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ING. ARQ. PEDRO GTZ\Desktop\CEDSPI 2023\ATLALCO\PTAR\PARA ENVIAR A SIPDUS\"/>
    </mc:Choice>
  </mc:AlternateContent>
  <xr:revisionPtr revIDLastSave="0" documentId="8_{5FECEA69-C4C5-48A8-A28D-DF9CBCDE97CA}" xr6:coauthVersionLast="45" xr6:coauthVersionMax="45" xr10:uidLastSave="{00000000-0000-0000-0000-000000000000}"/>
  <bookViews>
    <workbookView xWindow="-120" yWindow="-120" windowWidth="20730" windowHeight="11160" tabRatio="844" firstSheet="36" activeTab="36" xr2:uid="{00000000-000D-0000-FFFF-FFFF00000000}"/>
  </bookViews>
  <sheets>
    <sheet name="Resumen por Administración" sheetId="5" state="hidden" r:id="rId1"/>
    <sheet name="Presupuesto (2)" sheetId="58" state="hidden" r:id="rId2"/>
    <sheet name="Generador (2) Calle 10 de Mayo" sheetId="55" state="hidden" r:id="rId3"/>
    <sheet name="GI -1" sheetId="8" state="hidden" r:id="rId4"/>
    <sheet name="GI - 2" sheetId="9" state="hidden" r:id="rId5"/>
    <sheet name="GI - 2 (2)" sheetId="10" state="hidden" r:id="rId6"/>
    <sheet name="ACARREO DE GRAVA" sheetId="62" state="hidden" r:id="rId7"/>
    <sheet name="Situación actual" sheetId="15" state="hidden" r:id="rId8"/>
    <sheet name="Situación s-proyecto" sheetId="16" state="hidden" r:id="rId9"/>
    <sheet name="Descripcion del Proyecto" sheetId="17" state="hidden" r:id="rId10"/>
    <sheet name="Situación c-proyecto" sheetId="18" state="hidden" r:id="rId11"/>
    <sheet name="Responsables de Info" sheetId="19" state="hidden" r:id="rId12"/>
    <sheet name="Indicador de resultados" sheetId="20" state="hidden" r:id="rId13"/>
    <sheet name="Hoja1" sheetId="53" state="hidden" r:id="rId14"/>
    <sheet name="Indicador PED titulo" sheetId="51" state="hidden" r:id="rId15"/>
    <sheet name="Indicador PED subtitulo" sheetId="52" state="hidden" r:id="rId16"/>
    <sheet name="Indicador de carencias" sheetId="48" state="hidden" r:id="rId17"/>
    <sheet name="Clacif por benef" sheetId="47" state="hidden" r:id="rId18"/>
    <sheet name=" Ejercicio fiscal" sheetId="25" state="hidden" r:id="rId19"/>
    <sheet name="Regiones" sheetId="38" state="hidden" r:id="rId20"/>
    <sheet name="Municipios" sheetId="24" state="hidden" r:id="rId21"/>
    <sheet name="Tipo de localidad" sheetId="41" state="hidden" r:id="rId22"/>
    <sheet name="modalidad de ejecucion" sheetId="27" state="hidden" r:id="rId23"/>
    <sheet name="Tipo de obra" sheetId="40" state="hidden" r:id="rId24"/>
    <sheet name="Unid de medida" sheetId="37" state="hidden" r:id="rId25"/>
    <sheet name="Por Ramo" sheetId="33" state="hidden" r:id="rId26"/>
    <sheet name="Catalogo entes" sheetId="26" state="hidden" r:id="rId27"/>
    <sheet name="Clacif por tipo de gasto" sheetId="28" state="hidden" r:id="rId28"/>
    <sheet name="fin fun subfun1" sheetId="30" state="hidden" r:id="rId29"/>
    <sheet name="eje tematico" sheetId="45" state="hidden" r:id="rId30"/>
    <sheet name="sector" sheetId="31" state="hidden" r:id="rId31"/>
    <sheet name="Clacif prog    prog y subprog" sheetId="32" state="hidden" r:id="rId32"/>
    <sheet name="PED 2017 OBJ" sheetId="22" state="hidden" r:id="rId33"/>
    <sheet name="Estrat PED 2017" sheetId="23" state="hidden" r:id="rId34"/>
    <sheet name="Clacif pres y contab" sheetId="39" state="hidden" r:id="rId35"/>
    <sheet name="Fondos" sheetId="43" state="hidden" r:id="rId36"/>
    <sheet name="MACROLOCALIZACIÓN" sheetId="65" r:id="rId37"/>
    <sheet name="MICROLOCALIZACIÓN" sheetId="66" r:id="rId38"/>
  </sheets>
  <externalReferences>
    <externalReference r:id="rId39"/>
    <externalReference r:id="rId40"/>
  </externalReferences>
  <definedNames>
    <definedName name="_xlnm.Print_Area" localSheetId="6">'ACARREO DE GRAVA'!$A$1:$J$36</definedName>
    <definedName name="_xlnm.Print_Area" localSheetId="9">'Descripcion del Proyecto'!$A$1:$J$48</definedName>
    <definedName name="_xlnm.Print_Area" localSheetId="3">'GI -1'!$A$1:$H$48</definedName>
    <definedName name="_xlnm.Print_Area" localSheetId="12">'Indicador de resultados'!$A$1:$J$37</definedName>
    <definedName name="_xlnm.Print_Area" localSheetId="36">MACROLOCALIZACIÓN!$A$1:$M$60</definedName>
    <definedName name="_xlnm.Print_Area" localSheetId="37">MICROLOCALIZACIÓN!$A$1:$M$47</definedName>
    <definedName name="_xlnm.Print_Area" localSheetId="1">'Presupuesto (2)'!$A$1:$G$102</definedName>
    <definedName name="_xlnm.Print_Area" localSheetId="11">'Responsables de Info'!$A$1:$J$43</definedName>
    <definedName name="_xlnm.Print_Area" localSheetId="0">'Resumen por Administración'!$A$1:$H$53</definedName>
    <definedName name="_xlnm.Print_Area" localSheetId="7">'Situación actual'!$A$1:$J$72</definedName>
    <definedName name="_xlnm.Print_Area" localSheetId="10">'Situación c-proyecto'!$A$1:$K$24</definedName>
    <definedName name="_xlnm.Print_Area" localSheetId="8">'Situación s-proyecto'!$A$1:$J$26</definedName>
    <definedName name="_xlnm.Print_Area">#REF!</definedName>
    <definedName name="Croquiss" localSheetId="18">OFFSET([1]Base_Fotos!$F$2,MATCH('[1]Información gráfica'!$I$14,ListaCroquis,0)-1,0,1,1)</definedName>
    <definedName name="Croquiss" localSheetId="26">OFFSET([1]Base_Fotos!$F$2,MATCH('[1]Información gráfica'!$I$14,ListaCroquis,0)-1,0,1,1)</definedName>
    <definedName name="Croquiss" localSheetId="31">OFFSET([1]Base_Fotos!$F$2,MATCH('[1]Información gráfica'!$I$14,ListaCroquis,0)-1,0,1,1)</definedName>
    <definedName name="Croquiss" localSheetId="33">OFFSET([1]Base_Fotos!$F$2,MATCH('[1]Información gráfica'!$I$14,ListaCroquis,0)-1,0,1,1)</definedName>
    <definedName name="Croquiss" localSheetId="28">OFFSET([1]Base_Fotos!$F$2,MATCH('[1]Información gráfica'!$I$14,ListaCroquis,0)-1,0,1,1)</definedName>
    <definedName name="Croquiss" localSheetId="2">OFFSET([1]Base_Fotos!$F$2,MATCH('[1]Información gráfica'!$I$14,[0]!ListaCroquis,0)-1,0,1,1)</definedName>
    <definedName name="Croquiss" localSheetId="20">OFFSET([1]Base_Fotos!$F$2,MATCH('[1]Información gráfica'!$I$14,ListaCroquis,0)-1,0,1,1)</definedName>
    <definedName name="Croquiss" localSheetId="32">OFFSET([1]Base_Fotos!$F$2,MATCH('[1]Información gráfica'!$I$14,ListaCroquis,0)-1,0,1,1)</definedName>
    <definedName name="Croquiss" localSheetId="25">OFFSET([1]Base_Fotos!$F$2,MATCH('[1]Información gráfica'!$I$14,ListaCroquis,0)-1,0,1,1)</definedName>
    <definedName name="Croquiss" localSheetId="1">OFFSET([1]Base_Fotos!$F$2,MATCH('[1]Información gráfica'!$I$14,[0]!ListaCroquis,0)-1,0,1,1)</definedName>
    <definedName name="Croquiss" localSheetId="19">OFFSET([1]Base_Fotos!$F$2,MATCH('[1]Información gráfica'!$I$14,ListaCroquis,0)-1,0,1,1)</definedName>
    <definedName name="Croquiss" localSheetId="0">OFFSET([1]Base_Fotos!$F$2,MATCH('[1]Información gráfica'!$I$14,ListaCroquis,0)-1,0,1,1)</definedName>
    <definedName name="Croquiss" localSheetId="3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9">'Descripcion del Proyecto'!$1:$7</definedName>
    <definedName name="_xlnm.Print_Titles" localSheetId="2">'Generador (2) Calle 10 de Mayo'!$1:$12</definedName>
    <definedName name="_xlnm.Print_Titles" localSheetId="1">'Presupuesto (2)'!$2:$9</definedName>
    <definedName name="_xlnm.Print_Titles" localSheetId="7">'Situación actual'!$1:$6</definedName>
    <definedName name="_xlnm.Print_Titles">#N/A</definedName>
  </definedNames>
  <calcPr calcId="18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92" i="58" l="1"/>
  <c r="G92" i="58" s="1"/>
  <c r="G93" i="58" s="1"/>
  <c r="E84" i="58"/>
  <c r="G84" i="58" s="1"/>
  <c r="G85" i="58" s="1"/>
  <c r="E80" i="58"/>
  <c r="G80" i="58" s="1"/>
  <c r="E78" i="58"/>
  <c r="G78" i="58" s="1"/>
  <c r="E72" i="58"/>
  <c r="G72" i="58" s="1"/>
  <c r="E53" i="58"/>
  <c r="G53" i="58" s="1"/>
  <c r="E39" i="58"/>
  <c r="G39" i="58" s="1"/>
  <c r="E35" i="58"/>
  <c r="G35" i="58" s="1"/>
  <c r="E22" i="58"/>
  <c r="G22" i="58" s="1"/>
  <c r="E20" i="58"/>
  <c r="G20" i="58" s="1"/>
  <c r="E17" i="58"/>
  <c r="G17" i="58" s="1"/>
  <c r="E15" i="58"/>
  <c r="G15" i="58" s="1"/>
  <c r="C7" i="58"/>
  <c r="C6" i="58"/>
  <c r="C5" i="58"/>
  <c r="C4" i="58"/>
  <c r="C3" i="58"/>
  <c r="R405" i="55" l="1"/>
  <c r="R372" i="55"/>
  <c r="R277" i="55"/>
  <c r="R216" i="55"/>
  <c r="O214" i="55"/>
  <c r="R134" i="55"/>
  <c r="R107" i="55"/>
  <c r="R78" i="55"/>
  <c r="R52" i="55"/>
  <c r="R427" i="55" l="1"/>
  <c r="R408" i="55"/>
  <c r="R191" i="55"/>
  <c r="O131" i="55"/>
  <c r="O422" i="55" l="1"/>
  <c r="O401" i="55"/>
  <c r="O386" i="55"/>
  <c r="O369" i="55"/>
  <c r="O358" i="55"/>
  <c r="O347" i="55"/>
  <c r="O333" i="55"/>
  <c r="O335" i="55" s="1"/>
  <c r="O317" i="55"/>
  <c r="O319" i="55" s="1"/>
  <c r="O302" i="55"/>
  <c r="O304" i="55" s="1"/>
  <c r="O291" i="55"/>
  <c r="O273" i="55"/>
  <c r="O275" i="55" s="1"/>
  <c r="O259" i="55"/>
  <c r="O261" i="55" s="1"/>
  <c r="O245" i="55"/>
  <c r="O247" i="55" s="1"/>
  <c r="O229" i="55"/>
  <c r="O231" i="55" s="1"/>
  <c r="O203" i="55"/>
  <c r="O189" i="55"/>
  <c r="O174" i="55"/>
  <c r="O176" i="55" s="1"/>
  <c r="O163" i="55"/>
  <c r="O147" i="55"/>
  <c r="O149" i="55" s="1"/>
  <c r="O120" i="55"/>
  <c r="O75" i="55"/>
  <c r="O64" i="55"/>
  <c r="O51" i="55"/>
  <c r="N27" i="55"/>
  <c r="N26" i="55"/>
  <c r="N25" i="55"/>
  <c r="N24" i="55"/>
  <c r="N23" i="55"/>
  <c r="N22" i="55"/>
  <c r="N21" i="55"/>
  <c r="N20" i="55"/>
  <c r="N19" i="55"/>
  <c r="N18" i="55"/>
  <c r="P28" i="55" s="1"/>
  <c r="R163" i="55" l="1"/>
  <c r="E30" i="58"/>
  <c r="G30" i="58" s="1"/>
  <c r="R231" i="55"/>
  <c r="E48" i="58"/>
  <c r="G48" i="58" s="1"/>
  <c r="R261" i="55"/>
  <c r="E52" i="58"/>
  <c r="G52" i="58" s="1"/>
  <c r="R291" i="55"/>
  <c r="E57" i="58"/>
  <c r="G57" i="58" s="1"/>
  <c r="R319" i="55"/>
  <c r="E62" i="58"/>
  <c r="G62" i="58" s="1"/>
  <c r="R347" i="55"/>
  <c r="E68" i="58"/>
  <c r="G68" i="58" s="1"/>
  <c r="R149" i="55"/>
  <c r="E26" i="58"/>
  <c r="G26" i="58" s="1"/>
  <c r="R176" i="55"/>
  <c r="E32" i="58"/>
  <c r="G32" i="58" s="1"/>
  <c r="R203" i="55"/>
  <c r="E37" i="58"/>
  <c r="G37" i="58" s="1"/>
  <c r="R247" i="55"/>
  <c r="E50" i="58"/>
  <c r="G50" i="58" s="1"/>
  <c r="R304" i="55"/>
  <c r="E59" i="58"/>
  <c r="G59" i="58" s="1"/>
  <c r="R335" i="55"/>
  <c r="E66" i="58"/>
  <c r="G66" i="58" s="1"/>
  <c r="R358" i="55"/>
  <c r="E70" i="58"/>
  <c r="G70" i="58" s="1"/>
  <c r="R422" i="55"/>
  <c r="E88" i="58"/>
  <c r="G88" i="58" s="1"/>
  <c r="G89" i="58" s="1"/>
  <c r="O28" i="55"/>
  <c r="R389" i="55"/>
  <c r="C10" i="55"/>
  <c r="C9" i="55"/>
  <c r="C8" i="55"/>
  <c r="C7" i="55"/>
  <c r="G81" i="58" l="1"/>
  <c r="G63" i="58"/>
  <c r="G49" i="58"/>
  <c r="R28" i="55"/>
  <c r="R429" i="55" s="1"/>
  <c r="E13" i="58"/>
  <c r="G13" i="58" s="1"/>
  <c r="G23" i="58" s="1"/>
  <c r="G95" i="58" l="1"/>
  <c r="G100" i="58" s="1"/>
  <c r="G101" i="58" s="1"/>
  <c r="A36" i="20" l="1"/>
  <c r="B14" i="20"/>
  <c r="B13" i="20"/>
  <c r="H15" i="17"/>
  <c r="C14" i="15"/>
  <c r="H12" i="18"/>
  <c r="C12" i="15"/>
  <c r="F33" i="15"/>
  <c r="C38" i="15" l="1"/>
  <c r="C37" i="15"/>
  <c r="I26" i="15"/>
  <c r="H39" i="5" l="1"/>
  <c r="C9" i="10"/>
  <c r="C8" i="10"/>
  <c r="D7" i="10"/>
  <c r="B7" i="10"/>
  <c r="C6" i="9"/>
  <c r="C5" i="9"/>
  <c r="D4" i="9"/>
  <c r="B4" i="9"/>
  <c r="G4" i="8"/>
  <c r="C9" i="8"/>
  <c r="C6" i="8"/>
  <c r="C5" i="8"/>
  <c r="C4" i="8"/>
  <c r="C7" i="5"/>
  <c r="C6" i="5"/>
  <c r="C5" i="5"/>
  <c r="C4" i="5"/>
  <c r="C10" i="10"/>
  <c r="C7" i="9"/>
  <c r="C7" i="8"/>
  <c r="C3" i="5"/>
  <c r="B11" i="20"/>
  <c r="G22" i="20"/>
  <c r="C23" i="20"/>
  <c r="D23" i="20"/>
  <c r="D24" i="20"/>
  <c r="G24" i="20"/>
  <c r="F27" i="20"/>
  <c r="D12" i="18"/>
  <c r="C9" i="17"/>
  <c r="I16" i="17"/>
  <c r="H16" i="17"/>
  <c r="I17" i="17"/>
  <c r="H17" i="17"/>
  <c r="H18" i="17"/>
  <c r="I19" i="17"/>
  <c r="H19" i="17"/>
  <c r="I20" i="17"/>
  <c r="H20" i="17"/>
  <c r="I21" i="17"/>
  <c r="H21" i="17"/>
  <c r="I22" i="17"/>
  <c r="H22" i="17"/>
  <c r="H23" i="17"/>
  <c r="H24" i="17"/>
  <c r="H25" i="17"/>
  <c r="E17" i="16"/>
  <c r="B22" i="16"/>
  <c r="B15" i="17"/>
  <c r="B16" i="17"/>
  <c r="B17" i="17"/>
  <c r="B18" i="17"/>
  <c r="B19" i="17"/>
  <c r="B22" i="17"/>
  <c r="B23" i="17"/>
  <c r="B24" i="17"/>
  <c r="B25" i="17"/>
  <c r="G18" i="10"/>
  <c r="H18" i="10" s="1"/>
  <c r="I18" i="10" s="1"/>
  <c r="J18" i="10" s="1"/>
  <c r="G19" i="10"/>
  <c r="H19" i="10" s="1"/>
  <c r="I19" i="10" s="1"/>
  <c r="J19" i="10" s="1"/>
  <c r="G20" i="10"/>
  <c r="H20" i="10" s="1"/>
  <c r="I20" i="10" s="1"/>
  <c r="J20" i="10" s="1"/>
  <c r="I13" i="9"/>
  <c r="J13" i="9" s="1"/>
  <c r="J14" i="9"/>
  <c r="J15" i="9"/>
  <c r="J16" i="9"/>
  <c r="J17" i="9"/>
  <c r="G23" i="5"/>
  <c r="H30" i="5"/>
  <c r="H31" i="5" s="1"/>
  <c r="H32" i="5" s="1"/>
  <c r="H33" i="5" s="1"/>
  <c r="H38" i="5"/>
  <c r="H40" i="5"/>
  <c r="H41" i="5"/>
  <c r="H13" i="18"/>
  <c r="F19" i="17" l="1"/>
  <c r="G42" i="5"/>
  <c r="F21" i="17"/>
  <c r="F20" i="17"/>
  <c r="F17" i="17"/>
  <c r="G17" i="10"/>
  <c r="H17" i="10" s="1"/>
  <c r="I17" i="10" s="1"/>
  <c r="J17" i="10" s="1"/>
  <c r="J37" i="9"/>
  <c r="G16" i="10"/>
  <c r="H16" i="10" s="1"/>
  <c r="I16" i="10" s="1"/>
  <c r="J16" i="10" s="1"/>
  <c r="B21" i="17"/>
  <c r="B20" i="17"/>
  <c r="F22" i="17"/>
  <c r="F16" i="17"/>
  <c r="I18" i="17" l="1"/>
  <c r="F18" i="17" l="1"/>
  <c r="I24" i="15" l="1"/>
  <c r="J32" i="10"/>
  <c r="I15" i="17" l="1"/>
  <c r="G22" i="10"/>
  <c r="H22" i="10" s="1"/>
  <c r="I22" i="10" s="1"/>
  <c r="J22" i="10" s="1"/>
  <c r="I30" i="17" l="1"/>
  <c r="F15" i="17"/>
  <c r="I23" i="17"/>
  <c r="F23" i="17" s="1"/>
  <c r="I23" i="15" l="1"/>
  <c r="I25" i="15"/>
  <c r="I25" i="17"/>
  <c r="F25" i="17" s="1"/>
  <c r="I24" i="17"/>
  <c r="F24" i="17" s="1"/>
  <c r="I27" i="15" l="1"/>
  <c r="H23" i="15" s="1"/>
  <c r="H25" i="15"/>
  <c r="G33" i="15"/>
  <c r="G39" i="15" s="1"/>
  <c r="H24" i="15" l="1"/>
  <c r="H26" i="15"/>
  <c r="C32" i="15"/>
  <c r="H27" i="15"/>
  <c r="I12" i="18"/>
  <c r="I22" i="16"/>
  <c r="E15" i="8" l="1"/>
  <c r="F15" i="8" s="1"/>
  <c r="G15" i="8" s="1"/>
  <c r="H15" i="8" s="1"/>
  <c r="H39" i="8" s="1"/>
</calcChain>
</file>

<file path=xl/sharedStrings.xml><?xml version="1.0" encoding="utf-8"?>
<sst xmlns="http://schemas.openxmlformats.org/spreadsheetml/2006/main" count="3253" uniqueCount="1940">
  <si>
    <t xml:space="preserve">Municipio: </t>
  </si>
  <si>
    <t>Localidad:</t>
  </si>
  <si>
    <t>Salud</t>
  </si>
  <si>
    <t>Federal</t>
  </si>
  <si>
    <t>Estatal</t>
  </si>
  <si>
    <t>Municipal</t>
  </si>
  <si>
    <t>Otros</t>
  </si>
  <si>
    <t>**Clasificación por ramo**</t>
  </si>
  <si>
    <t>**Catálogo de Entes**</t>
  </si>
  <si>
    <t>Unidad Presupuestal</t>
  </si>
  <si>
    <t>**Clasificación por Tipo de Gasto**</t>
  </si>
  <si>
    <t>**Clasificación Funcional**</t>
  </si>
  <si>
    <t>**Catálogo Ejes**</t>
  </si>
  <si>
    <t>**Clasificación Sector**</t>
  </si>
  <si>
    <t>**Clasificación Programatica**</t>
  </si>
  <si>
    <t>Cantidad</t>
  </si>
  <si>
    <t>Unidad</t>
  </si>
  <si>
    <t>M</t>
  </si>
  <si>
    <t>No aplica</t>
  </si>
  <si>
    <t>Responsable Técnico del Expediente</t>
  </si>
  <si>
    <t>Nombre</t>
  </si>
  <si>
    <t>Gran Total</t>
  </si>
  <si>
    <t>Estructura Financiera</t>
  </si>
  <si>
    <t>Gran total</t>
  </si>
  <si>
    <t>Subtotal 2</t>
  </si>
  <si>
    <t>I.V.A. 16%</t>
  </si>
  <si>
    <t>Subtotal  1</t>
  </si>
  <si>
    <t>Importe</t>
  </si>
  <si>
    <t>Concepto</t>
  </si>
  <si>
    <t>Barrio y/o Col.:</t>
  </si>
  <si>
    <r>
      <t>Obra</t>
    </r>
    <r>
      <rPr>
        <b/>
        <sz val="9"/>
        <rFont val="Arial"/>
        <family val="2"/>
      </rPr>
      <t xml:space="preserve">: </t>
    </r>
  </si>
  <si>
    <r>
      <t>Municipio</t>
    </r>
    <r>
      <rPr>
        <b/>
        <sz val="9"/>
        <rFont val="Arial"/>
        <family val="2"/>
      </rPr>
      <t>:</t>
    </r>
  </si>
  <si>
    <r>
      <t>Modalidad</t>
    </r>
    <r>
      <rPr>
        <b/>
        <sz val="9"/>
        <rFont val="Arial"/>
        <family val="2"/>
      </rPr>
      <t xml:space="preserve">: </t>
    </r>
  </si>
  <si>
    <t xml:space="preserve">cedula profesional: </t>
  </si>
  <si>
    <t>Maquinaria</t>
  </si>
  <si>
    <t>Equipo y herramienta</t>
  </si>
  <si>
    <t>Mano de obra</t>
  </si>
  <si>
    <t>Materiales</t>
  </si>
  <si>
    <t>ALBAÑILERIA</t>
  </si>
  <si>
    <t>ESTRUCTURA</t>
  </si>
  <si>
    <t>CIMENTACION</t>
  </si>
  <si>
    <t>PRELIMINARES</t>
  </si>
  <si>
    <t xml:space="preserve">Presidente, Secretario, Subsecretario, Director General </t>
  </si>
  <si>
    <t>GRAN TOTAL</t>
  </si>
  <si>
    <t>I.V.A 16%</t>
  </si>
  <si>
    <t>SUBTOTAL</t>
  </si>
  <si>
    <t>PZA</t>
  </si>
  <si>
    <t>P. U.</t>
  </si>
  <si>
    <t>Clave</t>
  </si>
  <si>
    <t>Num</t>
  </si>
  <si>
    <r>
      <t>Modalidad</t>
    </r>
    <r>
      <rPr>
        <b/>
        <sz val="10"/>
        <rFont val="Arial"/>
        <family val="2"/>
      </rPr>
      <t xml:space="preserve">: </t>
    </r>
  </si>
  <si>
    <r>
      <t>Municipio</t>
    </r>
    <r>
      <rPr>
        <b/>
        <sz val="10"/>
        <rFont val="Arial"/>
        <family val="2"/>
      </rPr>
      <t>:</t>
    </r>
  </si>
  <si>
    <r>
      <t>Obra</t>
    </r>
    <r>
      <rPr>
        <b/>
        <sz val="10"/>
        <rFont val="Arial"/>
        <family val="2"/>
      </rPr>
      <t xml:space="preserve">: </t>
    </r>
  </si>
  <si>
    <t>IMPORTE</t>
  </si>
  <si>
    <t xml:space="preserve">P.U. </t>
  </si>
  <si>
    <t>CANTIDAD</t>
  </si>
  <si>
    <t>AREA M2</t>
  </si>
  <si>
    <t>KG</t>
  </si>
  <si>
    <t>PZA/      NO VECES</t>
  </si>
  <si>
    <t>CARAS</t>
  </si>
  <si>
    <t>DESAR</t>
  </si>
  <si>
    <t>ALTO/      PROF</t>
  </si>
  <si>
    <t>ANCHO</t>
  </si>
  <si>
    <t>LARGO</t>
  </si>
  <si>
    <t>TRAMO</t>
  </si>
  <si>
    <t>EJE</t>
  </si>
  <si>
    <t>LOCALIZ      / KM</t>
  </si>
  <si>
    <t>U</t>
  </si>
  <si>
    <t>CONCEPTO / DESCRIPCIÓN</t>
  </si>
  <si>
    <t>CLAVE</t>
  </si>
  <si>
    <t>Barrio y/o Colonia:</t>
  </si>
  <si>
    <t>Municipio:</t>
  </si>
  <si>
    <t>Obra:</t>
  </si>
  <si>
    <r>
      <rPr>
        <b/>
        <sz val="6"/>
        <color theme="1"/>
        <rFont val="Arial"/>
        <family val="2"/>
      </rPr>
      <t>FUNDAMENTO:</t>
    </r>
    <r>
      <rPr>
        <sz val="6"/>
        <color theme="1"/>
        <rFont val="Arial"/>
        <family val="2"/>
      </rPr>
      <t xml:space="preserve"> PARA OBRAS POR ADMINISTRACIÓN DIRECTA,  INCLUIR EL ANEXO GI 1 " PRESUPUESTO DESGLOSADO DEL MANUAL DE NORMAS Y LINEAMIENTOS PARA EL EJERCICIO DE LOS PROYECTOS Y OBRAS DEL PROGRAMA DE INVERSION 2014.</t>
    </r>
  </si>
  <si>
    <t>Nombre, Firma y Puesto</t>
  </si>
  <si>
    <t>Autorizo:</t>
  </si>
  <si>
    <t>Reviso:</t>
  </si>
  <si>
    <t>Total:</t>
  </si>
  <si>
    <t>Total</t>
  </si>
  <si>
    <t>Subtotal con IVA</t>
  </si>
  <si>
    <t>Precio</t>
  </si>
  <si>
    <t>Descripción Genérica</t>
  </si>
  <si>
    <t>Capitulo</t>
  </si>
  <si>
    <t>Modalidad de ejecución</t>
  </si>
  <si>
    <t>Nombre del Proyecto:</t>
  </si>
  <si>
    <t>Unidad Presupuestal:</t>
  </si>
  <si>
    <t>Órgano Superior:</t>
  </si>
  <si>
    <t>Ramo:</t>
  </si>
  <si>
    <t>Ejercicio Fiscal:</t>
  </si>
  <si>
    <t>FUNDAMENTO: PARA OBRAS POR ADMINISTRACIÓN DIRECTA,  INCLUIR EL ANEXO P1 3A " PRESUPUESTO DESGLOSADO DE LA OBRA DEL MANUAL DE NORMAS  POLITICAS Y LINEAMIENTOS PARA EL EJERCICIO DEL PRESUPUESTO 2012.</t>
  </si>
  <si>
    <t>Subtotal con iva</t>
  </si>
  <si>
    <t xml:space="preserve">Importe </t>
  </si>
  <si>
    <t>Descripción Especifica</t>
  </si>
  <si>
    <t>Año:</t>
  </si>
  <si>
    <t>iva</t>
  </si>
  <si>
    <t>Subtotal</t>
  </si>
  <si>
    <t>TDPA:
CLASIFICACION VEHICULAR</t>
  </si>
  <si>
    <t>Análisis de la demanda</t>
  </si>
  <si>
    <t xml:space="preserve">Análisis de la oferta </t>
  </si>
  <si>
    <t xml:space="preserve">Fotografias </t>
  </si>
  <si>
    <t>Descripción de la problemática</t>
  </si>
  <si>
    <t>Croquis</t>
  </si>
  <si>
    <t>III. Análisis de la Situación Actual</t>
  </si>
  <si>
    <t>Relación</t>
  </si>
  <si>
    <t>Proyecto</t>
  </si>
  <si>
    <t>Programas o proyectos complementarios o relacionados</t>
  </si>
  <si>
    <t>Lineas de Acción</t>
  </si>
  <si>
    <t>Objetivo(s) /Estrategia(s)</t>
  </si>
  <si>
    <t>Programa(s) Relacionado(s)</t>
  </si>
  <si>
    <t>II. Alineación Estratégica</t>
  </si>
  <si>
    <t>Localización Geográfica</t>
  </si>
  <si>
    <t>.</t>
  </si>
  <si>
    <t>Número de Años de Operación:</t>
  </si>
  <si>
    <t>Fecha de Término de Ejecución:</t>
  </si>
  <si>
    <t>Fecha de Inicio de Ejecución:</t>
  </si>
  <si>
    <t>Horizonte de evaluación</t>
  </si>
  <si>
    <r>
      <t xml:space="preserve">Monto para estudios:
</t>
    </r>
    <r>
      <rPr>
        <b/>
        <sz val="7"/>
        <rFont val="Gotham Light"/>
        <family val="3"/>
      </rPr>
      <t>(en caso que aplique)</t>
    </r>
  </si>
  <si>
    <r>
      <t xml:space="preserve">Monto de inversión: 
</t>
    </r>
    <r>
      <rPr>
        <b/>
        <sz val="7"/>
        <rFont val="Gotham Light"/>
        <family val="3"/>
      </rPr>
      <t>(sin IVA, para evaluación)</t>
    </r>
  </si>
  <si>
    <t>Monto
(incluye IVA)</t>
  </si>
  <si>
    <t>Año</t>
  </si>
  <si>
    <r>
      <t xml:space="preserve">Monto de inversión: 
</t>
    </r>
    <r>
      <rPr>
        <b/>
        <sz val="7"/>
        <rFont val="Gotham Light"/>
        <family val="3"/>
      </rPr>
      <t>(con IVA, para registro)</t>
    </r>
  </si>
  <si>
    <t>Calendario de Inversión</t>
  </si>
  <si>
    <t>Monto total de inversión</t>
  </si>
  <si>
    <t>TOTAL</t>
  </si>
  <si>
    <t>OTROS</t>
  </si>
  <si>
    <t>MUNICIPAL</t>
  </si>
  <si>
    <t>ESTATAL</t>
  </si>
  <si>
    <t>FEDERAL</t>
  </si>
  <si>
    <t>%</t>
  </si>
  <si>
    <t>Origen</t>
  </si>
  <si>
    <t>Fuentes de financiamiento:</t>
  </si>
  <si>
    <t>Tipo de PPI:</t>
  </si>
  <si>
    <t>Subclasificación de PPI:</t>
  </si>
  <si>
    <t>Unidad Responsable:</t>
  </si>
  <si>
    <t xml:space="preserve">Nombre del PPI: </t>
  </si>
  <si>
    <t>El presente documento está destinado a registrar:</t>
  </si>
  <si>
    <t>I. Información general del PPI</t>
  </si>
  <si>
    <t>Justificación de la alternativa de solución seleccionada</t>
  </si>
  <si>
    <t>Costo total
(incluye IVA)</t>
  </si>
  <si>
    <t>Descripción de las alternativas de solución</t>
  </si>
  <si>
    <t>V. Alternativas de Solución</t>
  </si>
  <si>
    <t>Análisis de la demanda sin proyecto
(considerando medidas de optimización)</t>
  </si>
  <si>
    <t>Análisis de la oferta sin proyecto
(considerando medidas de optimización)</t>
  </si>
  <si>
    <t>EL MONTO DE LA MEDIDA DE OPTIMIZACIÓN ES:</t>
  </si>
  <si>
    <t>Descripción</t>
  </si>
  <si>
    <t>Medida</t>
  </si>
  <si>
    <t>Posibles medidas de optimización</t>
  </si>
  <si>
    <t>IV. Análisis de la Situación Sin Proyecto</t>
  </si>
  <si>
    <t>Diagnóstico de la situación con proyecto</t>
  </si>
  <si>
    <t>CLASIFICACION VEHICULAR</t>
  </si>
  <si>
    <t>LA META DEL PROYECTO ES:</t>
  </si>
  <si>
    <t>Análisis de la demanda con proyecto</t>
  </si>
  <si>
    <t>Análisis de la oferta con proyecto</t>
  </si>
  <si>
    <t>Aspectos legales más relevantes</t>
  </si>
  <si>
    <t>Aspectos ambientales más relevantes</t>
  </si>
  <si>
    <t>MAPA DE MICROLOCALIZACION</t>
  </si>
  <si>
    <t>Plano de la localización del proyecto</t>
  </si>
  <si>
    <t>Aspectos técnicos más relevantes</t>
  </si>
  <si>
    <t>IMPORTE TOTAL</t>
  </si>
  <si>
    <t>GASTOS DE INGENIERÍA</t>
  </si>
  <si>
    <t>1 AL MILLAR  PARA EL ORGANO DE FISCALIZACIÓN</t>
  </si>
  <si>
    <t>1% PARA LA SHCP</t>
  </si>
  <si>
    <t>Monto total
(incluye IVA)</t>
  </si>
  <si>
    <t>Costo Unitario</t>
  </si>
  <si>
    <t>Componente</t>
  </si>
  <si>
    <t>Descripción de los componentes del proyecto</t>
  </si>
  <si>
    <t xml:space="preserve">PLANOS DEL PROYECTO </t>
  </si>
  <si>
    <t>Descripción General</t>
  </si>
  <si>
    <t>VI. Análisis de la Situación con Proyecto</t>
  </si>
  <si>
    <t>** Justificar en caso de difícil cuantificación y/o valoración.</t>
  </si>
  <si>
    <t xml:space="preserve">* Se refiere a costos de inversión, operación o mantenimiento.  </t>
  </si>
  <si>
    <t>Periodicidad**</t>
  </si>
  <si>
    <t>Valoración**</t>
  </si>
  <si>
    <t>Cuantificación**</t>
  </si>
  <si>
    <t>Beneficios</t>
  </si>
  <si>
    <t>Identificación de Beneficios</t>
  </si>
  <si>
    <t>Operación</t>
  </si>
  <si>
    <t>Mantenimiento</t>
  </si>
  <si>
    <t>Inversión</t>
  </si>
  <si>
    <t>Tipo de Costo*</t>
  </si>
  <si>
    <t>Identificación de costos</t>
  </si>
  <si>
    <t>VII. Identificación y cuantificación de costos y beneficios</t>
  </si>
  <si>
    <t>Fecha</t>
  </si>
  <si>
    <t>Versión</t>
  </si>
  <si>
    <t>Correo electrónico:</t>
  </si>
  <si>
    <t>Teléfono:</t>
  </si>
  <si>
    <t>Responsable de la Información:</t>
  </si>
  <si>
    <r>
      <rPr>
        <sz val="16"/>
        <color theme="1"/>
        <rFont val="Calibri"/>
        <family val="2"/>
      </rPr>
      <t>*</t>
    </r>
    <r>
      <rPr>
        <sz val="10"/>
        <color theme="1"/>
        <rFont val="Calibri"/>
        <family val="2"/>
      </rPr>
      <t xml:space="preserve"> El administrador del programa y/o proyecto de inversión, deberá tener como minimo el nivel de Director de Área o su equivalente en la dependencia o entidad correspondiente, apegándose a lo establecido en el Art. 43 del reglamento de la Ley Federal de Presupuesto y Responsabilidad Hacendaria.</t>
    </r>
  </si>
  <si>
    <t>Teléfono</t>
  </si>
  <si>
    <t>Firma</t>
  </si>
  <si>
    <t>Cargo</t>
  </si>
  <si>
    <t>Autorizó</t>
  </si>
  <si>
    <t>Área Responsable:</t>
  </si>
  <si>
    <t>Hidalgo</t>
  </si>
  <si>
    <t>Entidad:</t>
  </si>
  <si>
    <t>Responsables de la Información</t>
  </si>
  <si>
    <t>Comentarios Finales</t>
  </si>
  <si>
    <t>Consideraciones Generales</t>
  </si>
  <si>
    <t>Objetivo General del Plan Estatal de Desarrollo 2016-2022</t>
  </si>
  <si>
    <t>=</t>
  </si>
  <si>
    <t>Tiempo de Medición:</t>
  </si>
  <si>
    <t>Tiempo de Ejecución:</t>
  </si>
  <si>
    <t>Meta fisica:</t>
  </si>
  <si>
    <t xml:space="preserve">   x 100</t>
  </si>
  <si>
    <t>Meta total:</t>
  </si>
  <si>
    <t>Algoritmo</t>
  </si>
  <si>
    <t>Meta del proyecto:</t>
  </si>
  <si>
    <t>Indicador de:</t>
  </si>
  <si>
    <t>Estadísticas propias de la:</t>
  </si>
  <si>
    <t xml:space="preserve">Línea base: </t>
  </si>
  <si>
    <t>Fuente de Información del Indicador</t>
  </si>
  <si>
    <t>Meta del Indicador</t>
  </si>
  <si>
    <t>Método de Cálculo (FORMULA)</t>
  </si>
  <si>
    <t>Definición de Indicador</t>
  </si>
  <si>
    <t xml:space="preserve">Localidad: </t>
  </si>
  <si>
    <t xml:space="preserve">  </t>
  </si>
  <si>
    <t>INDICADOR DE RESULTADOS</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</si>
  <si>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</si>
  <si>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</si>
  <si>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</si>
  <si>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</si>
  <si>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</si>
  <si>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</si>
  <si>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</si>
  <si>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</si>
  <si>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</si>
  <si>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</si>
  <si>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</si>
  <si>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</si>
  <si>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</si>
  <si>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</si>
  <si>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</si>
  <si>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</si>
  <si>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</si>
  <si>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</si>
  <si>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</si>
  <si>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</si>
  <si>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</si>
  <si>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</si>
  <si>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</si>
  <si>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</si>
  <si>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</si>
  <si>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</si>
  <si>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</si>
  <si>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</si>
  <si>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</si>
  <si>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</si>
  <si>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</si>
  <si>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</si>
  <si>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</si>
  <si>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</si>
  <si>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</si>
  <si>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</si>
  <si>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</si>
  <si>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</si>
  <si>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</si>
  <si>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</si>
  <si>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</si>
  <si>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</si>
  <si>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</si>
  <si>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</si>
  <si>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</si>
  <si>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</si>
  <si>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</si>
  <si>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</si>
  <si>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</si>
  <si>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</si>
  <si>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</si>
  <si>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</si>
  <si>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</si>
  <si>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</si>
  <si>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</si>
  <si>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</si>
  <si>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</si>
  <si>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</si>
  <si>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</si>
  <si>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</si>
  <si>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</si>
  <si>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</si>
  <si>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</si>
  <si>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</si>
  <si>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</si>
  <si>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</si>
  <si>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</si>
  <si>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</si>
  <si>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</si>
  <si>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</si>
  <si>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</si>
  <si>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</si>
  <si>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</si>
  <si>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</si>
  <si>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</si>
  <si>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</si>
  <si>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</si>
  <si>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</si>
  <si>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</si>
  <si>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</si>
  <si>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</si>
  <si>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</si>
  <si>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</si>
  <si>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</si>
  <si>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</si>
  <si>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</si>
  <si>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</si>
  <si>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</si>
  <si>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</si>
  <si>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</si>
  <si>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</si>
  <si>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</si>
  <si>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</si>
  <si>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</si>
  <si>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</si>
  <si>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</si>
  <si>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</si>
  <si>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</si>
  <si>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</si>
  <si>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</si>
  <si>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</si>
  <si>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</si>
  <si>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</si>
  <si>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</si>
  <si>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</si>
  <si>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</si>
  <si>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</si>
  <si>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</si>
  <si>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</si>
  <si>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</si>
  <si>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</si>
  <si>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</si>
  <si>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</si>
  <si>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</si>
  <si>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</si>
  <si>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</si>
  <si>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</si>
  <si>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</si>
  <si>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</si>
  <si>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</si>
  <si>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</si>
  <si>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</si>
  <si>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</si>
  <si>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</si>
  <si>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</si>
  <si>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</si>
  <si>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</si>
  <si>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</si>
  <si>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</si>
  <si>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</si>
  <si>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</si>
  <si>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</si>
  <si>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</si>
  <si>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</si>
  <si>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</si>
  <si>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</si>
  <si>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</si>
  <si>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</si>
  <si>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</si>
  <si>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</si>
  <si>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</si>
  <si>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</si>
  <si>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</si>
  <si>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</si>
  <si>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</si>
  <si>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</si>
  <si>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</si>
  <si>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</si>
  <si>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</si>
  <si>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</si>
  <si>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</si>
  <si>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</si>
  <si>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</si>
  <si>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</si>
  <si>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</si>
  <si>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</si>
  <si>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</si>
  <si>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</si>
  <si>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</si>
  <si>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</si>
  <si>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</si>
  <si>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</si>
  <si>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</si>
  <si>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</si>
  <si>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</si>
  <si>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</si>
  <si>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</si>
  <si>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</si>
  <si>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</si>
  <si>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</si>
  <si>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</si>
  <si>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</si>
  <si>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</si>
  <si>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</si>
  <si>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</si>
  <si>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</si>
  <si>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</si>
  <si>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</si>
  <si>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</si>
  <si>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</si>
  <si>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</si>
  <si>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</si>
  <si>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</si>
  <si>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</si>
  <si>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</si>
  <si>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</si>
  <si>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</si>
  <si>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</si>
  <si>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</si>
  <si>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</si>
  <si>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</si>
  <si>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</si>
  <si>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</si>
  <si>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</si>
  <si>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</si>
  <si>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</si>
  <si>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</si>
  <si>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</si>
  <si>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</si>
  <si>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</si>
  <si>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</si>
  <si>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</si>
  <si>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</si>
  <si>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</si>
  <si>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</si>
  <si>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</si>
  <si>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</si>
  <si>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</si>
  <si>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</si>
  <si>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</si>
  <si>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</si>
  <si>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</si>
  <si>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</si>
  <si>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</si>
  <si>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</si>
  <si>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</si>
  <si>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</si>
  <si>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</si>
  <si>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</si>
  <si>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</si>
  <si>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</si>
  <si>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</si>
  <si>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</si>
  <si>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</si>
  <si>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</si>
  <si>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</si>
  <si>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</si>
  <si>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</si>
  <si>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</si>
  <si>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</si>
  <si>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</si>
  <si>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</si>
  <si>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</si>
  <si>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</si>
  <si>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</si>
  <si>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</si>
  <si>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</si>
  <si>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</si>
  <si>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</si>
  <si>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</si>
  <si>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</si>
  <si>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</si>
  <si>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</si>
  <si>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</si>
  <si>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</si>
  <si>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</si>
  <si>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</si>
  <si>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</si>
  <si>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</si>
  <si>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</si>
  <si>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</si>
  <si>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</si>
  <si>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</si>
  <si>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</si>
  <si>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</si>
  <si>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</si>
  <si>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</si>
  <si>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</si>
  <si>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</si>
  <si>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</si>
  <si>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</si>
  <si>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</si>
  <si>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</si>
  <si>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</si>
  <si>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</si>
  <si>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</si>
  <si>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</si>
  <si>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</si>
  <si>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</si>
  <si>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</si>
  <si>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</si>
  <si>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</si>
  <si>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</si>
  <si>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</si>
  <si>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</si>
  <si>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</si>
  <si>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</si>
  <si>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</si>
  <si>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</si>
  <si>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</si>
  <si>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</si>
  <si>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</si>
  <si>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</si>
  <si>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</si>
  <si>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</si>
  <si>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</si>
  <si>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</si>
  <si>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</si>
  <si>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</si>
  <si>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</si>
  <si>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</si>
  <si>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</si>
  <si>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</si>
  <si>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</si>
  <si>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</si>
  <si>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</si>
  <si>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</si>
  <si>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</si>
  <si>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</si>
  <si>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</si>
  <si>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</si>
  <si>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</si>
  <si>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</si>
  <si>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</si>
  <si>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</si>
  <si>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</si>
  <si>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</si>
  <si>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</si>
  <si>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</si>
  <si>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</si>
  <si>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</si>
  <si>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</si>
  <si>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</si>
  <si>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</si>
  <si>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</si>
  <si>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</si>
  <si>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</si>
  <si>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</si>
  <si>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</si>
  <si>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</si>
  <si>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</si>
  <si>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</si>
  <si>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</si>
  <si>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</si>
  <si>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</si>
  <si>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</si>
  <si>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</si>
  <si>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</si>
  <si>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</si>
  <si>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</si>
  <si>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</si>
  <si>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</si>
  <si>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</si>
  <si>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</si>
  <si>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</si>
  <si>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</si>
  <si>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</si>
  <si>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</si>
  <si>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</si>
  <si>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</si>
  <si>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</si>
  <si>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</si>
  <si>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</si>
  <si>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</si>
  <si>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</si>
  <si>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</si>
  <si>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</si>
  <si>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</si>
  <si>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</si>
  <si>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</si>
  <si>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</si>
  <si>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</si>
  <si>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</si>
  <si>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</si>
  <si>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</si>
  <si>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</si>
  <si>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</si>
  <si>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</si>
  <si>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</si>
  <si>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</si>
  <si>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</si>
  <si>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</si>
  <si>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</si>
  <si>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</si>
  <si>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</si>
  <si>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</si>
  <si>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</si>
  <si>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</si>
  <si>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</si>
  <si>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</si>
  <si>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</si>
  <si>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</si>
  <si>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</si>
  <si>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</si>
  <si>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</si>
  <si>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</si>
  <si>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</si>
  <si>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</si>
  <si>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</si>
  <si>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</si>
  <si>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</si>
  <si>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</si>
  <si>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</si>
  <si>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</si>
  <si>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</si>
  <si>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</si>
  <si>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</si>
  <si>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</si>
  <si>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</si>
  <si>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</si>
  <si>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</si>
  <si>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</si>
  <si>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</si>
  <si>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</si>
  <si>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</si>
  <si>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</si>
  <si>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</si>
  <si>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</si>
  <si>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</si>
  <si>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</si>
  <si>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</si>
  <si>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</si>
  <si>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</si>
  <si>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</si>
  <si>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</si>
  <si>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</si>
  <si>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</si>
  <si>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</si>
  <si>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</si>
  <si>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</si>
  <si>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</si>
  <si>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</si>
  <si>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</si>
  <si>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</si>
  <si>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</si>
  <si>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</si>
  <si>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</si>
  <si>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</si>
  <si>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</si>
  <si>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</si>
  <si>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</si>
  <si>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</si>
  <si>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</si>
  <si>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</si>
  <si>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</si>
  <si>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</si>
  <si>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</si>
  <si>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</si>
  <si>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</si>
  <si>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</si>
  <si>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</si>
  <si>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</si>
  <si>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</si>
  <si>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</si>
  <si>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</si>
  <si>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</si>
  <si>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</si>
  <si>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</si>
  <si>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</si>
  <si>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</si>
  <si>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</si>
  <si>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</si>
  <si>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</si>
  <si>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</si>
  <si>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</si>
  <si>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</si>
  <si>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</si>
  <si>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</si>
  <si>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</si>
  <si>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</si>
  <si>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</si>
  <si>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</si>
  <si>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</si>
  <si>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</si>
  <si>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</si>
  <si>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</si>
  <si>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</si>
  <si>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</si>
  <si>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</si>
  <si>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</si>
  <si>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</si>
  <si>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</si>
  <si>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</si>
  <si>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</si>
  <si>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</si>
  <si>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</si>
  <si>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</si>
  <si>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</si>
  <si>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</si>
  <si>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</si>
  <si>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</si>
  <si>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</si>
  <si>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</si>
  <si>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</si>
  <si>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</si>
  <si>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</si>
  <si>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</si>
  <si>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</si>
  <si>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</si>
  <si>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</si>
  <si>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</si>
  <si>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</si>
  <si>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</si>
  <si>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</si>
  <si>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</si>
  <si>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</si>
  <si>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</si>
  <si>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</si>
  <si>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</si>
  <si>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</si>
  <si>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</si>
  <si>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</si>
  <si>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</si>
  <si>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</si>
  <si>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</si>
  <si>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</si>
  <si>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</si>
  <si>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</si>
  <si>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</si>
  <si>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</si>
  <si>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</si>
  <si>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</si>
  <si>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</si>
  <si>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</si>
  <si>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</si>
  <si>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</si>
  <si>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</si>
  <si>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</si>
  <si>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</si>
  <si>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</si>
  <si>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</si>
  <si>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</si>
  <si>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</si>
  <si>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</si>
  <si>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</si>
  <si>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</si>
  <si>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</si>
  <si>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</si>
  <si>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</si>
  <si>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</si>
  <si>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</si>
  <si>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</si>
  <si>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</si>
  <si>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</si>
  <si>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</si>
  <si>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</si>
  <si>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</si>
  <si>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</si>
  <si>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</si>
  <si>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</si>
  <si>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</si>
  <si>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</si>
  <si>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</si>
  <si>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</si>
  <si>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</si>
  <si>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</si>
  <si>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</si>
  <si>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</si>
  <si>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</si>
  <si>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</si>
  <si>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</si>
  <si>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</si>
  <si>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</si>
  <si>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</si>
  <si>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</si>
  <si>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</si>
  <si>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</si>
  <si>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</si>
  <si>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</si>
  <si>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</si>
  <si>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</si>
  <si>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</si>
  <si>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</si>
  <si>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</si>
  <si>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</si>
  <si>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</si>
  <si>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</si>
  <si>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</si>
  <si>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</si>
  <si>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</si>
  <si>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</si>
  <si>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</si>
  <si>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</si>
  <si>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</si>
  <si>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</si>
  <si>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</si>
  <si>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</si>
  <si>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</si>
  <si>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</si>
  <si>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</si>
  <si>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</si>
  <si>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</si>
  <si>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</si>
  <si>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</si>
  <si>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</si>
  <si>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</si>
  <si>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</si>
  <si>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</si>
  <si>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</si>
  <si>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</si>
  <si>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</si>
  <si>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</si>
  <si>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</si>
  <si>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</si>
  <si>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</si>
  <si>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</si>
  <si>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</si>
  <si>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</si>
  <si>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</si>
  <si>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</si>
  <si>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</si>
  <si>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</si>
  <si>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</si>
  <si>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</si>
  <si>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</si>
  <si>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</si>
  <si>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</si>
  <si>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</si>
  <si>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</si>
  <si>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</si>
  <si>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</si>
  <si>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</si>
  <si>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</si>
  <si>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</si>
  <si>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</si>
  <si>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</si>
  <si>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</si>
  <si>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</si>
  <si>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</si>
  <si>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</si>
  <si>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</si>
  <si>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</si>
  <si>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</si>
  <si>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</si>
  <si>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</si>
  <si>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</si>
  <si>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</si>
  <si>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</si>
  <si>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</si>
  <si>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</si>
  <si>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</si>
  <si>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</si>
  <si>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</si>
  <si>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</si>
  <si>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</si>
  <si>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</si>
  <si>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</si>
  <si>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</si>
  <si>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</si>
  <si>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</si>
  <si>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</si>
  <si>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</si>
  <si>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</si>
  <si>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</si>
  <si>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</si>
  <si>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</si>
  <si>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</si>
  <si>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</si>
  <si>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</si>
  <si>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</si>
  <si>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</si>
  <si>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</si>
  <si>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</si>
  <si>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</si>
  <si>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</si>
  <si>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</si>
  <si>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</si>
  <si>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</si>
  <si>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</si>
  <si>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</si>
  <si>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</si>
  <si>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</si>
  <si>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</si>
  <si>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</si>
  <si>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</si>
  <si>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</si>
  <si>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</si>
  <si>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</si>
  <si>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</si>
  <si>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</si>
  <si>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</si>
  <si>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</si>
  <si>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</si>
  <si>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</si>
  <si>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</si>
  <si>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</si>
  <si>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</si>
  <si>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</si>
  <si>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</si>
  <si>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</si>
  <si>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</si>
  <si>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</si>
  <si>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</si>
  <si>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</si>
  <si>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</si>
  <si>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</si>
  <si>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</si>
  <si>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</si>
  <si>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</si>
  <si>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</si>
  <si>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</si>
  <si>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</si>
  <si>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</si>
  <si>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</si>
  <si>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</si>
  <si>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</si>
  <si>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</si>
  <si>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</si>
  <si>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</si>
  <si>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</si>
  <si>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</si>
  <si>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</si>
  <si>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</si>
  <si>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</si>
  <si>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</si>
  <si>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</si>
  <si>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</si>
  <si>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</si>
  <si>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</si>
  <si>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</si>
  <si>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</si>
  <si>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</si>
  <si>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</si>
  <si>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</si>
  <si>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</si>
  <si>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</si>
  <si>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</si>
  <si>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</si>
  <si>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</si>
  <si>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</si>
  <si>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</si>
  <si>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</si>
  <si>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</si>
  <si>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</si>
  <si>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</si>
  <si>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</si>
  <si>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</si>
  <si>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</si>
  <si>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</si>
  <si>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</si>
  <si>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</si>
  <si>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</si>
  <si>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</si>
  <si>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</si>
  <si>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</si>
  <si>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</si>
  <si>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</si>
  <si>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</si>
  <si>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</si>
  <si>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</si>
  <si>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</si>
  <si>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</si>
  <si>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</si>
  <si>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</si>
  <si>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</si>
  <si>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</si>
  <si>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</si>
  <si>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</si>
  <si>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</si>
  <si>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</si>
  <si>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</si>
  <si>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</si>
  <si>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</si>
  <si>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</si>
  <si>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</si>
  <si>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</si>
  <si>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</si>
  <si>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</si>
  <si>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</si>
  <si>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</si>
  <si>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</si>
  <si>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</si>
  <si>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</si>
  <si>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</si>
  <si>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</si>
  <si>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</si>
  <si>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</si>
  <si>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</si>
  <si>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</si>
  <si>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</si>
  <si>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</si>
  <si>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</si>
  <si>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</si>
  <si>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</si>
  <si>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</si>
  <si>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</si>
  <si>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</si>
  <si>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</si>
  <si>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</si>
  <si>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</si>
  <si>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</si>
  <si>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</si>
  <si>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</si>
  <si>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</si>
  <si>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</si>
  <si>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</si>
  <si>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</si>
  <si>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</si>
  <si>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</si>
  <si>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</si>
  <si>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</si>
  <si>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</si>
  <si>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</si>
  <si>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</si>
  <si>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</si>
  <si>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</si>
  <si>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</si>
  <si>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</si>
  <si>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</si>
  <si>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</si>
  <si>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</si>
  <si>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</si>
  <si>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</si>
  <si>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</si>
  <si>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</si>
  <si>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</si>
  <si>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</si>
  <si>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</si>
  <si>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</si>
  <si>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</si>
  <si>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</si>
  <si>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</si>
  <si>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</si>
  <si>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</si>
  <si>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</si>
  <si>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</si>
  <si>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</si>
  <si>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</si>
  <si>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</si>
  <si>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</si>
  <si>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</si>
  <si>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</si>
  <si>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</si>
  <si>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</si>
  <si>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</si>
  <si>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</si>
  <si>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</si>
  <si>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</si>
  <si>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</si>
  <si>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</si>
  <si>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</si>
  <si>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</si>
  <si>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</si>
  <si>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</si>
  <si>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</si>
  <si>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</si>
  <si>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</si>
  <si>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</si>
  <si>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</si>
  <si>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</si>
  <si>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</si>
  <si>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</si>
  <si>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</si>
  <si>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</si>
  <si>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</si>
  <si>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</si>
  <si>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</si>
  <si>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</si>
  <si>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</si>
  <si>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</si>
  <si>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</si>
  <si>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</si>
  <si>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</si>
  <si>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</si>
  <si>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</si>
  <si>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</si>
  <si>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</si>
  <si>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</si>
  <si>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</si>
  <si>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</si>
  <si>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</si>
  <si>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</si>
  <si>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</si>
  <si>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</si>
  <si>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</si>
  <si>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</si>
  <si>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</si>
  <si>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</si>
  <si>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</si>
  <si>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</si>
  <si>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</si>
  <si>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</si>
  <si>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</si>
  <si>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</si>
  <si>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</si>
  <si>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</si>
  <si>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</si>
  <si>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</si>
  <si>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</si>
  <si>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</si>
  <si>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</si>
  <si>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</si>
  <si>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</si>
  <si>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</si>
  <si>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</si>
  <si>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</si>
  <si>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</si>
  <si>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</si>
  <si>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</si>
  <si>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</si>
  <si>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</si>
  <si>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</si>
  <si>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</si>
  <si>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</si>
  <si>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</si>
  <si>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</si>
  <si>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</si>
  <si>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</si>
  <si>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</si>
  <si>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</si>
  <si>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</si>
  <si>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</si>
  <si>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</si>
  <si>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</si>
  <si>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</si>
  <si>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</si>
  <si>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</si>
  <si>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</si>
  <si>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</si>
  <si>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</si>
  <si>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</si>
  <si>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</si>
  <si>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</si>
  <si>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</si>
  <si>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</si>
  <si>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</si>
  <si>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</si>
  <si>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</si>
  <si>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</si>
  <si>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</si>
  <si>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</si>
  <si>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</si>
  <si>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</si>
  <si>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</si>
  <si>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</si>
  <si>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</si>
  <si>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</si>
  <si>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</si>
  <si>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</si>
  <si>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</si>
  <si>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</si>
  <si>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</si>
  <si>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</si>
  <si>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</si>
  <si>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</si>
  <si>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</si>
  <si>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</si>
  <si>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</si>
  <si>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</si>
  <si>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</si>
  <si>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</si>
  <si>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</si>
  <si>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</si>
  <si>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</si>
  <si>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</si>
  <si>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</si>
  <si>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</si>
  <si>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</si>
  <si>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</si>
  <si>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</si>
  <si>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</si>
  <si>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</si>
  <si>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</si>
  <si>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</si>
  <si>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</si>
  <si>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</si>
  <si>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</si>
  <si>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</si>
  <si>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</si>
  <si>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</si>
  <si>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</si>
  <si>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</si>
  <si>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</si>
  <si>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</si>
  <si>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</si>
  <si>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</si>
  <si>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</si>
  <si>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</si>
  <si>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</si>
  <si>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</si>
  <si>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</si>
  <si>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</si>
  <si>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</si>
  <si>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</si>
  <si>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</si>
  <si>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</si>
  <si>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</si>
  <si>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</si>
  <si>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</si>
  <si>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</si>
  <si>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</si>
  <si>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</si>
  <si>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</si>
  <si>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</si>
  <si>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</si>
  <si>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</si>
  <si>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</si>
  <si>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</si>
  <si>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</si>
  <si>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</si>
  <si>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</si>
  <si>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</si>
  <si>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</si>
  <si>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</si>
  <si>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</si>
  <si>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</si>
  <si>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</si>
  <si>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</si>
  <si>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</si>
  <si>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</si>
  <si>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</si>
  <si>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</si>
  <si>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</si>
  <si>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</si>
  <si>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</si>
  <si>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</si>
  <si>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</si>
  <si>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</si>
  <si>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</si>
  <si>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</si>
  <si>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</si>
  <si>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</si>
  <si>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</si>
  <si>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</si>
  <si>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</si>
  <si>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</si>
  <si>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</si>
  <si>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</si>
  <si>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</si>
  <si>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</si>
  <si>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</si>
  <si>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</si>
  <si>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</si>
  <si>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</si>
  <si>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</si>
  <si>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</si>
  <si>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</si>
  <si>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</si>
  <si>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</si>
  <si>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</si>
  <si>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</si>
  <si>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</si>
  <si>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</si>
  <si>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</si>
  <si>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</si>
  <si>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</si>
  <si>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</si>
  <si>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</si>
  <si>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</si>
  <si>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</si>
  <si>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</si>
  <si>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</si>
  <si>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</si>
  <si>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</si>
  <si>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</si>
  <si>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</si>
  <si>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</si>
  <si>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</si>
  <si>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</si>
  <si>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</si>
  <si>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</si>
  <si>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</si>
  <si>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</si>
  <si>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</si>
  <si>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</si>
  <si>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</si>
  <si>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</si>
  <si>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</si>
  <si>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</si>
  <si>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</si>
  <si>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</si>
  <si>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</si>
  <si>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</si>
  <si>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</si>
  <si>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</si>
  <si>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</si>
  <si>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</si>
  <si>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</si>
  <si>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</si>
  <si>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</si>
  <si>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</si>
  <si>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</si>
  <si>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</si>
  <si>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</si>
  <si>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</si>
  <si>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</si>
  <si>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</si>
  <si>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</si>
  <si>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</si>
  <si>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</si>
  <si>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</si>
  <si>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</si>
  <si>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</si>
  <si>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</si>
  <si>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</si>
  <si>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</si>
  <si>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</si>
  <si>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</si>
  <si>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</si>
  <si>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</si>
  <si>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</si>
  <si>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</si>
  <si>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</si>
  <si>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</si>
  <si>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</si>
  <si>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</si>
  <si>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</si>
  <si>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</si>
  <si>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</si>
  <si>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</si>
  <si>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</si>
  <si>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</si>
  <si>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</si>
  <si>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</si>
  <si>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</si>
  <si>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</si>
  <si>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</si>
  <si>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</si>
  <si>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</si>
  <si>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</si>
  <si>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</si>
  <si>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</si>
  <si>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</si>
  <si>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</si>
  <si>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</si>
  <si>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</si>
  <si>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</si>
  <si>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</si>
  <si>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</si>
  <si>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</si>
  <si>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</si>
  <si>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</si>
  <si>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</si>
  <si>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</si>
  <si>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</si>
  <si>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</si>
  <si>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</si>
  <si>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</si>
  <si>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</si>
  <si>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</si>
  <si>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</si>
  <si>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</si>
  <si>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</si>
  <si>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</si>
  <si>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</si>
  <si>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</si>
  <si>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</si>
  <si>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</si>
  <si>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</si>
  <si>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</si>
  <si>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</si>
  <si>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</si>
  <si>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</si>
  <si>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</si>
  <si>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</si>
  <si>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</si>
  <si>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</si>
  <si>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</si>
  <si>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</si>
  <si>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</si>
  <si>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</si>
  <si>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</si>
  <si>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</si>
  <si>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</si>
  <si>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</si>
  <si>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</si>
  <si>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</si>
  <si>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</si>
  <si>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</si>
  <si>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</si>
  <si>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</si>
  <si>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</si>
  <si>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</si>
  <si>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</si>
  <si>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</si>
  <si>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</si>
  <si>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</si>
  <si>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</si>
  <si>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</si>
  <si>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</si>
  <si>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</si>
  <si>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</si>
  <si>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</si>
  <si>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</si>
  <si>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</si>
  <si>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</si>
  <si>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</si>
  <si>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</si>
  <si>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</si>
  <si>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</si>
  <si>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</si>
  <si>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</si>
  <si>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</si>
  <si>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</si>
  <si>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</si>
  <si>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</si>
  <si>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</si>
  <si>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</si>
  <si>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</si>
  <si>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</si>
  <si>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</si>
  <si>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</si>
  <si>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</si>
  <si>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</si>
  <si>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</si>
  <si>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</si>
  <si>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</si>
  <si>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</si>
  <si>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</si>
  <si>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</si>
  <si>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</si>
  <si>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</si>
  <si>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</si>
  <si>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</si>
  <si>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</si>
  <si>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</si>
  <si>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</si>
  <si>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</si>
  <si>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</si>
  <si>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</si>
  <si>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</si>
  <si>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</si>
  <si>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</si>
  <si>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</si>
  <si>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</si>
  <si>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</si>
  <si>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</si>
  <si>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</si>
  <si>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</si>
  <si>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</si>
  <si>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</si>
  <si>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</si>
  <si>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</si>
  <si>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</si>
  <si>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</si>
  <si>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</si>
  <si>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</si>
  <si>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</si>
  <si>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</si>
  <si>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</si>
  <si>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</si>
  <si>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</si>
  <si>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</si>
  <si>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</si>
  <si>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</si>
  <si>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</si>
  <si>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</si>
  <si>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</si>
  <si>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</si>
  <si>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</si>
  <si>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</si>
  <si>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</si>
  <si>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</si>
  <si>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</si>
  <si>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</si>
  <si>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</si>
  <si>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</si>
  <si>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</si>
  <si>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</si>
  <si>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</si>
  <si>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</si>
  <si>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</si>
  <si>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</si>
  <si>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</si>
  <si>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</si>
  <si>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</si>
  <si>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</si>
  <si>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</si>
  <si>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</si>
  <si>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</si>
  <si>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</si>
  <si>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</si>
  <si>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</si>
  <si>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</si>
  <si>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</si>
  <si>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</si>
  <si>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</si>
  <si>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</si>
  <si>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</si>
  <si>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</si>
  <si>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</si>
  <si>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</si>
  <si>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</si>
  <si>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</si>
  <si>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</si>
  <si>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</si>
  <si>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</si>
  <si>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</si>
  <si>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</si>
  <si>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</si>
  <si>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</si>
  <si>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</si>
  <si>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</si>
  <si>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</si>
  <si>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</si>
  <si>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</si>
  <si>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</si>
  <si>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</si>
  <si>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</si>
  <si>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</si>
  <si>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</si>
  <si>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</si>
  <si>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</si>
  <si>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</si>
  <si>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</si>
  <si>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</si>
  <si>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</si>
  <si>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</si>
  <si>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</si>
  <si>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</si>
  <si>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</si>
  <si>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</si>
  <si>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</si>
  <si>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</si>
  <si>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</si>
  <si>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</si>
  <si>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</si>
  <si>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</si>
  <si>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</si>
  <si>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</si>
  <si>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</si>
  <si>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</si>
  <si>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</si>
  <si>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</si>
  <si>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</si>
  <si>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</si>
  <si>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</si>
  <si>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</si>
  <si>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</si>
  <si>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</si>
  <si>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</si>
  <si>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</si>
  <si>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</si>
  <si>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</si>
  <si>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</si>
  <si>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</si>
  <si>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</si>
  <si>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</si>
  <si>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</si>
  <si>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</si>
  <si>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</si>
  <si>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</si>
  <si>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</si>
  <si>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</si>
  <si>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</si>
  <si>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</si>
  <si>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</si>
  <si>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</si>
  <si>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</si>
  <si>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</si>
  <si>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</si>
  <si>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</si>
  <si>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</si>
  <si>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</si>
  <si>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</si>
  <si>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</si>
  <si>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</si>
  <si>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</si>
  <si>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</si>
  <si>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</si>
  <si>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</si>
  <si>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</si>
  <si>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</si>
  <si>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</si>
  <si>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</si>
  <si>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</si>
  <si>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</si>
  <si>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</si>
  <si>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</si>
  <si>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</si>
  <si>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</si>
  <si>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</si>
  <si>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</si>
  <si>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</si>
  <si>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</si>
  <si>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</si>
  <si>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</si>
  <si>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</si>
  <si>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</si>
  <si>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</si>
  <si>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</si>
  <si>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</si>
  <si>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</si>
  <si>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</si>
  <si>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</si>
  <si>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</si>
  <si>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</si>
  <si>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</si>
  <si>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</si>
  <si>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</si>
  <si>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</si>
  <si>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</si>
  <si>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</si>
  <si>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</si>
  <si>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</si>
  <si>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</si>
  <si>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</si>
  <si>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</si>
  <si>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</si>
  <si>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</si>
  <si>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</si>
  <si>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</si>
  <si>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</si>
  <si>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</si>
  <si>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</si>
  <si>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</si>
  <si>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</si>
  <si>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</si>
  <si>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</si>
  <si>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</si>
  <si>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</si>
  <si>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</si>
  <si>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</si>
  <si>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</si>
  <si>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</si>
  <si>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</si>
  <si>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</si>
  <si>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</si>
  <si>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</si>
  <si>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</si>
  <si>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</si>
  <si>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</si>
  <si>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</si>
  <si>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</si>
  <si>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</si>
  <si>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</si>
  <si>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</si>
  <si>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</si>
  <si>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</si>
  <si>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</si>
  <si>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</si>
  <si>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</si>
  <si>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</si>
  <si>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</si>
  <si>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</si>
  <si>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</si>
  <si>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</si>
  <si>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</si>
  <si>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</si>
  <si>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</si>
  <si>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</si>
  <si>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</si>
  <si>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</si>
  <si>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</si>
  <si>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</si>
  <si>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</si>
  <si>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</si>
  <si>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</si>
  <si>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</si>
  <si>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</si>
  <si>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</si>
  <si>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</si>
  <si>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</si>
  <si>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</si>
  <si>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</si>
  <si>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</si>
  <si>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</si>
  <si>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</si>
  <si>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</si>
  <si>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</si>
  <si>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</si>
  <si>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</si>
  <si>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</si>
  <si>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</si>
  <si>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</si>
  <si>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</si>
  <si>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</si>
  <si>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</si>
  <si>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</si>
  <si>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</si>
  <si>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</si>
  <si>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</si>
  <si>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</si>
  <si>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</si>
  <si>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</si>
  <si>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</si>
  <si>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</si>
  <si>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</si>
  <si>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</si>
  <si>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</si>
  <si>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</si>
  <si>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</si>
  <si>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</si>
  <si>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</si>
  <si>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</si>
  <si>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</si>
  <si>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</si>
  <si>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</si>
  <si>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</si>
  <si>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</si>
  <si>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</si>
  <si>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</si>
  <si>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</si>
  <si>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</si>
  <si>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</si>
  <si>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</si>
  <si>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</si>
  <si>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</si>
  <si>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</si>
  <si>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</si>
  <si>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</si>
  <si>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</si>
  <si>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</si>
  <si>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</si>
  <si>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</si>
  <si>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</si>
  <si>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</si>
  <si>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</si>
  <si>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</si>
  <si>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</si>
  <si>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</si>
  <si>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</si>
  <si>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</si>
  <si>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</si>
  <si>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</si>
  <si>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</si>
  <si>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</si>
  <si>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</si>
  <si>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</si>
  <si>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</si>
  <si>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</si>
  <si>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</si>
  <si>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</si>
  <si>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</si>
  <si>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</si>
  <si>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</si>
  <si>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</si>
  <si>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</si>
  <si>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</si>
  <si>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</si>
  <si>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</si>
  <si>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</si>
  <si>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</si>
  <si>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</si>
  <si>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</si>
  <si>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</si>
  <si>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</si>
  <si>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</si>
  <si>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</si>
  <si>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</si>
  <si>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</si>
  <si>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</si>
  <si>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</si>
  <si>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</si>
  <si>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</si>
  <si>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</si>
  <si>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</si>
  <si>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</si>
  <si>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</si>
  <si>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</si>
  <si>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</si>
  <si>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</si>
  <si>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</si>
  <si>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</si>
  <si>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</si>
  <si>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</si>
  <si>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</si>
  <si>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</si>
  <si>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</si>
  <si>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</si>
  <si>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</si>
  <si>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</si>
  <si>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</si>
  <si>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</si>
  <si>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</si>
  <si>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</si>
  <si>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</si>
  <si>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</si>
  <si>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</si>
  <si>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</si>
  <si>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</si>
  <si>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</si>
  <si>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</si>
  <si>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</si>
  <si>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</si>
  <si>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</si>
  <si>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</si>
  <si>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</si>
  <si>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</si>
  <si>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</si>
  <si>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</si>
  <si>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</si>
  <si>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</si>
  <si>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</si>
  <si>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</si>
  <si>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</si>
  <si>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</si>
  <si>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</si>
  <si>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</si>
  <si>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</si>
  <si>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</si>
  <si>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</si>
  <si>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Formuló:</t>
  </si>
  <si>
    <t>depr4</t>
  </si>
  <si>
    <t>Acción</t>
  </si>
  <si>
    <t>Ninguno</t>
  </si>
  <si>
    <t>28 piezas</t>
  </si>
  <si>
    <t>PRELIMINARES, EXCAVACIONES, ALBAÑILERIA</t>
  </si>
  <si>
    <t>Semestral</t>
  </si>
  <si>
    <t>L007</t>
  </si>
  <si>
    <t xml:space="preserve">   TRAZO Y NIVELACION DE PLAZAS, ANDADORES, BANQUETAS Y PAVIMENTOS. PRIMEROS 10,000 M2 , ESTABLECIENDO REFERENCIAS Y BANCOS DE NIVEL, CON EQUIPO TOPOGRAFICO. INCLUYE MANO DE OBRA, EQUIPO Y HERRAMIENTA</t>
  </si>
  <si>
    <t>M2</t>
  </si>
  <si>
    <t>M3</t>
  </si>
  <si>
    <t>CARPETA</t>
  </si>
  <si>
    <t>CA011</t>
  </si>
  <si>
    <t xml:space="preserve">   SUMINISTRO Y APLICACION DE RIEGO DE IMPREGNACION CON EMULSION ASFALTICA DE ROMPIMIENTO LENTO TIPO RL1-2K, A RAZON DE 1.50 LTS/M², INCLUYE: EMULSION, ALMACENAMIENTO, ACARREOS, RIEGO, MANO DE OBRA Y HERRAMIENTA</t>
  </si>
  <si>
    <t>CA005</t>
  </si>
  <si>
    <t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</si>
  <si>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I0518-A</t>
  </si>
  <si>
    <t xml:space="preserve">      SUMINISTRO DE MEZCLA ASFALTICA EN CALIENTE AGREGADO DE 3/4" A FINOS.</t>
  </si>
  <si>
    <t>TON.</t>
  </si>
  <si>
    <t>I0549</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</si>
  <si>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</si>
  <si>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I0550</t>
  </si>
  <si>
    <t xml:space="preserve">      2)  KILOMETROS SUBSECUENTES.</t>
  </si>
  <si>
    <t>M3K</t>
  </si>
  <si>
    <t>I0559</t>
  </si>
  <si>
    <t xml:space="preserve">      SUMINISTRO Y APLICACION PINTURA BLANCO O AMARILLA TRAFICO EN RAYA CENTRAL DE 0.10 CM. DE ANCHO CON REFLEJANTE (MICROESFERA), INCLUYE PUNTEADO, PREPRARACION DE SUPERFICE, MANIOBRAS, ACARREOS, P.U.O.T.</t>
  </si>
  <si>
    <t>SEÑALIZACION</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</si>
  <si>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</si>
  <si>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</si>
  <si>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</si>
  <si>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E016</t>
  </si>
  <si>
    <t xml:space="preserve">   EXCAVACION DE CORTE EN CAJA, CON MAQUINARIA EN TERRENO TIPO II EN SUPERFICIES MAYORES A 400.00 Y MENORES A 1200.00 M2, INCLUYE: ACAMELLONAMIENTO, ACARREO LIBRE Y AFINE DE LOS CORTES.</t>
  </si>
  <si>
    <t>I0407</t>
  </si>
  <si>
    <t xml:space="preserve">      086-C.09 CARGA DE LOS MATERIALES ALMACENADOS</t>
  </si>
  <si>
    <t>I0114</t>
  </si>
  <si>
    <t>I0119</t>
  </si>
  <si>
    <t>I0120</t>
  </si>
  <si>
    <t xml:space="preserve">      2)  PARA LOS KM. SUBSECUENTES.</t>
  </si>
  <si>
    <t>M3/K</t>
  </si>
  <si>
    <t>0285B</t>
  </si>
  <si>
    <t>I0047</t>
  </si>
  <si>
    <t>I0050</t>
  </si>
  <si>
    <t>I0051</t>
  </si>
  <si>
    <t xml:space="preserve">      2)  PARA  95%</t>
  </si>
  <si>
    <t xml:space="preserve">      009-F.03 RECOMPACTACIONES:</t>
  </si>
  <si>
    <t xml:space="preserve">      B)  DE LA SUPERFICIE DESCUBIERTA AL ESCARIFICAR Y ACAMELLONAR POR ALAS LA CAPA  DE LA SUB-RASANTE EXISTENTE:</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</si>
  <si>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</si>
  <si>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SUMINISTRO DE MATERIAL TEPETATE DE BANCO (PUESTO EN OBRA) INCLUYE CARGA S/IVA.</t>
  </si>
  <si>
    <t>I0453</t>
  </si>
  <si>
    <t xml:space="preserve">      086-E.04 AGUA UTILIZADA EN COMPACTACIÓN</t>
  </si>
  <si>
    <t>I0121</t>
  </si>
  <si>
    <t xml:space="preserve">      E)  PARA CUALQUIER DISTANCIA, DEL  AGUA UTILIZADA EN LA COMPACTACIÓN DE LAS TERRACERÍAS</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</si>
  <si>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</si>
  <si>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</si>
  <si>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BASE</t>
  </si>
  <si>
    <t>SUB RASANTE</t>
  </si>
  <si>
    <t xml:space="preserve">ADQUISICION DE GRAVA CONTROLADA PARA BASE DE 1 1/2" A FINOS EN BANCO (L.A.B.) PROVENIENTE DEL BANCO CAL DEL VALLE, UBICADO EN EL MUNICIPIO DE PROGRESO DE OBREGON, HGO; INCLUYE GARGA. </t>
  </si>
  <si>
    <t>I0424</t>
  </si>
  <si>
    <t>I0426</t>
  </si>
  <si>
    <t>I0427</t>
  </si>
  <si>
    <t xml:space="preserve">      b)  COMPACTADO AL 100%</t>
  </si>
  <si>
    <t xml:space="preserve">      086-E.02 OPERACION DE MEZCLADO, TENDIDO Y  COMPACTACIÓN EN LA CONSTRUCCION DE SUB-BASES O BASES: A)  DE SUB-BASES:</t>
  </si>
  <si>
    <t xml:space="preserve">      2)  CUANDO SE EMPLEEN DOS MATERIALES PETREOS:</t>
  </si>
  <si>
    <t>1043-B</t>
  </si>
  <si>
    <t>I0547</t>
  </si>
  <si>
    <t xml:space="preserve">      086-M.02 BARRIDO DE LA SUPERFICIE POR TRATAR</t>
  </si>
  <si>
    <t>HA</t>
  </si>
  <si>
    <t xml:space="preserve">      D)  PARA CUALQUIER DISTANCIA, DE MATERIALES DE PRESTAMO DE BANCO PARA LA CONSTRUCCIÓN DE LA CAPA SUB'RASANTE Y PARA COMPLETAR LA CONSTRUCCIÓN DEL CUERPO DEL TERRAPLEN, MEDIDO COMPACTO:  1)  PARA EL PRIMER KILOMETRO.</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</si>
  <si>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</si>
  <si>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6.50</t>
  </si>
  <si>
    <t>0+020.00</t>
  </si>
  <si>
    <t>HOMBRO DER.</t>
  </si>
  <si>
    <t>HOMBRO IZQ.</t>
  </si>
  <si>
    <t xml:space="preserve">TOTAL </t>
  </si>
  <si>
    <t>AL</t>
  </si>
  <si>
    <t xml:space="preserve">    ADQUISICION DE GRAVA CONTROLADA PARA BASE DE 1 1/2" A FINOS EN BANCO (L.A.B.) PROVENIENTE DEL BANCO CAL DEL VALLE, UBICADO EN EL MUNICIPIO DE PROGRESO DE OBREGON, HGO; INCLUYE GARGA. </t>
  </si>
  <si>
    <t>0+917.50</t>
  </si>
  <si>
    <t>0+100</t>
  </si>
  <si>
    <t>0+200</t>
  </si>
  <si>
    <t>0+300</t>
  </si>
  <si>
    <t>0+400</t>
  </si>
  <si>
    <t>0+500</t>
  </si>
  <si>
    <t>0+600</t>
  </si>
  <si>
    <t>0+700</t>
  </si>
  <si>
    <t>0+800</t>
  </si>
  <si>
    <t>0+900</t>
  </si>
  <si>
    <t>0+000</t>
  </si>
  <si>
    <t>RP001</t>
  </si>
  <si>
    <t xml:space="preserve">   RENIVELACION DE POZO DE VISITA (30 cm. PROMEDIO), INCLUYE: RETIRO DE BROCAL, APLANADO ACABADO PULIDO INTERIOR, SUMINISTRO Y COLOCACION DE BROCAL Y TAPA DE CONCRETO NUEVO, DESAZOLVE Y RETIRO DE ESCOMBRO FUERA DE LA OBRA, LIMPIEZA FINAL,  MANO DE OBRA Y HERRAMIENTA.</t>
  </si>
  <si>
    <t>POZOS DE VISITA</t>
  </si>
  <si>
    <t>SUMA:</t>
  </si>
  <si>
    <t>TOTAL:</t>
  </si>
  <si>
    <t>M3.</t>
  </si>
  <si>
    <t>ABUNDAMIENTO = 30%</t>
  </si>
  <si>
    <t>UTILIZACION DE AGUA = 30%</t>
  </si>
  <si>
    <t>ABUNDAMIENTO = 34%</t>
  </si>
  <si>
    <t>PESO ESPECIFICO DE LA MEZCLA = 1.60</t>
  </si>
  <si>
    <t>CALLE 10 DE MAYO</t>
  </si>
  <si>
    <t>( 367.00 x 1.30 ) = 477.10</t>
  </si>
  <si>
    <t>( 367.00 x 1.30) = 477.10</t>
  </si>
  <si>
    <t>(642.25 * 1.30) = 834.93</t>
  </si>
  <si>
    <t>( 963.37 * 0.30 )= 289.01</t>
  </si>
  <si>
    <t>( 963.37 * 0.30) = 289.01</t>
  </si>
  <si>
    <t>.0.20</t>
  </si>
  <si>
    <t xml:space="preserve">( 1284.50*0.30) = </t>
  </si>
  <si>
    <t>( 1284.50*0.30)=385.35</t>
  </si>
  <si>
    <t>(1266.15*1.34)= 1696.64</t>
  </si>
  <si>
    <t>( 1266.15 x 1.34) = 1696.64</t>
  </si>
  <si>
    <t>( 1266.15 x 1.34 )= 1696.64</t>
  </si>
  <si>
    <t>BANCO CAL DEL VALLE 47.5 KM. SUBSECUENTES.</t>
  </si>
  <si>
    <t>TOTAL :</t>
  </si>
  <si>
    <t>( 1696.64 x 47.5) = 80590.45</t>
  </si>
  <si>
    <t>( 1266.15 x 0.30 ) = 379.85</t>
  </si>
  <si>
    <t>UTILIACION DE AGUA= 30%</t>
  </si>
  <si>
    <t>( 1245.15 x 0.30 )= 373.55</t>
  </si>
  <si>
    <t>CONVERSION =  (6330.75 / 10,000 ) = 0.63</t>
  </si>
  <si>
    <t>ABUNDAMIENTO= 30%</t>
  </si>
  <si>
    <t>( 5963.75 * 0.05 * 1.30 * 1.60)= 620.23</t>
  </si>
  <si>
    <t>( 298.18*1.30)= 387.63</t>
  </si>
  <si>
    <t>( 298.18 * 1.30)=  387.63</t>
  </si>
  <si>
    <t>DEL BANCO XICUCO -  CERRITOS 47 KM. SUB.</t>
  </si>
  <si>
    <t>( 387.63* 47)= 18218.61</t>
  </si>
  <si>
    <t xml:space="preserve"> TRAZO Y NIVELACION DE PLAZAS, ANDADORES, BANQUETAS Y PAVIMENTOS. PRIMEROS 10,000 M2 , ESTABLECIENDO REFERENCIAS Y BANCOS DE NIVEL, CON EQUIPO TOPOGRAFICO. INCLUYE MANO DE OBRA, EQUIPO Y HERRAMIENTA</t>
  </si>
  <si>
    <t>EXCAVACION DE CORTE EN CAJA, CON MAQUINARIA EN TERRENO TIPO II EN SUPERFICIES MAYORES A 400.00 Y MENORES A 1200.00 M2, INCLUYE: ACAMELLONAMIENTO, ACARREO LIBRE Y AFINE DE LOS CORTES.                 HOMBRO ISQ.</t>
  </si>
  <si>
    <t xml:space="preserve">086-C.09 CARGA DE LOS MATERIALES ALMACENADOS </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</si>
  <si>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</si>
  <si>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D)  PARA CUALQUIER DISTANCIA, DE MATERIALES DE PRESTAMO DE BANCO PARA LA CONSTRUCCIÓN DE LA CAPA SUB'RASANTE Y PARA COMPLETAR LA CONSTRUCCIÓN DEL CUERPO DEL TERRAPLEN, MEDIDO COMPACTO:  1)  PARA EL PRIMER KILOMETRO.</t>
  </si>
  <si>
    <t xml:space="preserve">  SUMINISTRO DE MATERIAL TEPETATE DE BANCO (PUESTO EN OBRA) INCLUYE CARGA S/IVA.</t>
  </si>
  <si>
    <t xml:space="preserve"> B)  DE LA SUPERFICIE DESCUBIERTA AL ESCARIFICAR Y ACAMELLONAR POR ALAS LA CAPA  DE LA SUB-RASANTE EXISTENTE:</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</si>
  <si>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</si>
  <si>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E)  PARA CUALQUIER DISTANCIA, DEL  AGUA UTILIZADA EN LA COMPACTACIÓN DE LAS TERRACERÍAS</t>
  </si>
  <si>
    <t xml:space="preserve"> 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</si>
  <si>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 xml:space="preserve"> SUMINISTRO Y APLICACION PINTURA BLANCO O AMARILLA TRAFICO EN RAYA CENTRAL DE 0.10 CM. DE ANCHO CON REFLEJANTE (MICROESFERA), INCLUYE PUNTEADO, PREPRARACION DE SUPERFICE, MANIOBRAS, ACARREOS,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</si>
  <si>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</si>
  <si>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RENIVELACION DE POZO DE VISITA (30 cm. PROMEDIO), INCLUYE: RETIRO DE BROCAL, APLANADO ACABADO PULIDO INTERIOR, SUMINISTRO Y COLOCACION DE BROCAL Y TAPA DE CONCRETO NUEVO, DESAZOLVE Y RETIRO DE ESCOMBRO FUERA DE LA OBRA, LIMPIEZA FINAL,  MANO DE OBRA Y HERRAMIENTA.</t>
  </si>
  <si>
    <t>CARPETA ASFALTICA</t>
  </si>
  <si>
    <t>TOTAL DE MAMPARA</t>
  </si>
  <si>
    <t>TOTAL DE SEÑALIZACION</t>
  </si>
  <si>
    <t>TOTAL DE POZOS DE VISITA</t>
  </si>
  <si>
    <t>TOTAL DE CARPETA ASFALTICA</t>
  </si>
  <si>
    <t>TOTAL DE BASE</t>
  </si>
  <si>
    <t>TOTAL DE SUB RASANTE</t>
  </si>
  <si>
    <t>TOTAL DE PRELIMINARES</t>
  </si>
  <si>
    <t>CONTRATO</t>
  </si>
  <si>
    <t>VARIOS</t>
  </si>
  <si>
    <r>
      <t>Obra</t>
    </r>
    <r>
      <rPr>
        <b/>
        <sz val="10"/>
        <rFont val="Montserrat SemiBold"/>
        <family val="3"/>
      </rPr>
      <t xml:space="preserve">: </t>
    </r>
  </si>
  <si>
    <t>YAHUALICA.</t>
  </si>
  <si>
    <t>ATLALCO</t>
  </si>
  <si>
    <t>YAHUALICA</t>
  </si>
  <si>
    <t>CONSTRUCCIÓN DE LA PLANTA DE TRATAMIENTO DE AGUAS RESIDUALES PARA BENEFICIAR A LA LOCALIDAD DE ATLALCO EN EL MUNICIPIO DE YAHUALICA</t>
  </si>
  <si>
    <t xml:space="preserve">CONSTRUCCIÓN DE LA PLANTA DE TRATAMIENTO DE AGUAS RESIDUALES PARA BENEFICIAR A LA LOCALIDAD DE ATLALCO EN EL MUNICIPIO DE YAHUALICA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</si>
</sst>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_-;\-* #,##0_-;_-* &quot;-&quot;??_-;_-@_-"/>
    <numFmt numFmtId="167" formatCode="#,##0.00;[Red]#,##0.00"/>
    <numFmt numFmtId="168" formatCode="[$$-80A]#,##0.00"/>
    <numFmt numFmtId="169" formatCode="&quot;$&quot;#,##0.0000"/>
    <numFmt numFmtId="170" formatCode="[$-80A]d&quot; de &quot;mmmm&quot; de &quot;yyyy;@"/>
    <numFmt numFmtId="171" formatCode="0.0%"/>
    <numFmt numFmtId="172" formatCode="_-[$$-80A]* #,##0.00_-;\-[$$-80A]* #,##0.00_-;_-[$$-80A]* &quot;-&quot;??_-;_-@_-"/>
    <numFmt numFmtId="173" formatCode="_(* #,##0.00_);_(* \(#,##0.00\);_(* &quot;-&quot;??_);_(@_)"/>
  </numFmts>
  <fonts count="114">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b/>
      <sz val="8"/>
      <name val="Arial"/>
      <family val="2"/>
    </font>
    <font>
      <sz val="10"/>
      <color rgb="FFC00000"/>
      <name val="Arial"/>
      <family val="2"/>
    </font>
    <font>
      <b/>
      <sz val="9"/>
      <name val="Arial"/>
      <family val="2"/>
    </font>
    <font>
      <sz val="8"/>
      <name val="Arial"/>
      <family val="2"/>
    </font>
    <font>
      <sz val="9"/>
      <name val="Arial"/>
      <family val="2"/>
    </font>
    <font>
      <sz val="8"/>
      <color rgb="FFC00000"/>
      <name val="Arial"/>
      <family val="2"/>
    </font>
    <font>
      <sz val="11"/>
      <color theme="1"/>
      <name val="Calibri"/>
      <family val="2"/>
      <scheme val="minor"/>
    </font>
    <font>
      <b/>
      <sz val="11"/>
      <color theme="1"/>
      <name val="Calibri"/>
      <family val="2"/>
      <scheme val="minor"/>
    </font>
    <font>
      <sz val="9"/>
      <color rgb="FFFF0000"/>
      <name val="Gotham Light"/>
      <family val="3"/>
    </font>
    <font>
      <sz val="9"/>
      <color rgb="FFC00000"/>
      <name val="Arial"/>
      <family val="2"/>
    </font>
    <font>
      <sz val="10"/>
      <name val="Arial TUR"/>
      <family val="2"/>
      <charset val="162"/>
    </font>
    <font>
      <sz val="8"/>
      <name val="Calibri"/>
      <family val="2"/>
      <scheme val="minor"/>
    </font>
    <font>
      <sz val="9"/>
      <name val="Calibri"/>
      <family val="2"/>
      <scheme val="minor"/>
    </font>
    <font>
      <sz val="9"/>
      <name val="Arial TUR"/>
      <family val="2"/>
      <charset val="162"/>
    </font>
    <font>
      <sz val="9"/>
      <color theme="8" tint="-0.249977111117893"/>
      <name val="Arial"/>
      <family val="2"/>
    </font>
    <font>
      <sz val="9"/>
      <color rgb="FF000000"/>
      <name val="Arial"/>
      <family val="2"/>
    </font>
    <font>
      <sz val="8"/>
      <color rgb="FF000000"/>
      <name val="Arial"/>
      <family val="2"/>
    </font>
    <font>
      <b/>
      <sz val="9"/>
      <color theme="1"/>
      <name val="Arial"/>
      <family val="2"/>
    </font>
    <font>
      <b/>
      <sz val="8"/>
      <color theme="1"/>
      <name val="Arial"/>
      <family val="2"/>
    </font>
    <font>
      <sz val="8"/>
      <color theme="1"/>
      <name val="Arial"/>
      <family val="2"/>
    </font>
    <font>
      <b/>
      <sz val="11"/>
      <color theme="1"/>
      <name val="Arial"/>
      <family val="2"/>
    </font>
    <font>
      <sz val="10"/>
      <name val="FiRMA DEL RESPONSABLE TECNICO"/>
    </font>
    <font>
      <b/>
      <sz val="8"/>
      <color indexed="8"/>
      <name val="Arial"/>
      <family val="2"/>
    </font>
    <font>
      <b/>
      <sz val="6"/>
      <color indexed="8"/>
      <name val="Arial"/>
      <family val="2"/>
    </font>
    <font>
      <b/>
      <sz val="5"/>
      <color indexed="8"/>
      <name val="Arial"/>
      <family val="2"/>
    </font>
    <font>
      <b/>
      <sz val="8"/>
      <color rgb="FFC00000"/>
      <name val="Arial"/>
      <family val="2"/>
    </font>
    <font>
      <b/>
      <sz val="14"/>
      <name val="Swis721 Ex BT"/>
      <family val="2"/>
    </font>
    <font>
      <sz val="11"/>
      <color theme="1"/>
      <name val="Arial"/>
      <family val="2"/>
    </font>
    <font>
      <sz val="6"/>
      <color theme="1"/>
      <name val="Arial"/>
      <family val="2"/>
    </font>
    <font>
      <b/>
      <sz val="6"/>
      <color theme="1"/>
      <name val="Arial"/>
      <family val="2"/>
    </font>
    <font>
      <sz val="9"/>
      <color theme="1"/>
      <name val="Arial"/>
      <family val="2"/>
    </font>
    <font>
      <sz val="11"/>
      <color rgb="FFC00000"/>
      <name val="Arial"/>
      <family val="2"/>
    </font>
    <font>
      <sz val="11"/>
      <color theme="1"/>
      <name val="Gotham Black"/>
      <family val="3"/>
    </font>
    <font>
      <b/>
      <sz val="11"/>
      <color theme="1"/>
      <name val="Gotham Light"/>
      <family val="3"/>
    </font>
    <font>
      <sz val="12"/>
      <color theme="1"/>
      <name val="Gotham Black"/>
      <family val="3"/>
    </font>
    <font>
      <sz val="6"/>
      <color theme="1"/>
      <name val="Calibri"/>
      <family val="2"/>
      <scheme val="minor"/>
    </font>
    <font>
      <sz val="10"/>
      <name val="Gotham Light"/>
      <family val="3"/>
    </font>
    <font>
      <sz val="12"/>
      <color theme="1"/>
      <name val="Arial"/>
      <family val="2"/>
    </font>
    <font>
      <sz val="9"/>
      <name val="Calibri"/>
      <family val="2"/>
    </font>
    <font>
      <sz val="12"/>
      <color theme="1"/>
      <name val="Gotham Light"/>
      <family val="3"/>
    </font>
    <font>
      <sz val="11"/>
      <color rgb="FF000000"/>
      <name val="Gotham Light"/>
      <family val="3"/>
    </font>
    <font>
      <sz val="11"/>
      <color theme="3"/>
      <name val="Gotham Light"/>
      <family val="3"/>
    </font>
    <font>
      <sz val="12"/>
      <color theme="3"/>
      <name val="Gotham Light"/>
      <family val="3"/>
    </font>
    <font>
      <sz val="9"/>
      <color rgb="FF000000"/>
      <name val="Gotham Light"/>
      <family val="3"/>
    </font>
    <font>
      <b/>
      <sz val="11"/>
      <name val="Gotham Light"/>
      <family val="3"/>
    </font>
    <font>
      <sz val="10"/>
      <color rgb="FFFF0000"/>
      <name val="Gotham Light"/>
      <family val="3"/>
    </font>
    <font>
      <b/>
      <sz val="10"/>
      <name val="Gotham Light"/>
      <family val="3"/>
    </font>
    <font>
      <sz val="9"/>
      <name val="Gotham Light"/>
      <family val="3"/>
    </font>
    <font>
      <b/>
      <sz val="10"/>
      <color rgb="FFFFFFFF"/>
      <name val="Gotham Light"/>
      <family val="3"/>
    </font>
    <font>
      <b/>
      <sz val="12"/>
      <color rgb="FFFFFFFF"/>
      <name val="Gotham Light"/>
      <family val="3"/>
    </font>
    <font>
      <sz val="12"/>
      <color theme="4"/>
      <name val="Gotham Light"/>
      <family val="3"/>
    </font>
    <font>
      <b/>
      <sz val="9"/>
      <name val="Gotham Light"/>
      <family val="3"/>
    </font>
    <font>
      <sz val="9"/>
      <color theme="1"/>
      <name val="Gotham Light"/>
      <family val="3"/>
    </font>
    <font>
      <sz val="8"/>
      <color theme="1"/>
      <name val="Gotham Light"/>
      <family val="3"/>
    </font>
    <font>
      <sz val="8"/>
      <name val="Gotham Light"/>
      <family val="3"/>
    </font>
    <font>
      <b/>
      <sz val="9"/>
      <color rgb="FF000000"/>
      <name val="Gotham Light"/>
      <family val="3"/>
    </font>
    <font>
      <sz val="11"/>
      <color rgb="FFFF0000"/>
      <name val="Gotham Light"/>
      <family val="3"/>
    </font>
    <font>
      <b/>
      <sz val="12"/>
      <name val="Gotham Light"/>
      <family val="3"/>
    </font>
    <font>
      <b/>
      <sz val="7"/>
      <name val="Gotham Light"/>
      <family val="3"/>
    </font>
    <font>
      <sz val="12"/>
      <color theme="0"/>
      <name val="Gotham Light"/>
      <family val="3"/>
    </font>
    <font>
      <b/>
      <sz val="12"/>
      <color theme="1"/>
      <name val="Gotham Light"/>
      <family val="3"/>
    </font>
    <font>
      <b/>
      <sz val="14"/>
      <color theme="0"/>
      <name val="Gotham Light"/>
      <family val="3"/>
    </font>
    <font>
      <b/>
      <sz val="26"/>
      <color theme="4" tint="-0.249977111117893"/>
      <name val="Gotham Light"/>
      <family val="3"/>
    </font>
    <font>
      <sz val="8"/>
      <color rgb="FF000000"/>
      <name val="Tahoma"/>
      <family val="2"/>
    </font>
    <font>
      <b/>
      <sz val="8"/>
      <color rgb="FFFFFFFF"/>
      <name val="Gotham Light"/>
      <family val="3"/>
    </font>
    <font>
      <b/>
      <sz val="10"/>
      <color theme="0"/>
      <name val="Gotham Light"/>
      <family val="3"/>
    </font>
    <font>
      <sz val="11"/>
      <color theme="1"/>
      <name val="Gotham Light"/>
      <family val="3"/>
    </font>
    <font>
      <sz val="9"/>
      <color theme="3"/>
      <name val="Gotham Light"/>
      <family val="3"/>
    </font>
    <font>
      <sz val="10"/>
      <color rgb="FFFFFFFF"/>
      <name val="Gotham Light"/>
      <family val="3"/>
    </font>
    <font>
      <sz val="11"/>
      <name val="Gotham Light"/>
      <family val="3"/>
    </font>
    <font>
      <b/>
      <sz val="9"/>
      <color theme="1"/>
      <name val="Gotham Light"/>
      <family val="3"/>
    </font>
    <font>
      <sz val="10"/>
      <color theme="3"/>
      <name val="Gotham Light"/>
      <family val="3"/>
    </font>
    <font>
      <b/>
      <sz val="10"/>
      <color theme="1"/>
      <name val="Gotham Light"/>
      <family val="3"/>
    </font>
    <font>
      <sz val="12"/>
      <color theme="1"/>
      <name val="Calibri"/>
      <family val="2"/>
      <scheme val="minor"/>
    </font>
    <font>
      <sz val="12"/>
      <color theme="4"/>
      <name val="Calibri"/>
      <family val="2"/>
      <scheme val="minor"/>
    </font>
    <font>
      <sz val="11"/>
      <color theme="3"/>
      <name val="Calibri"/>
      <family val="2"/>
      <scheme val="minor"/>
    </font>
    <font>
      <b/>
      <sz val="10"/>
      <color theme="1"/>
      <name val="Calibri"/>
      <family val="2"/>
      <scheme val="minor"/>
    </font>
    <font>
      <sz val="10"/>
      <color theme="1"/>
      <name val="Calibri"/>
      <family val="2"/>
    </font>
    <font>
      <sz val="16"/>
      <color theme="1"/>
      <name val="Calibri"/>
      <family val="2"/>
    </font>
    <font>
      <b/>
      <sz val="11"/>
      <name val="Calibri"/>
      <family val="2"/>
      <scheme val="minor"/>
    </font>
    <font>
      <sz val="10"/>
      <color theme="1"/>
      <name val="Gotham Light"/>
      <family val="3"/>
    </font>
    <font>
      <sz val="9"/>
      <color theme="0"/>
      <name val="Gotham Light"/>
      <family val="3"/>
    </font>
    <font>
      <sz val="10"/>
      <color theme="1"/>
      <name val="Gotham Book"/>
      <family val="3"/>
    </font>
    <font>
      <b/>
      <sz val="10"/>
      <color rgb="FF000000"/>
      <name val="Calibri"/>
      <family val="2"/>
    </font>
    <font>
      <sz val="10"/>
      <color theme="1"/>
      <name val="Times New Roman"/>
      <family val="1"/>
    </font>
    <font>
      <b/>
      <i/>
      <sz val="10"/>
      <color rgb="FF000000"/>
      <name val="Gotham Light"/>
      <family val="3"/>
    </font>
    <font>
      <b/>
      <sz val="10"/>
      <color rgb="FF000000"/>
      <name val="Gotham Light"/>
      <family val="3"/>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b/>
      <sz val="11"/>
      <name val="Arial"/>
      <family val="2"/>
    </font>
    <font>
      <sz val="10"/>
      <color theme="0"/>
      <name val="Arial"/>
      <family val="2"/>
    </font>
    <font>
      <b/>
      <sz val="14"/>
      <color theme="1"/>
      <name val="Arial"/>
      <family val="2"/>
    </font>
    <font>
      <sz val="8"/>
      <color theme="1"/>
      <name val="Calibri"/>
      <family val="2"/>
      <scheme val="minor"/>
    </font>
    <font>
      <b/>
      <sz val="8"/>
      <color theme="1"/>
      <name val="Calibri"/>
      <family val="2"/>
      <scheme val="minor"/>
    </font>
    <font>
      <b/>
      <sz val="11"/>
      <name val="Montserrat Medium"/>
      <family val="3"/>
    </font>
    <font>
      <sz val="10"/>
      <name val="Montserrat SemiBold"/>
      <family val="3"/>
    </font>
    <font>
      <b/>
      <sz val="10"/>
      <name val="Montserrat SemiBold"/>
      <family val="3"/>
    </font>
    <font>
      <b/>
      <sz val="10"/>
      <name val="Montserrat Medium"/>
      <family val="3"/>
    </font>
  </fonts>
  <fills count="22">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2" tint="-0.14999847407452621"/>
        <bgColor indexed="64"/>
      </patternFill>
    </fill>
    <fill>
      <patternFill patternType="solid">
        <fgColor theme="5"/>
        <bgColor indexed="64"/>
      </patternFill>
    </fill>
    <fill>
      <patternFill patternType="solid">
        <fgColor rgb="FF4F81BD"/>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theme="0" tint="-0.249977111117893"/>
        <bgColor indexed="64"/>
      </patternFill>
    </fill>
    <fill>
      <patternFill patternType="solid">
        <fgColor theme="0"/>
        <bgColor theme="0"/>
      </patternFill>
    </fill>
    <fill>
      <patternFill patternType="solid">
        <fgColor rgb="FF621132"/>
        <bgColor indexed="64"/>
      </patternFill>
    </fill>
  </fills>
  <borders count="57">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theme="8" tint="-0.499984740745262"/>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thin">
        <color rgb="FF92D050"/>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bottom/>
      <diagonal/>
    </border>
    <border>
      <left/>
      <right style="thick">
        <color auto="1"/>
      </right>
      <top/>
      <bottom style="thick">
        <color auto="1"/>
      </bottom>
      <diagonal/>
    </border>
    <border>
      <left/>
      <right/>
      <top/>
      <bottom style="thick">
        <color auto="1"/>
      </bottom>
      <diagonal/>
    </border>
    <border>
      <left style="thick">
        <color auto="1"/>
      </left>
      <right/>
      <top/>
      <bottom style="thick">
        <color auto="1"/>
      </bottom>
      <diagonal/>
    </border>
    <border>
      <left/>
      <right style="thick">
        <color auto="1"/>
      </right>
      <top/>
      <bottom/>
      <diagonal/>
    </border>
    <border>
      <left style="thick">
        <color auto="1"/>
      </left>
      <right/>
      <top/>
      <bottom/>
      <diagonal/>
    </border>
    <border>
      <left/>
      <right style="thick">
        <color auto="1"/>
      </right>
      <top style="thick">
        <color auto="1"/>
      </top>
      <bottom/>
      <diagonal/>
    </border>
    <border>
      <left/>
      <right/>
      <top style="thick">
        <color auto="1"/>
      </top>
      <bottom/>
      <diagonal/>
    </border>
    <border>
      <left style="thick">
        <color auto="1"/>
      </left>
      <right/>
      <top style="thick">
        <color auto="1"/>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medium">
        <color auto="1"/>
      </left>
      <right style="medium">
        <color auto="1"/>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4">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0" fontId="11" fillId="0" borderId="0"/>
    <xf numFmtId="0" fontId="1" fillId="0" borderId="0"/>
    <xf numFmtId="17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 fillId="0" borderId="0"/>
    <xf numFmtId="0" fontId="1" fillId="0" borderId="0"/>
  </cellStyleXfs>
  <cellXfs count="923">
    <xf numFmtId="0" fontId="0" fillId="0" borderId="0" xfId="0"/>
    <xf numFmtId="0" fontId="15" fillId="2" borderId="0" xfId="2" applyFont="1" applyFill="1" applyProtection="1">
      <protection locked="0"/>
    </xf>
    <xf numFmtId="164" fontId="7" fillId="2" borderId="10" xfId="2" applyNumberFormat="1" applyFont="1" applyFill="1" applyBorder="1" applyAlignment="1" applyProtection="1">
      <alignment horizontal="right"/>
      <protection locked="0"/>
    </xf>
    <xf numFmtId="164" fontId="8" fillId="2" borderId="0" xfId="2" applyNumberFormat="1" applyFont="1" applyFill="1" applyAlignment="1" applyProtection="1">
      <alignment horizontal="right"/>
      <protection locked="0"/>
    </xf>
    <xf numFmtId="0" fontId="15" fillId="2" borderId="0" xfId="2" applyFont="1" applyFill="1"/>
    <xf numFmtId="164" fontId="15" fillId="2" borderId="0" xfId="2" applyNumberFormat="1" applyFont="1" applyFill="1"/>
    <xf numFmtId="0" fontId="15" fillId="2" borderId="0" xfId="2" applyFont="1" applyFill="1" applyAlignment="1">
      <alignment vertical="center"/>
    </xf>
    <xf numFmtId="0" fontId="18" fillId="2" borderId="0" xfId="2" applyFont="1" applyFill="1"/>
    <xf numFmtId="0" fontId="8" fillId="2" borderId="18" xfId="2" applyFont="1" applyFill="1" applyBorder="1" applyAlignment="1">
      <alignment vertical="center"/>
    </xf>
    <xf numFmtId="0" fontId="9" fillId="2" borderId="18" xfId="2" applyFont="1" applyFill="1" applyBorder="1" applyAlignment="1">
      <alignment vertical="center"/>
    </xf>
    <xf numFmtId="0" fontId="14" fillId="2" borderId="19" xfId="2" applyFont="1" applyFill="1" applyBorder="1" applyAlignment="1">
      <alignment vertical="center"/>
    </xf>
    <xf numFmtId="0" fontId="8" fillId="2" borderId="19" xfId="2" applyFont="1" applyFill="1" applyBorder="1" applyAlignment="1">
      <alignment vertical="center"/>
    </xf>
    <xf numFmtId="0" fontId="9" fillId="2" borderId="19" xfId="2" applyFont="1" applyFill="1" applyBorder="1" applyAlignment="1">
      <alignment vertical="center"/>
    </xf>
    <xf numFmtId="0" fontId="9" fillId="2" borderId="0" xfId="2" applyFont="1" applyFill="1"/>
    <xf numFmtId="0" fontId="19" fillId="2" borderId="0" xfId="2" applyFont="1" applyFill="1" applyAlignment="1">
      <alignment horizontal="center" vertical="center"/>
    </xf>
    <xf numFmtId="0" fontId="8" fillId="2" borderId="10" xfId="2" applyFont="1" applyFill="1" applyBorder="1" applyAlignment="1">
      <alignment horizontal="center" vertical="center"/>
    </xf>
    <xf numFmtId="164" fontId="8" fillId="2" borderId="0" xfId="2" applyNumberFormat="1" applyFont="1" applyFill="1" applyAlignment="1">
      <alignment horizontal="right" vertical="center"/>
    </xf>
    <xf numFmtId="0" fontId="8" fillId="2" borderId="0" xfId="2" applyFont="1" applyFill="1" applyAlignment="1">
      <alignment horizontal="center" vertical="center"/>
    </xf>
    <xf numFmtId="0" fontId="7" fillId="2" borderId="0" xfId="2" applyFont="1" applyFill="1" applyAlignment="1">
      <alignment horizontal="right"/>
    </xf>
    <xf numFmtId="164" fontId="7" fillId="2" borderId="10" xfId="2" applyNumberFormat="1" applyFont="1" applyFill="1" applyBorder="1" applyAlignment="1">
      <alignment horizontal="right"/>
    </xf>
    <xf numFmtId="164" fontId="7" fillId="2" borderId="0" xfId="2" applyNumberFormat="1" applyFont="1" applyFill="1" applyAlignment="1">
      <alignment horizontal="right"/>
    </xf>
    <xf numFmtId="0" fontId="5" fillId="2" borderId="0" xfId="2" applyFont="1" applyFill="1" applyAlignment="1">
      <alignment horizontal="right"/>
    </xf>
    <xf numFmtId="164" fontId="8" fillId="2" borderId="0" xfId="2" applyNumberFormat="1" applyFont="1" applyFill="1" applyAlignment="1">
      <alignment horizontal="right"/>
    </xf>
    <xf numFmtId="0" fontId="7" fillId="2" borderId="0" xfId="2" applyFont="1" applyFill="1" applyAlignment="1">
      <alignment horizontal="center"/>
    </xf>
    <xf numFmtId="0" fontId="7" fillId="2" borderId="11" xfId="2" applyFont="1" applyFill="1" applyBorder="1" applyAlignment="1">
      <alignment horizontal="center"/>
    </xf>
    <xf numFmtId="164" fontId="7" fillId="2" borderId="10" xfId="2" applyNumberFormat="1" applyFont="1" applyFill="1" applyBorder="1"/>
    <xf numFmtId="164" fontId="9" fillId="2" borderId="0" xfId="2" applyNumberFormat="1" applyFont="1" applyFill="1"/>
    <xf numFmtId="0" fontId="1" fillId="2" borderId="10" xfId="2" applyFill="1" applyBorder="1"/>
    <xf numFmtId="164" fontId="8" fillId="2" borderId="0" xfId="4" applyNumberFormat="1" applyFont="1" applyFill="1" applyBorder="1" applyAlignment="1"/>
    <xf numFmtId="164" fontId="8" fillId="2" borderId="10" xfId="4" applyNumberFormat="1" applyFont="1" applyFill="1" applyBorder="1" applyAlignment="1"/>
    <xf numFmtId="164" fontId="7" fillId="2" borderId="0" xfId="4" applyNumberFormat="1" applyFont="1" applyFill="1" applyBorder="1" applyAlignment="1"/>
    <xf numFmtId="164" fontId="7" fillId="2" borderId="10" xfId="4" applyNumberFormat="1" applyFont="1" applyFill="1" applyBorder="1" applyAlignment="1"/>
    <xf numFmtId="164" fontId="4" fillId="2" borderId="0" xfId="4" applyNumberFormat="1" applyFont="1" applyFill="1" applyBorder="1" applyAlignment="1">
      <alignment horizontal="right"/>
    </xf>
    <xf numFmtId="0" fontId="7" fillId="2" borderId="0" xfId="2" applyFont="1" applyFill="1"/>
    <xf numFmtId="0" fontId="9" fillId="2" borderId="0" xfId="2" applyFont="1" applyFill="1" applyAlignment="1">
      <alignment vertical="center"/>
    </xf>
    <xf numFmtId="165" fontId="5" fillId="2" borderId="10" xfId="6" applyFont="1" applyFill="1" applyBorder="1" applyAlignment="1">
      <alignment horizontal="right"/>
    </xf>
    <xf numFmtId="165" fontId="8" fillId="2" borderId="0" xfId="6" applyFont="1" applyFill="1" applyBorder="1" applyAlignment="1">
      <alignment horizontal="right"/>
    </xf>
    <xf numFmtId="165" fontId="8" fillId="2" borderId="10" xfId="6" applyFont="1" applyFill="1" applyBorder="1" applyAlignment="1"/>
    <xf numFmtId="165" fontId="8" fillId="2" borderId="0" xfId="6" applyFont="1" applyFill="1" applyBorder="1" applyAlignment="1"/>
    <xf numFmtId="0" fontId="7" fillId="2" borderId="0" xfId="2" applyFont="1" applyFill="1" applyAlignment="1">
      <alignment horizontal="right" vertical="center"/>
    </xf>
    <xf numFmtId="0" fontId="9" fillId="2" borderId="0" xfId="2" applyFont="1" applyFill="1" applyAlignment="1">
      <alignment horizontal="center"/>
    </xf>
    <xf numFmtId="0" fontId="21" fillId="2" borderId="0" xfId="1" applyFont="1" applyFill="1" applyAlignment="1">
      <alignment horizontal="center" wrapText="1" readingOrder="1"/>
    </xf>
    <xf numFmtId="0" fontId="21" fillId="2" borderId="2" xfId="1" applyFont="1" applyFill="1" applyBorder="1" applyAlignment="1">
      <alignment horizontal="center" wrapText="1" readingOrder="1"/>
    </xf>
    <xf numFmtId="0" fontId="5" fillId="2" borderId="0" xfId="2" applyFont="1" applyFill="1" applyAlignment="1">
      <alignment horizontal="center"/>
    </xf>
    <xf numFmtId="0" fontId="8" fillId="2" borderId="0" xfId="2" applyFont="1" applyFill="1"/>
    <xf numFmtId="0" fontId="1" fillId="2" borderId="0" xfId="2" applyFill="1"/>
    <xf numFmtId="0" fontId="1" fillId="0" borderId="0" xfId="1"/>
    <xf numFmtId="0" fontId="1" fillId="0" borderId="0" xfId="1" applyAlignment="1">
      <alignment horizontal="center"/>
    </xf>
    <xf numFmtId="0" fontId="1" fillId="0" borderId="0" xfId="1" applyAlignment="1">
      <alignment horizontal="center" vertical="top" wrapText="1"/>
    </xf>
    <xf numFmtId="0" fontId="8" fillId="0" borderId="0" xfId="1" applyFont="1"/>
    <xf numFmtId="164" fontId="8" fillId="0" borderId="0" xfId="1" applyNumberFormat="1" applyFont="1" applyAlignment="1">
      <alignment horizontal="center" vertical="top"/>
    </xf>
    <xf numFmtId="2" fontId="8" fillId="0" borderId="0" xfId="1" applyNumberFormat="1" applyFont="1" applyAlignment="1">
      <alignment horizontal="center"/>
    </xf>
    <xf numFmtId="0" fontId="8" fillId="0" borderId="0" xfId="1" applyFont="1" applyAlignment="1">
      <alignment horizontal="center" vertical="top" wrapText="1"/>
    </xf>
    <xf numFmtId="0" fontId="8" fillId="0" borderId="0" xfId="1" applyFont="1" applyAlignment="1">
      <alignment horizontal="center"/>
    </xf>
    <xf numFmtId="164" fontId="8" fillId="0" borderId="0" xfId="1" applyNumberFormat="1" applyFont="1" applyAlignment="1">
      <alignment horizontal="center"/>
    </xf>
    <xf numFmtId="2" fontId="8" fillId="0" borderId="0" xfId="1" applyNumberFormat="1" applyFont="1" applyAlignment="1">
      <alignment horizontal="center" vertical="top"/>
    </xf>
    <xf numFmtId="0" fontId="8" fillId="0" borderId="0" xfId="1" applyFont="1" applyAlignment="1">
      <alignment vertical="top"/>
    </xf>
    <xf numFmtId="0" fontId="8" fillId="0" borderId="0" xfId="1" applyFont="1" applyAlignment="1">
      <alignment horizontal="center" vertical="top"/>
    </xf>
    <xf numFmtId="0" fontId="8" fillId="0" borderId="0" xfId="1" applyFont="1" applyAlignment="1">
      <alignment vertical="top" wrapText="1"/>
    </xf>
    <xf numFmtId="44" fontId="22" fillId="3" borderId="0" xfId="4" applyFont="1" applyFill="1" applyBorder="1" applyAlignment="1">
      <alignment horizontal="center" vertical="top" wrapText="1"/>
    </xf>
    <xf numFmtId="44" fontId="23" fillId="3" borderId="0" xfId="4" applyFont="1" applyFill="1" applyBorder="1" applyAlignment="1">
      <alignment horizontal="center" vertical="top" wrapText="1"/>
    </xf>
    <xf numFmtId="2" fontId="24" fillId="0" borderId="0" xfId="1" applyNumberFormat="1" applyFont="1" applyAlignment="1">
      <alignment horizontal="center" vertical="top" wrapText="1"/>
    </xf>
    <xf numFmtId="0" fontId="24" fillId="0" borderId="0" xfId="1" applyFont="1" applyAlignment="1">
      <alignment horizontal="center" vertical="top" wrapText="1"/>
    </xf>
    <xf numFmtId="0" fontId="24" fillId="0" borderId="0" xfId="1" applyFont="1" applyAlignment="1">
      <alignment horizontal="justify" vertical="top" wrapText="1"/>
    </xf>
    <xf numFmtId="44" fontId="23" fillId="0" borderId="0" xfId="4" applyFont="1" applyBorder="1" applyAlignment="1">
      <alignment horizontal="center" vertical="top" wrapText="1"/>
    </xf>
    <xf numFmtId="44" fontId="23" fillId="0" borderId="8" xfId="4" applyFont="1" applyBorder="1" applyAlignment="1">
      <alignment horizontal="center" vertical="center" wrapText="1"/>
    </xf>
    <xf numFmtId="9" fontId="24" fillId="0" borderId="8" xfId="1" applyNumberFormat="1" applyFont="1" applyBorder="1" applyAlignment="1">
      <alignment horizontal="center" vertical="top" wrapText="1"/>
    </xf>
    <xf numFmtId="0" fontId="24" fillId="0" borderId="8" xfId="1" applyFont="1" applyBorder="1" applyAlignment="1">
      <alignment horizontal="center" vertical="top" wrapText="1"/>
    </xf>
    <xf numFmtId="0" fontId="24" fillId="0" borderId="8" xfId="1" applyFont="1" applyBorder="1" applyAlignment="1">
      <alignment horizontal="justify" vertical="top" wrapText="1"/>
    </xf>
    <xf numFmtId="0" fontId="24" fillId="0" borderId="20" xfId="1" applyFont="1" applyBorder="1" applyAlignment="1">
      <alignment horizontal="center" vertical="top" wrapText="1"/>
    </xf>
    <xf numFmtId="44" fontId="23" fillId="2" borderId="21" xfId="4" applyFont="1" applyFill="1" applyBorder="1" applyAlignment="1">
      <alignment horizontal="center" vertical="top" wrapText="1"/>
    </xf>
    <xf numFmtId="2" fontId="24" fillId="0" borderId="21" xfId="1" applyNumberFormat="1" applyFont="1" applyBorder="1" applyAlignment="1">
      <alignment horizontal="center" vertical="top" wrapText="1"/>
    </xf>
    <xf numFmtId="0" fontId="24" fillId="0" borderId="21" xfId="1" applyFont="1" applyBorder="1" applyAlignment="1">
      <alignment horizontal="center" vertical="top" wrapText="1"/>
    </xf>
    <xf numFmtId="0" fontId="24" fillId="0" borderId="21" xfId="1" applyFont="1" applyBorder="1" applyAlignment="1">
      <alignment horizontal="justify" vertical="top" wrapText="1"/>
    </xf>
    <xf numFmtId="44" fontId="23" fillId="4" borderId="21" xfId="4" applyFont="1" applyFill="1" applyBorder="1" applyAlignment="1">
      <alignment horizontal="center" vertical="top" wrapText="1"/>
    </xf>
    <xf numFmtId="44" fontId="23" fillId="0" borderId="21" xfId="4" applyFont="1" applyBorder="1" applyAlignment="1">
      <alignment horizontal="center" vertical="top" wrapText="1"/>
    </xf>
    <xf numFmtId="44" fontId="24" fillId="0" borderId="21" xfId="4" applyFont="1" applyBorder="1" applyAlignment="1">
      <alignment horizontal="center" vertical="top" wrapText="1"/>
    </xf>
    <xf numFmtId="44" fontId="8" fillId="0" borderId="0" xfId="1" applyNumberFormat="1" applyFont="1" applyAlignment="1">
      <alignment vertical="center"/>
    </xf>
    <xf numFmtId="44" fontId="24" fillId="2" borderId="21" xfId="4" applyFont="1" applyFill="1" applyBorder="1" applyAlignment="1">
      <alignment horizontal="center" vertical="top" wrapText="1"/>
    </xf>
    <xf numFmtId="0" fontId="8" fillId="0" borderId="0" xfId="1" applyFont="1" applyProtection="1">
      <protection locked="0"/>
    </xf>
    <xf numFmtId="2" fontId="24" fillId="0" borderId="21" xfId="1" applyNumberFormat="1" applyFont="1" applyBorder="1" applyAlignment="1" applyProtection="1">
      <alignment horizontal="center" vertical="top" wrapText="1"/>
      <protection locked="0"/>
    </xf>
    <xf numFmtId="0" fontId="24" fillId="0" borderId="21" xfId="1" applyFont="1" applyBorder="1" applyAlignment="1" applyProtection="1">
      <alignment horizontal="center" vertical="top" wrapText="1"/>
      <protection locked="0"/>
    </xf>
    <xf numFmtId="0" fontId="24" fillId="0" borderId="21" xfId="1" applyFont="1" applyBorder="1" applyAlignment="1" applyProtection="1">
      <alignment horizontal="justify" vertical="top" wrapText="1"/>
      <protection locked="0"/>
    </xf>
    <xf numFmtId="0" fontId="8" fillId="0" borderId="21" xfId="1" applyFont="1" applyBorder="1" applyAlignment="1">
      <alignment horizontal="justify" vertical="top" wrapText="1"/>
    </xf>
    <xf numFmtId="0" fontId="24" fillId="0" borderId="22" xfId="1" applyFont="1" applyBorder="1" applyAlignment="1">
      <alignment horizontal="center" vertical="top" wrapText="1"/>
    </xf>
    <xf numFmtId="0" fontId="8" fillId="0" borderId="21" xfId="1" applyFont="1" applyBorder="1" applyAlignment="1">
      <alignment vertical="top" wrapText="1"/>
    </xf>
    <xf numFmtId="0" fontId="3" fillId="0" borderId="25" xfId="1" applyFont="1" applyBorder="1" applyAlignment="1">
      <alignment horizontal="center"/>
    </xf>
    <xf numFmtId="0" fontId="3" fillId="0" borderId="25" xfId="1" applyFont="1" applyBorder="1" applyAlignment="1">
      <alignment horizontal="center" vertical="top" wrapText="1"/>
    </xf>
    <xf numFmtId="0" fontId="15" fillId="0" borderId="0" xfId="1" applyFont="1" applyAlignment="1">
      <alignment vertical="center"/>
    </xf>
    <xf numFmtId="0" fontId="18" fillId="0" borderId="0" xfId="1" applyFont="1" applyAlignment="1">
      <alignment vertical="center"/>
    </xf>
    <xf numFmtId="0" fontId="6" fillId="0" borderId="0" xfId="1" applyFont="1" applyAlignment="1">
      <alignment vertical="center"/>
    </xf>
    <xf numFmtId="49" fontId="1" fillId="0" borderId="0" xfId="1" applyNumberFormat="1" applyAlignment="1">
      <alignment horizontal="center"/>
    </xf>
    <xf numFmtId="166" fontId="1" fillId="0" borderId="0" xfId="7" applyNumberFormat="1" applyAlignment="1">
      <alignment horizontal="center"/>
    </xf>
    <xf numFmtId="49" fontId="1" fillId="0" borderId="0" xfId="1" applyNumberFormat="1"/>
    <xf numFmtId="0" fontId="26" fillId="0" borderId="0" xfId="1" applyFont="1"/>
    <xf numFmtId="166" fontId="1" fillId="0" borderId="0" xfId="7" applyNumberFormat="1" applyFont="1" applyAlignment="1">
      <alignment horizontal="center"/>
    </xf>
    <xf numFmtId="49" fontId="27" fillId="5" borderId="3" xfId="1" applyNumberFormat="1" applyFont="1" applyFill="1" applyBorder="1" applyAlignment="1">
      <alignment horizontal="center" vertical="center"/>
    </xf>
    <xf numFmtId="49" fontId="28" fillId="6" borderId="3" xfId="1" applyNumberFormat="1" applyFont="1" applyFill="1" applyBorder="1" applyAlignment="1">
      <alignment horizontal="center" vertical="center"/>
    </xf>
    <xf numFmtId="49" fontId="28" fillId="6" borderId="3" xfId="1" applyNumberFormat="1" applyFont="1" applyFill="1" applyBorder="1" applyAlignment="1">
      <alignment horizontal="center" vertical="center" wrapText="1"/>
    </xf>
    <xf numFmtId="49" fontId="29" fillId="6" borderId="3" xfId="1" applyNumberFormat="1" applyFont="1" applyFill="1" applyBorder="1" applyAlignment="1">
      <alignment horizontal="center" vertical="center" wrapText="1"/>
    </xf>
    <xf numFmtId="166" fontId="28" fillId="6" borderId="3" xfId="7" applyNumberFormat="1" applyFont="1" applyFill="1" applyBorder="1" applyAlignment="1">
      <alignment horizontal="center" vertical="center"/>
    </xf>
    <xf numFmtId="0" fontId="29" fillId="6" borderId="3" xfId="1" applyFont="1" applyFill="1" applyBorder="1" applyAlignment="1">
      <alignment horizontal="center" vertical="center"/>
    </xf>
    <xf numFmtId="0" fontId="28" fillId="6" borderId="3" xfId="1" applyFont="1" applyFill="1" applyBorder="1" applyAlignment="1">
      <alignment horizontal="center" vertical="center"/>
    </xf>
    <xf numFmtId="0" fontId="28" fillId="6" borderId="3" xfId="1" applyFont="1" applyFill="1" applyBorder="1" applyAlignment="1">
      <alignment horizontal="center" vertical="center" wrapText="1"/>
    </xf>
    <xf numFmtId="49" fontId="1" fillId="2" borderId="0" xfId="1" applyNumberFormat="1" applyFill="1" applyAlignment="1">
      <alignment horizontal="center"/>
    </xf>
    <xf numFmtId="166" fontId="1" fillId="2" borderId="0" xfId="7" applyNumberFormat="1" applyFont="1" applyFill="1" applyAlignment="1">
      <alignment horizontal="center"/>
    </xf>
    <xf numFmtId="49" fontId="1" fillId="2" borderId="0" xfId="1" applyNumberFormat="1" applyFill="1"/>
    <xf numFmtId="0" fontId="1" fillId="2" borderId="0" xfId="1" applyFill="1" applyAlignment="1">
      <alignment horizontal="center"/>
    </xf>
    <xf numFmtId="0" fontId="8" fillId="2" borderId="0" xfId="1" applyFont="1" applyFill="1" applyAlignment="1">
      <alignment vertical="top"/>
    </xf>
    <xf numFmtId="0" fontId="1" fillId="2" borderId="19" xfId="1" applyFill="1" applyBorder="1"/>
    <xf numFmtId="49" fontId="5" fillId="2" borderId="19" xfId="1" applyNumberFormat="1" applyFont="1" applyFill="1" applyBorder="1" applyAlignment="1">
      <alignment horizontal="center" vertical="center"/>
    </xf>
    <xf numFmtId="166" fontId="30" fillId="2" borderId="19" xfId="7" applyNumberFormat="1" applyFont="1" applyFill="1" applyBorder="1" applyAlignment="1">
      <alignment horizontal="center" vertical="center"/>
    </xf>
    <xf numFmtId="0" fontId="10" fillId="2" borderId="19" xfId="1" applyFont="1" applyFill="1" applyBorder="1" applyAlignment="1">
      <alignment horizontal="left" vertical="center"/>
    </xf>
    <xf numFmtId="49" fontId="30" fillId="2" borderId="19" xfId="1" applyNumberFormat="1" applyFont="1" applyFill="1" applyBorder="1" applyAlignment="1">
      <alignment horizontal="center" vertical="center"/>
    </xf>
    <xf numFmtId="49" fontId="30" fillId="2" borderId="19" xfId="1" applyNumberFormat="1" applyFont="1" applyFill="1" applyBorder="1" applyAlignment="1">
      <alignment horizontal="left" vertical="center"/>
    </xf>
    <xf numFmtId="49" fontId="30" fillId="2" borderId="19" xfId="1" applyNumberFormat="1" applyFont="1" applyFill="1" applyBorder="1" applyAlignment="1">
      <alignment vertical="center"/>
    </xf>
    <xf numFmtId="0" fontId="30" fillId="2" borderId="19" xfId="1" applyFont="1" applyFill="1" applyBorder="1" applyAlignment="1">
      <alignment horizontal="center" vertical="center"/>
    </xf>
    <xf numFmtId="0" fontId="6" fillId="2" borderId="19" xfId="1" applyFont="1" applyFill="1" applyBorder="1" applyAlignment="1">
      <alignment horizontal="left" vertical="center"/>
    </xf>
    <xf numFmtId="0" fontId="9" fillId="2" borderId="0" xfId="1" applyFont="1" applyFill="1" applyAlignment="1">
      <alignment horizontal="left" vertical="center"/>
    </xf>
    <xf numFmtId="0" fontId="1" fillId="2" borderId="18" xfId="1" applyFill="1" applyBorder="1"/>
    <xf numFmtId="49" fontId="5" fillId="2" borderId="18" xfId="1" applyNumberFormat="1" applyFont="1" applyFill="1" applyBorder="1" applyAlignment="1">
      <alignment horizontal="center" vertical="center"/>
    </xf>
    <xf numFmtId="166" fontId="30" fillId="2" borderId="18" xfId="7" applyNumberFormat="1" applyFont="1" applyFill="1" applyBorder="1" applyAlignment="1">
      <alignment horizontal="center" vertical="center"/>
    </xf>
    <xf numFmtId="49" fontId="30" fillId="2" borderId="18" xfId="1" applyNumberFormat="1" applyFont="1" applyFill="1" applyBorder="1" applyAlignment="1">
      <alignment horizontal="center" vertical="center"/>
    </xf>
    <xf numFmtId="49" fontId="30" fillId="2" borderId="18" xfId="1" applyNumberFormat="1" applyFont="1" applyFill="1" applyBorder="1" applyAlignment="1">
      <alignment vertical="center"/>
    </xf>
    <xf numFmtId="0" fontId="30" fillId="2" borderId="18" xfId="1" applyFont="1" applyFill="1" applyBorder="1" applyAlignment="1">
      <alignment horizontal="center" vertical="center"/>
    </xf>
    <xf numFmtId="0" fontId="11" fillId="0" borderId="0" xfId="8"/>
    <xf numFmtId="0" fontId="32" fillId="0" borderId="0" xfId="8" applyFont="1"/>
    <xf numFmtId="0" fontId="33" fillId="0" borderId="0" xfId="8" applyFont="1"/>
    <xf numFmtId="0" fontId="35" fillId="0" borderId="0" xfId="8" applyFont="1"/>
    <xf numFmtId="44" fontId="23" fillId="2" borderId="0" xfId="8" applyNumberFormat="1" applyFont="1" applyFill="1"/>
    <xf numFmtId="0" fontId="24" fillId="0" borderId="0" xfId="8" applyFont="1"/>
    <xf numFmtId="44" fontId="23" fillId="7" borderId="0" xfId="8" applyNumberFormat="1" applyFont="1" applyFill="1"/>
    <xf numFmtId="0" fontId="32" fillId="0" borderId="26" xfId="8" applyFont="1" applyBorder="1" applyAlignment="1">
      <alignment vertical="center"/>
    </xf>
    <xf numFmtId="0" fontId="32" fillId="0" borderId="27" xfId="8" applyFont="1" applyBorder="1" applyAlignment="1">
      <alignment vertical="center"/>
    </xf>
    <xf numFmtId="2" fontId="32" fillId="0" borderId="27" xfId="8" applyNumberFormat="1" applyFont="1" applyBorder="1" applyAlignment="1">
      <alignment vertical="center"/>
    </xf>
    <xf numFmtId="0" fontId="32" fillId="0" borderId="27" xfId="8" applyFont="1" applyBorder="1" applyAlignment="1">
      <alignment horizontal="center" vertical="center"/>
    </xf>
    <xf numFmtId="0" fontId="11" fillId="0" borderId="0" xfId="8" applyProtection="1">
      <protection locked="0"/>
    </xf>
    <xf numFmtId="0" fontId="32" fillId="0" borderId="27" xfId="8" applyFont="1" applyBorder="1" applyAlignment="1" applyProtection="1">
      <alignment vertical="center"/>
      <protection locked="0"/>
    </xf>
    <xf numFmtId="0" fontId="32" fillId="0" borderId="27" xfId="8" applyFont="1" applyBorder="1" applyAlignment="1" applyProtection="1">
      <alignment horizontal="center" vertical="center"/>
      <protection locked="0"/>
    </xf>
    <xf numFmtId="44" fontId="35" fillId="0" borderId="27" xfId="4" applyFont="1" applyBorder="1" applyAlignment="1">
      <alignment vertical="center"/>
    </xf>
    <xf numFmtId="44" fontId="35" fillId="0" borderId="27" xfId="8" applyNumberFormat="1" applyFont="1" applyBorder="1" applyAlignment="1">
      <alignment vertical="center"/>
    </xf>
    <xf numFmtId="0" fontId="35" fillId="0" borderId="27" xfId="8" applyFont="1" applyBorder="1" applyAlignment="1">
      <alignment horizontal="center" vertical="center"/>
    </xf>
    <xf numFmtId="0" fontId="35" fillId="0" borderId="27" xfId="8" applyFont="1" applyBorder="1" applyAlignment="1">
      <alignment vertical="center"/>
    </xf>
    <xf numFmtId="0" fontId="32" fillId="0" borderId="28" xfId="8" applyFont="1" applyBorder="1" applyAlignment="1">
      <alignment vertical="center"/>
    </xf>
    <xf numFmtId="0" fontId="32" fillId="2" borderId="0" xfId="8" applyFont="1" applyFill="1"/>
    <xf numFmtId="0" fontId="23" fillId="7" borderId="0" xfId="8" applyFont="1" applyFill="1" applyAlignment="1">
      <alignment horizontal="center" vertical="center"/>
    </xf>
    <xf numFmtId="0" fontId="23" fillId="7" borderId="0" xfId="8" applyFont="1" applyFill="1" applyAlignment="1">
      <alignment horizontal="center" vertical="center" wrapText="1"/>
    </xf>
    <xf numFmtId="0" fontId="23" fillId="2" borderId="0" xfId="8" applyFont="1" applyFill="1" applyAlignment="1">
      <alignment horizontal="center" vertical="center"/>
    </xf>
    <xf numFmtId="0" fontId="23" fillId="2" borderId="0" xfId="8" applyFont="1" applyFill="1" applyAlignment="1">
      <alignment horizontal="center" vertical="center" wrapText="1"/>
    </xf>
    <xf numFmtId="0" fontId="33" fillId="2" borderId="0" xfId="8" applyFont="1" applyFill="1" applyAlignment="1">
      <alignment vertical="center"/>
    </xf>
    <xf numFmtId="0" fontId="32" fillId="2" borderId="0" xfId="8" applyFont="1" applyFill="1" applyAlignment="1">
      <alignment vertical="center"/>
    </xf>
    <xf numFmtId="0" fontId="24" fillId="2" borderId="0" xfId="8" applyFont="1" applyFill="1"/>
    <xf numFmtId="0" fontId="35" fillId="2" borderId="0" xfId="8" applyFont="1" applyFill="1" applyAlignment="1">
      <alignment vertical="center"/>
    </xf>
    <xf numFmtId="0" fontId="14" fillId="2" borderId="0" xfId="8" applyFont="1" applyFill="1" applyAlignment="1">
      <alignment vertical="center"/>
    </xf>
    <xf numFmtId="0" fontId="32" fillId="2" borderId="18" xfId="8" applyFont="1" applyFill="1" applyBorder="1" applyAlignment="1">
      <alignment vertical="center"/>
    </xf>
    <xf numFmtId="0" fontId="36" fillId="2" borderId="18" xfId="8" applyFont="1" applyFill="1" applyBorder="1" applyAlignment="1">
      <alignment vertical="center"/>
    </xf>
    <xf numFmtId="0" fontId="6" fillId="2" borderId="18" xfId="8" applyFont="1" applyFill="1" applyBorder="1" applyAlignment="1">
      <alignment vertical="center"/>
    </xf>
    <xf numFmtId="0" fontId="25" fillId="2" borderId="18" xfId="8" applyFont="1" applyFill="1" applyBorder="1" applyAlignment="1">
      <alignment vertical="center"/>
    </xf>
    <xf numFmtId="0" fontId="36" fillId="2" borderId="0" xfId="8" applyFont="1" applyFill="1" applyAlignment="1">
      <alignment vertical="center"/>
    </xf>
    <xf numFmtId="0" fontId="6" fillId="2" borderId="18" xfId="8" applyFont="1" applyFill="1" applyBorder="1" applyAlignment="1">
      <alignment horizontal="center" vertical="center"/>
    </xf>
    <xf numFmtId="0" fontId="37" fillId="2" borderId="0" xfId="8" applyFont="1" applyFill="1" applyAlignment="1">
      <alignment horizontal="center" vertical="center"/>
    </xf>
    <xf numFmtId="0" fontId="38" fillId="2" borderId="0" xfId="8" applyFont="1" applyFill="1" applyAlignment="1">
      <alignment horizontal="center" vertical="center"/>
    </xf>
    <xf numFmtId="0" fontId="39" fillId="0" borderId="0" xfId="8" applyFont="1" applyAlignment="1">
      <alignment horizontal="center" vertical="center"/>
    </xf>
    <xf numFmtId="0" fontId="33" fillId="0" borderId="0" xfId="8" applyFont="1" applyAlignment="1">
      <alignment vertical="center"/>
    </xf>
    <xf numFmtId="0" fontId="22" fillId="2" borderId="0" xfId="8" applyFont="1" applyFill="1" applyAlignment="1">
      <alignment horizontal="center" vertical="center"/>
    </xf>
    <xf numFmtId="0" fontId="22" fillId="2" borderId="0" xfId="8" applyFont="1" applyFill="1" applyAlignment="1">
      <alignment horizontal="center" vertical="center" wrapText="1"/>
    </xf>
    <xf numFmtId="0" fontId="11" fillId="0" borderId="0" xfId="8" applyAlignment="1">
      <alignment vertical="center"/>
    </xf>
    <xf numFmtId="0" fontId="32" fillId="2" borderId="0" xfId="8" applyFont="1" applyFill="1" applyAlignment="1">
      <alignment horizontal="center" vertical="center"/>
    </xf>
    <xf numFmtId="0" fontId="32" fillId="2" borderId="29" xfId="8" applyFont="1" applyFill="1" applyBorder="1"/>
    <xf numFmtId="0" fontId="6" fillId="2" borderId="29" xfId="8" applyFont="1" applyFill="1" applyBorder="1" applyAlignment="1">
      <alignment vertical="center"/>
    </xf>
    <xf numFmtId="0" fontId="35" fillId="2" borderId="29" xfId="8" applyFont="1" applyFill="1" applyBorder="1" applyAlignment="1">
      <alignment vertical="center"/>
    </xf>
    <xf numFmtId="0" fontId="6" fillId="2" borderId="29" xfId="8" applyFont="1" applyFill="1" applyBorder="1" applyAlignment="1">
      <alignment horizontal="center" vertical="center"/>
    </xf>
    <xf numFmtId="0" fontId="39" fillId="2" borderId="0" xfId="8" applyFont="1" applyFill="1" applyAlignment="1">
      <alignment horizontal="center" vertical="center"/>
    </xf>
    <xf numFmtId="0" fontId="40" fillId="0" borderId="0" xfId="8" applyFont="1" applyAlignment="1">
      <alignment vertical="center"/>
    </xf>
    <xf numFmtId="0" fontId="1" fillId="0" borderId="0" xfId="2" applyProtection="1">
      <protection locked="0"/>
    </xf>
    <xf numFmtId="0" fontId="1" fillId="0" borderId="0" xfId="2"/>
    <xf numFmtId="0" fontId="42" fillId="2" borderId="0" xfId="8" applyFont="1" applyFill="1" applyAlignment="1">
      <alignment horizontal="center" vertical="center"/>
    </xf>
    <xf numFmtId="0" fontId="32" fillId="2" borderId="18" xfId="8" applyFont="1" applyFill="1" applyBorder="1"/>
    <xf numFmtId="0" fontId="32" fillId="0" borderId="28" xfId="8" applyFont="1" applyBorder="1"/>
    <xf numFmtId="0" fontId="35" fillId="0" borderId="27" xfId="8" applyFont="1" applyBorder="1"/>
    <xf numFmtId="0" fontId="35" fillId="0" borderId="27" xfId="8" applyFont="1" applyBorder="1" applyAlignment="1">
      <alignment horizontal="center"/>
    </xf>
    <xf numFmtId="44" fontId="35" fillId="0" borderId="27" xfId="4" applyFont="1" applyBorder="1" applyAlignment="1"/>
    <xf numFmtId="0" fontId="35" fillId="0" borderId="27" xfId="8" applyFont="1" applyBorder="1" applyProtection="1">
      <protection locked="0"/>
    </xf>
    <xf numFmtId="0" fontId="35" fillId="0" borderId="27" xfId="8" applyFont="1" applyBorder="1" applyAlignment="1" applyProtection="1">
      <alignment horizontal="center" vertical="center"/>
      <protection locked="0"/>
    </xf>
    <xf numFmtId="0" fontId="35" fillId="0" borderId="27" xfId="8" applyFont="1" applyBorder="1" applyAlignment="1" applyProtection="1">
      <alignment horizontal="center"/>
      <protection locked="0"/>
    </xf>
    <xf numFmtId="44" fontId="35" fillId="0" borderId="27" xfId="4" applyFont="1" applyBorder="1" applyAlignment="1" applyProtection="1">
      <protection locked="0"/>
    </xf>
    <xf numFmtId="44" fontId="35" fillId="2" borderId="21" xfId="4" applyFont="1" applyFill="1" applyBorder="1" applyAlignment="1">
      <alignment vertical="top" wrapText="1"/>
    </xf>
    <xf numFmtId="0" fontId="32" fillId="0" borderId="27" xfId="8" applyFont="1" applyBorder="1"/>
    <xf numFmtId="0" fontId="32" fillId="0" borderId="27" xfId="8" applyFont="1" applyBorder="1" applyAlignment="1">
      <alignment horizontal="center"/>
    </xf>
    <xf numFmtId="2" fontId="32" fillId="0" borderId="27" xfId="8" applyNumberFormat="1" applyFont="1" applyBorder="1"/>
    <xf numFmtId="0" fontId="32" fillId="0" borderId="26" xfId="8" applyFont="1" applyBorder="1"/>
    <xf numFmtId="0" fontId="44" fillId="0" borderId="0" xfId="0" applyFont="1" applyAlignment="1" applyProtection="1">
      <alignment wrapText="1"/>
      <protection locked="0"/>
    </xf>
    <xf numFmtId="0" fontId="45" fillId="0" borderId="0" xfId="0" applyFont="1" applyAlignment="1" applyProtection="1">
      <alignment horizontal="justify" wrapText="1"/>
      <protection locked="0"/>
    </xf>
    <xf numFmtId="0" fontId="46" fillId="0" borderId="0" xfId="2" applyFont="1" applyAlignment="1" applyProtection="1">
      <alignment wrapText="1"/>
      <protection locked="0"/>
    </xf>
    <xf numFmtId="49" fontId="47" fillId="0" borderId="0" xfId="0" applyNumberFormat="1" applyFont="1" applyAlignment="1" applyProtection="1">
      <alignment vertical="center" wrapText="1"/>
      <protection locked="0"/>
    </xf>
    <xf numFmtId="0" fontId="46" fillId="0" borderId="0" xfId="2" applyFont="1" applyAlignment="1" applyProtection="1">
      <alignment horizontal="left" wrapText="1"/>
      <protection locked="0"/>
    </xf>
    <xf numFmtId="49" fontId="47" fillId="0" borderId="0" xfId="0" applyNumberFormat="1" applyFont="1" applyAlignment="1" applyProtection="1">
      <alignment horizontal="left" vertical="center" wrapText="1"/>
      <protection locked="0"/>
    </xf>
    <xf numFmtId="0" fontId="41" fillId="2" borderId="6" xfId="2" applyFont="1" applyFill="1" applyBorder="1" applyAlignment="1" applyProtection="1">
      <alignment horizontal="center" vertical="center" wrapText="1"/>
      <protection locked="0"/>
    </xf>
    <xf numFmtId="0" fontId="41" fillId="2" borderId="5" xfId="2" applyFont="1" applyFill="1" applyBorder="1" applyAlignment="1" applyProtection="1">
      <alignment horizontal="center" vertical="center" wrapText="1"/>
      <protection locked="0"/>
    </xf>
    <xf numFmtId="0" fontId="41" fillId="2" borderId="4" xfId="2" applyFont="1" applyFill="1" applyBorder="1" applyAlignment="1" applyProtection="1">
      <alignment horizontal="center" vertical="center" wrapText="1"/>
      <protection locked="0"/>
    </xf>
    <xf numFmtId="0" fontId="46" fillId="0" borderId="0" xfId="2" applyFont="1" applyAlignment="1" applyProtection="1">
      <alignment horizontal="justify" vertical="top" wrapText="1"/>
      <protection locked="0"/>
    </xf>
    <xf numFmtId="49" fontId="47" fillId="0" borderId="0" xfId="0" applyNumberFormat="1" applyFont="1" applyAlignment="1" applyProtection="1">
      <alignment horizontal="justify" vertical="top" wrapText="1"/>
      <protection locked="0"/>
    </xf>
    <xf numFmtId="0" fontId="53" fillId="0" borderId="0" xfId="0" applyFont="1" applyAlignment="1" applyProtection="1">
      <alignment vertical="center" wrapText="1"/>
      <protection locked="0"/>
    </xf>
    <xf numFmtId="0" fontId="52" fillId="0" borderId="0" xfId="0" applyFont="1" applyAlignment="1" applyProtection="1">
      <alignment vertical="top" wrapText="1"/>
      <protection locked="0"/>
    </xf>
    <xf numFmtId="0" fontId="54" fillId="0" borderId="0" xfId="0" applyFont="1" applyAlignment="1" applyProtection="1">
      <alignment vertical="center" wrapText="1"/>
      <protection locked="0"/>
    </xf>
    <xf numFmtId="169" fontId="55" fillId="0" borderId="0" xfId="0" applyNumberFormat="1" applyFont="1" applyAlignment="1" applyProtection="1">
      <alignment vertical="top" wrapText="1"/>
      <protection locked="0"/>
    </xf>
    <xf numFmtId="0" fontId="52" fillId="0" borderId="0" xfId="0" applyFont="1" applyAlignment="1" applyProtection="1">
      <alignment horizontal="justify" vertical="center" wrapText="1"/>
      <protection locked="0"/>
    </xf>
    <xf numFmtId="0" fontId="56" fillId="0" borderId="0" xfId="0" applyFont="1" applyAlignment="1" applyProtection="1">
      <alignment horizontal="center" vertical="top" wrapText="1"/>
      <protection locked="0"/>
    </xf>
    <xf numFmtId="0" fontId="46" fillId="0" borderId="0" xfId="2" applyFont="1" applyAlignment="1" applyProtection="1">
      <alignment horizontal="justify" vertical="center" wrapText="1"/>
      <protection locked="0"/>
    </xf>
    <xf numFmtId="49" fontId="47" fillId="0" borderId="0" xfId="0" applyNumberFormat="1" applyFont="1" applyAlignment="1" applyProtection="1">
      <alignment horizontal="justify" vertical="center" wrapText="1"/>
      <protection locked="0"/>
    </xf>
    <xf numFmtId="0" fontId="59" fillId="0" borderId="2" xfId="2" applyFont="1" applyBorder="1" applyAlignment="1" applyProtection="1">
      <alignment horizontal="left" vertical="top" wrapText="1"/>
      <protection locked="0"/>
    </xf>
    <xf numFmtId="0" fontId="59" fillId="0" borderId="0" xfId="2" applyFont="1" applyAlignment="1" applyProtection="1">
      <alignment vertical="top" wrapText="1"/>
      <protection locked="0"/>
    </xf>
    <xf numFmtId="0" fontId="62" fillId="0" borderId="0" xfId="0" applyFont="1" applyAlignment="1" applyProtection="1">
      <alignment horizontal="left" vertical="top" wrapText="1"/>
      <protection locked="0"/>
    </xf>
    <xf numFmtId="0" fontId="56" fillId="0" borderId="0" xfId="0" applyFont="1" applyAlignment="1" applyProtection="1">
      <alignment horizontal="right" vertical="center" wrapText="1"/>
      <protection locked="0"/>
    </xf>
    <xf numFmtId="0" fontId="56" fillId="10" borderId="3" xfId="0" applyFont="1" applyFill="1" applyBorder="1" applyAlignment="1" applyProtection="1">
      <alignment horizontal="center" vertical="center" wrapText="1"/>
      <protection locked="0"/>
    </xf>
    <xf numFmtId="0" fontId="52" fillId="0" borderId="3" xfId="6" applyNumberFormat="1" applyFont="1" applyFill="1" applyBorder="1" applyAlignment="1" applyProtection="1">
      <alignment horizontal="center" vertical="center" wrapText="1"/>
      <protection locked="0"/>
    </xf>
    <xf numFmtId="0" fontId="56" fillId="0" borderId="3" xfId="0" applyFont="1" applyBorder="1" applyAlignment="1" applyProtection="1">
      <alignment horizontal="left" vertical="center" wrapText="1"/>
      <protection locked="0"/>
    </xf>
    <xf numFmtId="0" fontId="52" fillId="0" borderId="3" xfId="0" applyFont="1" applyBorder="1" applyAlignment="1" applyProtection="1">
      <alignment horizontal="center" vertical="center" wrapText="1"/>
      <protection locked="0"/>
    </xf>
    <xf numFmtId="170" fontId="52" fillId="0" borderId="3" xfId="6" applyNumberFormat="1" applyFont="1" applyFill="1" applyBorder="1" applyAlignment="1" applyProtection="1">
      <alignment horizontal="center" vertical="center" wrapText="1"/>
      <protection hidden="1"/>
    </xf>
    <xf numFmtId="165" fontId="52" fillId="0" borderId="3" xfId="6" applyFont="1" applyFill="1" applyBorder="1" applyAlignment="1" applyProtection="1">
      <alignment vertical="center" wrapText="1"/>
      <protection locked="0"/>
    </xf>
    <xf numFmtId="0" fontId="56" fillId="0" borderId="4" xfId="0" applyFont="1" applyBorder="1" applyAlignment="1" applyProtection="1">
      <alignment vertical="center" wrapText="1"/>
      <protection locked="0"/>
    </xf>
    <xf numFmtId="0" fontId="52" fillId="0" borderId="3" xfId="0" applyFont="1" applyBorder="1" applyAlignment="1" applyProtection="1">
      <alignment horizontal="center" vertical="center" wrapText="1"/>
      <protection hidden="1"/>
    </xf>
    <xf numFmtId="165" fontId="52" fillId="0" borderId="10" xfId="6" applyFont="1" applyFill="1" applyBorder="1" applyAlignment="1" applyProtection="1">
      <alignment vertical="center" wrapText="1"/>
      <protection locked="0"/>
    </xf>
    <xf numFmtId="0" fontId="51" fillId="10" borderId="3" xfId="0" applyFont="1" applyFill="1" applyBorder="1" applyAlignment="1" applyProtection="1">
      <alignment horizontal="center" vertical="center" wrapText="1"/>
      <protection locked="0"/>
    </xf>
    <xf numFmtId="165" fontId="52" fillId="0" borderId="3" xfId="6" applyFont="1" applyFill="1" applyBorder="1" applyAlignment="1" applyProtection="1">
      <alignment vertical="center" wrapText="1"/>
      <protection hidden="1"/>
    </xf>
    <xf numFmtId="0" fontId="59" fillId="0" borderId="0" xfId="2" applyFont="1" applyAlignment="1" applyProtection="1">
      <alignment horizontal="left" vertical="top" wrapText="1"/>
      <protection locked="0"/>
    </xf>
    <xf numFmtId="165" fontId="52" fillId="0" borderId="0" xfId="6" applyFont="1" applyBorder="1" applyAlignment="1" applyProtection="1">
      <alignment horizontal="center" vertical="center" wrapText="1"/>
      <protection locked="0"/>
    </xf>
    <xf numFmtId="0" fontId="52" fillId="0" borderId="0" xfId="2" applyFont="1" applyAlignment="1" applyProtection="1">
      <alignment horizontal="center" vertical="center" wrapText="1"/>
      <protection locked="0"/>
    </xf>
    <xf numFmtId="0" fontId="52" fillId="0" borderId="0" xfId="2" applyFont="1" applyAlignment="1" applyProtection="1">
      <alignment vertical="center" wrapText="1"/>
      <protection locked="0"/>
    </xf>
    <xf numFmtId="44" fontId="62" fillId="0" borderId="0" xfId="0" applyNumberFormat="1" applyFont="1" applyAlignment="1" applyProtection="1">
      <alignment horizontal="left" vertical="top" wrapText="1"/>
      <protection locked="0"/>
    </xf>
    <xf numFmtId="10" fontId="52" fillId="0" borderId="3" xfId="2" applyNumberFormat="1" applyFont="1" applyBorder="1" applyAlignment="1" applyProtection="1">
      <alignment horizontal="center" vertical="center" wrapText="1"/>
      <protection hidden="1"/>
    </xf>
    <xf numFmtId="171" fontId="52" fillId="0" borderId="3" xfId="2" applyNumberFormat="1" applyFont="1" applyBorder="1" applyAlignment="1" applyProtection="1">
      <alignment horizontal="center" vertical="center" wrapText="1"/>
      <protection hidden="1"/>
    </xf>
    <xf numFmtId="0" fontId="56" fillId="0" borderId="0" xfId="0" applyFont="1" applyAlignment="1" applyProtection="1">
      <alignment horizontal="left" vertical="top" wrapText="1"/>
      <protection locked="0"/>
    </xf>
    <xf numFmtId="0" fontId="51" fillId="10" borderId="35" xfId="0" applyFont="1" applyFill="1" applyBorder="1" applyAlignment="1" applyProtection="1">
      <alignment horizontal="center" vertical="center" wrapText="1"/>
      <protection locked="0"/>
    </xf>
    <xf numFmtId="0" fontId="62" fillId="0" borderId="0" xfId="0" applyFont="1" applyAlignment="1" applyProtection="1">
      <alignment vertical="center" wrapText="1"/>
      <protection locked="0"/>
    </xf>
    <xf numFmtId="0" fontId="56" fillId="0" borderId="0" xfId="0" applyFont="1" applyAlignment="1" applyProtection="1">
      <alignment vertical="center" wrapText="1"/>
      <protection locked="0"/>
    </xf>
    <xf numFmtId="49" fontId="64" fillId="0" borderId="0" xfId="0" applyNumberFormat="1" applyFont="1" applyAlignment="1" applyProtection="1">
      <alignment vertical="center" wrapText="1"/>
      <protection locked="0"/>
    </xf>
    <xf numFmtId="0" fontId="51" fillId="0" borderId="0" xfId="0" applyFont="1" applyAlignment="1" applyProtection="1">
      <alignment vertical="center" wrapText="1"/>
      <protection locked="0"/>
    </xf>
    <xf numFmtId="0" fontId="56" fillId="0" borderId="0" xfId="0" applyFont="1" applyAlignment="1" applyProtection="1">
      <alignment horizontal="left" vertical="center" wrapText="1"/>
      <protection locked="0"/>
    </xf>
    <xf numFmtId="0" fontId="51" fillId="0" borderId="0" xfId="0" applyFont="1" applyAlignment="1" applyProtection="1">
      <alignment horizontal="right" wrapText="1"/>
      <protection locked="0"/>
    </xf>
    <xf numFmtId="0" fontId="44" fillId="2" borderId="0" xfId="0" applyFont="1" applyFill="1" applyAlignment="1" applyProtection="1">
      <alignment wrapText="1"/>
      <protection locked="0"/>
    </xf>
    <xf numFmtId="0" fontId="54" fillId="2" borderId="0" xfId="0" applyFont="1" applyFill="1" applyAlignment="1" applyProtection="1">
      <alignment vertical="center" wrapText="1"/>
      <protection locked="0"/>
    </xf>
    <xf numFmtId="0" fontId="56" fillId="2" borderId="0" xfId="0" applyFont="1" applyFill="1" applyAlignment="1" applyProtection="1">
      <alignment horizontal="left" vertical="top" wrapText="1"/>
      <protection locked="0"/>
    </xf>
    <xf numFmtId="0" fontId="44" fillId="10" borderId="0" xfId="0" applyFont="1" applyFill="1" applyAlignment="1" applyProtection="1">
      <alignment wrapText="1"/>
      <protection locked="0"/>
    </xf>
    <xf numFmtId="0" fontId="54" fillId="10" borderId="0" xfId="0" applyFont="1" applyFill="1" applyAlignment="1" applyProtection="1">
      <alignment vertical="center" wrapText="1"/>
      <protection locked="0"/>
    </xf>
    <xf numFmtId="0" fontId="56" fillId="10" borderId="0" xfId="0" applyFont="1" applyFill="1" applyAlignment="1" applyProtection="1">
      <alignment horizontal="left" vertical="top" wrapText="1"/>
      <protection locked="0"/>
    </xf>
    <xf numFmtId="0" fontId="66" fillId="0" borderId="0" xfId="1" applyFont="1" applyAlignment="1" applyProtection="1">
      <alignment vertical="center" wrapText="1"/>
      <protection locked="0"/>
    </xf>
    <xf numFmtId="0" fontId="66" fillId="0" borderId="36" xfId="1" applyFont="1" applyBorder="1" applyAlignment="1" applyProtection="1">
      <alignment vertical="center" wrapText="1"/>
      <protection locked="0"/>
    </xf>
    <xf numFmtId="0" fontId="44" fillId="0" borderId="0" xfId="0" applyFont="1" applyAlignment="1" applyProtection="1">
      <alignment wrapText="1"/>
      <protection hidden="1"/>
    </xf>
    <xf numFmtId="0" fontId="46" fillId="0" borderId="0" xfId="2" applyFont="1" applyAlignment="1" applyProtection="1">
      <alignment horizontal="justify" vertical="top" wrapText="1"/>
      <protection hidden="1"/>
    </xf>
    <xf numFmtId="49" fontId="47" fillId="0" borderId="0" xfId="0" applyNumberFormat="1" applyFont="1" applyAlignment="1" applyProtection="1">
      <alignment horizontal="justify" vertical="top" wrapText="1"/>
      <protection hidden="1"/>
    </xf>
    <xf numFmtId="0" fontId="46" fillId="0" borderId="0" xfId="2" applyFont="1" applyAlignment="1" applyProtection="1">
      <alignment wrapText="1"/>
      <protection hidden="1"/>
    </xf>
    <xf numFmtId="49" fontId="47" fillId="0" borderId="0" xfId="0" applyNumberFormat="1" applyFont="1" applyAlignment="1" applyProtection="1">
      <alignment vertical="center" wrapText="1"/>
      <protection hidden="1"/>
    </xf>
    <xf numFmtId="0" fontId="46" fillId="0" borderId="3" xfId="2" applyFont="1" applyBorder="1" applyAlignment="1" applyProtection="1">
      <alignment wrapText="1"/>
      <protection hidden="1"/>
    </xf>
    <xf numFmtId="0" fontId="46" fillId="0" borderId="6" xfId="2" applyFont="1" applyBorder="1" applyAlignment="1" applyProtection="1">
      <alignment wrapText="1"/>
      <protection hidden="1"/>
    </xf>
    <xf numFmtId="49" fontId="47" fillId="0" borderId="10" xfId="0" applyNumberFormat="1" applyFont="1" applyBorder="1" applyAlignment="1" applyProtection="1">
      <alignment vertical="center" wrapText="1"/>
      <protection hidden="1"/>
    </xf>
    <xf numFmtId="165" fontId="52" fillId="0" borderId="3" xfId="6" applyFont="1" applyFill="1" applyBorder="1" applyAlignment="1" applyProtection="1">
      <alignment horizontal="right" vertical="center" wrapText="1"/>
      <protection hidden="1"/>
    </xf>
    <xf numFmtId="0" fontId="51" fillId="10" borderId="34" xfId="0" applyFont="1" applyFill="1" applyBorder="1" applyAlignment="1" applyProtection="1">
      <alignment horizontal="center" vertical="center" wrapText="1"/>
      <protection locked="0"/>
    </xf>
    <xf numFmtId="0" fontId="69" fillId="0" borderId="0" xfId="0" applyFont="1" applyAlignment="1" applyProtection="1">
      <alignment vertical="center" wrapText="1"/>
      <protection locked="0"/>
    </xf>
    <xf numFmtId="0" fontId="44" fillId="0" borderId="0" xfId="0" applyFont="1" applyAlignment="1" applyProtection="1">
      <alignment horizontal="justify" vertical="top" wrapText="1"/>
      <protection hidden="1"/>
    </xf>
    <xf numFmtId="165" fontId="52" fillId="2" borderId="13" xfId="6" applyFont="1" applyFill="1" applyBorder="1" applyAlignment="1" applyProtection="1">
      <alignment horizontal="center" vertical="center" wrapText="1"/>
      <protection locked="0"/>
    </xf>
    <xf numFmtId="0" fontId="52" fillId="2" borderId="12" xfId="0" applyFont="1" applyFill="1" applyBorder="1" applyAlignment="1" applyProtection="1">
      <alignment vertical="top" wrapText="1"/>
      <protection locked="0"/>
    </xf>
    <xf numFmtId="0" fontId="70" fillId="11" borderId="6" xfId="0" applyFont="1" applyFill="1" applyBorder="1" applyAlignment="1" applyProtection="1">
      <alignment vertical="center" wrapText="1"/>
      <protection hidden="1"/>
    </xf>
    <xf numFmtId="0" fontId="70" fillId="0" borderId="0" xfId="0" applyFont="1" applyAlignment="1" applyProtection="1">
      <alignment vertical="center" wrapText="1"/>
      <protection hidden="1"/>
    </xf>
    <xf numFmtId="0" fontId="66" fillId="0" borderId="0" xfId="1" applyFont="1" applyAlignment="1" applyProtection="1">
      <alignment vertical="center" wrapText="1"/>
      <protection hidden="1"/>
    </xf>
    <xf numFmtId="0" fontId="66" fillId="0" borderId="36" xfId="1" applyFont="1" applyBorder="1" applyAlignment="1" applyProtection="1">
      <alignment vertical="center" wrapText="1"/>
      <protection hidden="1"/>
    </xf>
    <xf numFmtId="0" fontId="71" fillId="0" borderId="0" xfId="0" applyFont="1" applyAlignment="1" applyProtection="1">
      <alignment wrapText="1"/>
      <protection locked="0"/>
    </xf>
    <xf numFmtId="44" fontId="59" fillId="0" borderId="0" xfId="4" applyFont="1" applyBorder="1" applyAlignment="1" applyProtection="1">
      <alignment horizontal="right" wrapText="1"/>
      <protection locked="0"/>
    </xf>
    <xf numFmtId="172" fontId="59" fillId="0" borderId="0" xfId="4" applyNumberFormat="1" applyFont="1" applyBorder="1" applyAlignment="1" applyProtection="1">
      <alignment horizontal="right" vertical="center" wrapText="1"/>
      <protection locked="0"/>
    </xf>
    <xf numFmtId="0" fontId="44" fillId="0" borderId="3" xfId="0" applyFont="1" applyBorder="1" applyAlignment="1" applyProtection="1">
      <alignment wrapText="1"/>
      <protection locked="0"/>
    </xf>
    <xf numFmtId="0" fontId="55" fillId="0" borderId="0" xfId="0" applyFont="1" applyAlignment="1" applyProtection="1">
      <alignment horizontal="left" vertical="top" wrapText="1"/>
      <protection locked="0"/>
    </xf>
    <xf numFmtId="0" fontId="54" fillId="0" borderId="0" xfId="0" applyFont="1" applyAlignment="1" applyProtection="1">
      <alignment vertical="top" wrapText="1"/>
      <protection locked="0"/>
    </xf>
    <xf numFmtId="0" fontId="54" fillId="0" borderId="0" xfId="0" applyFont="1" applyAlignment="1" applyProtection="1">
      <alignment wrapText="1"/>
      <protection locked="0"/>
    </xf>
    <xf numFmtId="0" fontId="52" fillId="0" borderId="0" xfId="0" applyFont="1" applyAlignment="1" applyProtection="1">
      <alignment horizontal="justify" vertical="top" wrapText="1"/>
      <protection locked="0"/>
    </xf>
    <xf numFmtId="0" fontId="52" fillId="0" borderId="13" xfId="0" applyFont="1" applyBorder="1" applyAlignment="1" applyProtection="1">
      <alignment horizontal="center" vertical="top" wrapText="1"/>
      <protection hidden="1"/>
    </xf>
    <xf numFmtId="0" fontId="52" fillId="0" borderId="12" xfId="0" applyFont="1" applyBorder="1" applyAlignment="1" applyProtection="1">
      <alignment horizontal="center" vertical="top" wrapText="1"/>
      <protection locked="0"/>
    </xf>
    <xf numFmtId="0" fontId="45" fillId="0" borderId="0" xfId="0" applyFont="1" applyAlignment="1" applyProtection="1">
      <alignment wrapText="1"/>
      <protection locked="0"/>
    </xf>
    <xf numFmtId="0" fontId="46" fillId="0" borderId="0" xfId="2" applyFont="1" applyAlignment="1" applyProtection="1">
      <alignment wrapText="1" readingOrder="1"/>
      <protection locked="0"/>
    </xf>
    <xf numFmtId="0" fontId="71" fillId="0" borderId="0" xfId="0" applyFont="1" applyAlignment="1" applyProtection="1">
      <alignment wrapText="1" readingOrder="1"/>
      <protection locked="0"/>
    </xf>
    <xf numFmtId="0" fontId="55" fillId="0" borderId="0" xfId="0" applyFont="1" applyAlignment="1" applyProtection="1">
      <alignment horizontal="left" vertical="top" wrapText="1" readingOrder="1"/>
      <protection locked="0"/>
    </xf>
    <xf numFmtId="0" fontId="54" fillId="0" borderId="0" xfId="0" applyFont="1" applyAlignment="1" applyProtection="1">
      <alignment vertical="center" wrapText="1" readingOrder="1"/>
      <protection locked="0"/>
    </xf>
    <xf numFmtId="0" fontId="54" fillId="0" borderId="0" xfId="0" applyFont="1" applyAlignment="1" applyProtection="1">
      <alignment horizontal="center" vertical="center" wrapText="1" readingOrder="1"/>
      <protection locked="0"/>
    </xf>
    <xf numFmtId="49" fontId="72" fillId="0" borderId="0" xfId="0" applyNumberFormat="1" applyFont="1" applyAlignment="1" applyProtection="1">
      <alignment vertical="center" wrapText="1"/>
      <protection locked="0"/>
    </xf>
    <xf numFmtId="44" fontId="71" fillId="0" borderId="0" xfId="0" applyNumberFormat="1" applyFont="1" applyAlignment="1" applyProtection="1">
      <alignment wrapText="1"/>
      <protection locked="0"/>
    </xf>
    <xf numFmtId="44" fontId="56" fillId="0" borderId="5" xfId="4" applyFont="1" applyBorder="1" applyAlignment="1" applyProtection="1">
      <alignment horizontal="right" vertical="center" wrapText="1"/>
      <protection hidden="1"/>
    </xf>
    <xf numFmtId="44" fontId="56" fillId="0" borderId="5" xfId="4" applyFont="1" applyBorder="1" applyAlignment="1" applyProtection="1">
      <alignment horizontal="right" vertical="center" wrapText="1"/>
      <protection locked="0"/>
    </xf>
    <xf numFmtId="44" fontId="52" fillId="0" borderId="3" xfId="4" applyFont="1" applyBorder="1" applyAlignment="1" applyProtection="1">
      <alignment horizontal="right" vertical="center" wrapText="1"/>
      <protection locked="0" hidden="1"/>
    </xf>
    <xf numFmtId="44" fontId="52" fillId="0" borderId="3" xfId="4" applyFont="1" applyBorder="1" applyAlignment="1" applyProtection="1">
      <alignment horizontal="right" vertical="center" wrapText="1"/>
      <protection hidden="1"/>
    </xf>
    <xf numFmtId="0" fontId="57" fillId="0" borderId="3" xfId="0" applyFont="1" applyBorder="1" applyAlignment="1" applyProtection="1">
      <alignment vertical="center" wrapText="1"/>
      <protection hidden="1"/>
    </xf>
    <xf numFmtId="0" fontId="52" fillId="0" borderId="3" xfId="0" applyFont="1" applyBorder="1" applyAlignment="1" applyProtection="1">
      <alignment horizontal="justify" vertical="center" wrapText="1"/>
      <protection hidden="1"/>
    </xf>
    <xf numFmtId="0" fontId="44" fillId="0" borderId="0" xfId="0" applyFont="1" applyAlignment="1" applyProtection="1">
      <alignment horizontal="justify" vertical="top"/>
      <protection locked="0"/>
    </xf>
    <xf numFmtId="0" fontId="46" fillId="0" borderId="0" xfId="2" applyFont="1" applyAlignment="1" applyProtection="1">
      <alignment horizontal="justify" vertical="top"/>
      <protection locked="0"/>
    </xf>
    <xf numFmtId="49" fontId="47" fillId="0" borderId="0" xfId="0" applyNumberFormat="1" applyFont="1" applyAlignment="1" applyProtection="1">
      <alignment horizontal="justify" vertical="top"/>
      <protection locked="0"/>
    </xf>
    <xf numFmtId="0" fontId="55" fillId="0" borderId="0" xfId="0" applyFont="1" applyAlignment="1" applyProtection="1">
      <alignment horizontal="justify" vertical="top"/>
      <protection locked="0"/>
    </xf>
    <xf numFmtId="0" fontId="52" fillId="0" borderId="10" xfId="0" applyFont="1" applyBorder="1" applyAlignment="1" applyProtection="1">
      <alignment horizontal="justify" vertical="top" wrapText="1"/>
      <protection locked="0"/>
    </xf>
    <xf numFmtId="165" fontId="52" fillId="0" borderId="3" xfId="6" applyFont="1" applyBorder="1" applyAlignment="1" applyProtection="1">
      <alignment horizontal="justify" vertical="top"/>
      <protection locked="0"/>
    </xf>
    <xf numFmtId="2" fontId="52" fillId="0" borderId="3" xfId="0" applyNumberFormat="1" applyFont="1" applyBorder="1" applyAlignment="1" applyProtection="1">
      <alignment horizontal="justify" vertical="top" wrapText="1"/>
      <protection locked="0"/>
    </xf>
    <xf numFmtId="2" fontId="52" fillId="0" borderId="3" xfId="0" applyNumberFormat="1" applyFont="1" applyBorder="1" applyAlignment="1" applyProtection="1">
      <alignment horizontal="justify" vertical="top" wrapText="1"/>
      <protection hidden="1"/>
    </xf>
    <xf numFmtId="9" fontId="52" fillId="0" borderId="0" xfId="5" applyFont="1" applyFill="1" applyBorder="1" applyAlignment="1" applyProtection="1">
      <alignment horizontal="justify" vertical="top" wrapText="1"/>
      <protection locked="0"/>
    </xf>
    <xf numFmtId="165" fontId="52" fillId="0" borderId="3" xfId="6" applyFont="1" applyBorder="1" applyAlignment="1" applyProtection="1">
      <alignment horizontal="center" vertical="top"/>
      <protection locked="0"/>
    </xf>
    <xf numFmtId="168" fontId="52" fillId="0" borderId="3" xfId="6" applyNumberFormat="1" applyFont="1" applyBorder="1" applyAlignment="1" applyProtection="1">
      <alignment horizontal="justify" vertical="top"/>
      <protection hidden="1"/>
    </xf>
    <xf numFmtId="0" fontId="52" fillId="0" borderId="0" xfId="0" applyFont="1" applyAlignment="1" applyProtection="1">
      <alignment horizontal="center" vertical="center" wrapText="1"/>
      <protection locked="0"/>
    </xf>
    <xf numFmtId="0" fontId="52" fillId="0" borderId="10" xfId="0" applyFont="1" applyBorder="1" applyAlignment="1" applyProtection="1">
      <alignment horizontal="center" vertical="center" wrapText="1"/>
      <protection locked="0"/>
    </xf>
    <xf numFmtId="0" fontId="44" fillId="2" borderId="0" xfId="0" applyFont="1" applyFill="1" applyAlignment="1" applyProtection="1">
      <alignment horizontal="justify" vertical="top"/>
      <protection locked="0"/>
    </xf>
    <xf numFmtId="0" fontId="44" fillId="0" borderId="0" xfId="0" applyFont="1" applyProtection="1">
      <protection locked="0"/>
    </xf>
    <xf numFmtId="0" fontId="55" fillId="0" borderId="0" xfId="0" applyFont="1" applyAlignment="1" applyProtection="1">
      <alignment horizontal="left" vertical="top"/>
      <protection locked="0"/>
    </xf>
    <xf numFmtId="0" fontId="46" fillId="0" borderId="0" xfId="2" applyFont="1" applyProtection="1">
      <protection locked="0"/>
    </xf>
    <xf numFmtId="0" fontId="46" fillId="2" borderId="0" xfId="2" applyFont="1" applyFill="1" applyProtection="1">
      <protection locked="0"/>
    </xf>
    <xf numFmtId="0" fontId="76" fillId="2" borderId="0" xfId="2" applyFont="1" applyFill="1" applyProtection="1">
      <protection locked="0"/>
    </xf>
    <xf numFmtId="0" fontId="44" fillId="0" borderId="0" xfId="0" applyFont="1" applyAlignment="1" applyProtection="1">
      <alignment horizontal="center"/>
      <protection locked="0"/>
    </xf>
    <xf numFmtId="0" fontId="65" fillId="0" borderId="0" xfId="0" applyFont="1" applyProtection="1">
      <protection locked="0"/>
    </xf>
    <xf numFmtId="0" fontId="78" fillId="0" borderId="0" xfId="0" applyFont="1" applyProtection="1">
      <protection locked="0"/>
    </xf>
    <xf numFmtId="0" fontId="79" fillId="0" borderId="0" xfId="0" applyFont="1" applyAlignment="1" applyProtection="1">
      <alignment horizontal="left" vertical="top"/>
      <protection locked="0"/>
    </xf>
    <xf numFmtId="0" fontId="80" fillId="0" borderId="0" xfId="2" applyFont="1" applyProtection="1">
      <protection locked="0"/>
    </xf>
    <xf numFmtId="0" fontId="17" fillId="0" borderId="0" xfId="0" applyFont="1" applyAlignment="1" applyProtection="1">
      <alignment vertical="top"/>
      <protection locked="0"/>
    </xf>
    <xf numFmtId="0" fontId="82" fillId="0" borderId="0" xfId="0" applyFont="1" applyAlignment="1" applyProtection="1">
      <alignment vertical="top" wrapText="1" shrinkToFit="1"/>
      <protection locked="0"/>
    </xf>
    <xf numFmtId="0" fontId="46" fillId="0" borderId="8" xfId="2" applyFont="1" applyBorder="1" applyProtection="1">
      <protection locked="0"/>
    </xf>
    <xf numFmtId="0" fontId="44" fillId="0" borderId="8" xfId="0" applyFont="1" applyBorder="1" applyProtection="1">
      <protection locked="0"/>
    </xf>
    <xf numFmtId="0" fontId="65" fillId="0" borderId="8" xfId="0" applyFont="1" applyBorder="1" applyProtection="1">
      <protection locked="0"/>
    </xf>
    <xf numFmtId="0" fontId="16" fillId="0" borderId="6" xfId="0" applyFont="1" applyBorder="1" applyAlignment="1" applyProtection="1">
      <alignment horizontal="center" vertical="center" wrapText="1"/>
      <protection locked="0"/>
    </xf>
    <xf numFmtId="0" fontId="84" fillId="8" borderId="3" xfId="0" applyFont="1" applyFill="1" applyBorder="1" applyAlignment="1" applyProtection="1">
      <alignment horizontal="center" vertical="center" wrapText="1"/>
      <protection locked="0"/>
    </xf>
    <xf numFmtId="49" fontId="47" fillId="0" borderId="0" xfId="0" applyNumberFormat="1" applyFont="1" applyAlignment="1" applyProtection="1">
      <alignment vertical="center"/>
      <protection locked="0"/>
    </xf>
    <xf numFmtId="0" fontId="44" fillId="2" borderId="0" xfId="0" applyFont="1" applyFill="1" applyProtection="1">
      <protection locked="0"/>
    </xf>
    <xf numFmtId="0" fontId="44" fillId="2" borderId="0" xfId="0" applyFont="1" applyFill="1" applyAlignment="1" applyProtection="1">
      <alignment horizontal="right"/>
      <protection locked="0"/>
    </xf>
    <xf numFmtId="0" fontId="65" fillId="0" borderId="0" xfId="0" applyFont="1" applyAlignment="1" applyProtection="1">
      <alignment horizontal="right"/>
      <protection locked="0"/>
    </xf>
    <xf numFmtId="165" fontId="56" fillId="0" borderId="0" xfId="6" applyFont="1" applyFill="1" applyBorder="1" applyAlignment="1" applyProtection="1">
      <alignment horizontal="center" vertical="center" wrapText="1"/>
      <protection locked="0"/>
    </xf>
    <xf numFmtId="165" fontId="52" fillId="0" borderId="0" xfId="6" applyFont="1" applyFill="1" applyBorder="1" applyAlignment="1" applyProtection="1">
      <alignment horizontal="right" vertical="center" wrapText="1"/>
      <protection locked="0"/>
    </xf>
    <xf numFmtId="165" fontId="52" fillId="0" borderId="0" xfId="6" applyFont="1" applyFill="1" applyBorder="1" applyAlignment="1" applyProtection="1">
      <alignment vertical="center" wrapText="1"/>
      <protection locked="0"/>
    </xf>
    <xf numFmtId="0" fontId="86" fillId="0" borderId="0" xfId="0" applyFont="1" applyAlignment="1" applyProtection="1">
      <alignment vertical="center"/>
      <protection locked="0"/>
    </xf>
    <xf numFmtId="0" fontId="0" fillId="2" borderId="0" xfId="0" applyFill="1" applyProtection="1">
      <protection locked="0"/>
    </xf>
    <xf numFmtId="0" fontId="85" fillId="2" borderId="13" xfId="0" applyFont="1" applyFill="1" applyBorder="1" applyProtection="1">
      <protection locked="0"/>
    </xf>
    <xf numFmtId="0" fontId="85" fillId="2" borderId="12" xfId="0" applyFont="1" applyFill="1" applyBorder="1" applyProtection="1">
      <protection locked="0"/>
    </xf>
    <xf numFmtId="0" fontId="85" fillId="2" borderId="2" xfId="0" applyFont="1" applyFill="1" applyBorder="1" applyProtection="1">
      <protection locked="0"/>
    </xf>
    <xf numFmtId="0" fontId="85" fillId="2" borderId="13" xfId="0" quotePrefix="1" applyFont="1" applyFill="1" applyBorder="1" applyProtection="1">
      <protection locked="0"/>
    </xf>
    <xf numFmtId="0" fontId="71" fillId="2" borderId="2" xfId="0" applyFont="1" applyFill="1" applyBorder="1" applyProtection="1">
      <protection locked="0"/>
    </xf>
    <xf numFmtId="0" fontId="71" fillId="2" borderId="12" xfId="0" applyFont="1" applyFill="1" applyBorder="1" applyProtection="1">
      <protection locked="0"/>
    </xf>
    <xf numFmtId="0" fontId="85" fillId="2" borderId="11" xfId="0" applyFont="1" applyFill="1" applyBorder="1" applyProtection="1">
      <protection locked="0"/>
    </xf>
    <xf numFmtId="0" fontId="85" fillId="2" borderId="10" xfId="0" applyFont="1" applyFill="1" applyBorder="1" applyProtection="1">
      <protection locked="0"/>
    </xf>
    <xf numFmtId="0" fontId="85" fillId="2" borderId="0" xfId="0" applyFont="1" applyFill="1" applyProtection="1">
      <protection locked="0"/>
    </xf>
    <xf numFmtId="0" fontId="85" fillId="2" borderId="11" xfId="0" quotePrefix="1" applyFont="1" applyFill="1" applyBorder="1" applyProtection="1">
      <protection locked="0"/>
    </xf>
    <xf numFmtId="0" fontId="71" fillId="2" borderId="0" xfId="0" applyFont="1" applyFill="1" applyProtection="1">
      <protection locked="0"/>
    </xf>
    <xf numFmtId="0" fontId="71" fillId="2" borderId="10" xfId="0" applyFont="1" applyFill="1" applyBorder="1" applyProtection="1">
      <protection locked="0"/>
    </xf>
    <xf numFmtId="0" fontId="58" fillId="2" borderId="11" xfId="0" quotePrefix="1" applyFont="1" applyFill="1" applyBorder="1" applyProtection="1">
      <protection locked="0"/>
    </xf>
    <xf numFmtId="0" fontId="85" fillId="2" borderId="0" xfId="0" applyFont="1" applyFill="1" applyAlignment="1" applyProtection="1">
      <alignment horizontal="center"/>
      <protection locked="0"/>
    </xf>
    <xf numFmtId="0" fontId="75" fillId="2" borderId="10" xfId="0" applyFont="1" applyFill="1" applyBorder="1" applyAlignment="1" applyProtection="1">
      <alignment horizontal="right"/>
      <protection locked="0"/>
    </xf>
    <xf numFmtId="0" fontId="71" fillId="2" borderId="11" xfId="0" applyFont="1" applyFill="1" applyBorder="1" applyProtection="1">
      <protection locked="0"/>
    </xf>
    <xf numFmtId="0" fontId="71" fillId="2" borderId="11" xfId="0" applyFont="1" applyFill="1" applyBorder="1" applyAlignment="1" applyProtection="1">
      <alignment wrapText="1"/>
      <protection locked="0"/>
    </xf>
    <xf numFmtId="0" fontId="71" fillId="2" borderId="0" xfId="0" applyFont="1" applyFill="1" applyAlignment="1" applyProtection="1">
      <alignment wrapText="1"/>
      <protection locked="0"/>
    </xf>
    <xf numFmtId="0" fontId="57" fillId="2" borderId="10" xfId="0" applyFont="1" applyFill="1" applyBorder="1" applyAlignment="1" applyProtection="1">
      <alignment wrapText="1"/>
      <protection locked="0"/>
    </xf>
    <xf numFmtId="0" fontId="77" fillId="2" borderId="10" xfId="0" applyFont="1" applyFill="1" applyBorder="1" applyProtection="1">
      <protection locked="0"/>
    </xf>
    <xf numFmtId="0" fontId="58" fillId="2" borderId="11" xfId="2" applyFont="1" applyFill="1" applyBorder="1" applyProtection="1">
      <protection locked="0"/>
    </xf>
    <xf numFmtId="0" fontId="58" fillId="2" borderId="0" xfId="2" applyFont="1" applyFill="1" applyProtection="1">
      <protection locked="0"/>
    </xf>
    <xf numFmtId="0" fontId="76" fillId="2" borderId="10" xfId="2" applyFont="1" applyFill="1" applyBorder="1" applyProtection="1">
      <protection locked="0"/>
    </xf>
    <xf numFmtId="0" fontId="85" fillId="2" borderId="10" xfId="0" applyFont="1" applyFill="1" applyBorder="1" applyProtection="1">
      <protection hidden="1"/>
    </xf>
    <xf numFmtId="0" fontId="58" fillId="2" borderId="0" xfId="2" applyFont="1" applyFill="1" applyProtection="1">
      <protection hidden="1"/>
    </xf>
    <xf numFmtId="0" fontId="88" fillId="2" borderId="0" xfId="0" applyFont="1" applyFill="1" applyAlignment="1" applyProtection="1">
      <alignment horizontal="center" vertical="center"/>
      <protection hidden="1"/>
    </xf>
    <xf numFmtId="0" fontId="89" fillId="2" borderId="11" xfId="0" applyFont="1" applyFill="1" applyBorder="1" applyAlignment="1" applyProtection="1">
      <alignment vertical="center" wrapText="1"/>
      <protection locked="0"/>
    </xf>
    <xf numFmtId="0" fontId="88" fillId="2" borderId="2" xfId="0" applyFont="1" applyFill="1" applyBorder="1" applyAlignment="1" applyProtection="1">
      <alignment horizontal="center" vertical="center"/>
      <protection hidden="1"/>
    </xf>
    <xf numFmtId="0" fontId="85" fillId="2" borderId="0" xfId="0" applyFont="1" applyFill="1" applyAlignment="1" applyProtection="1">
      <alignment horizontal="right"/>
      <protection hidden="1"/>
    </xf>
    <xf numFmtId="0" fontId="85" fillId="2" borderId="0" xfId="0" applyFont="1" applyFill="1" applyAlignment="1" applyProtection="1">
      <alignment horizontal="right"/>
      <protection locked="0"/>
    </xf>
    <xf numFmtId="0" fontId="77" fillId="2" borderId="10" xfId="0" applyFont="1" applyFill="1" applyBorder="1" applyAlignment="1" applyProtection="1">
      <alignment vertical="center" wrapText="1"/>
      <protection locked="0"/>
    </xf>
    <xf numFmtId="0" fontId="85" fillId="2" borderId="0" xfId="0" applyFont="1" applyFill="1" applyAlignment="1" applyProtection="1">
      <alignment horizontal="right" vertical="center" wrapText="1"/>
      <protection locked="0"/>
    </xf>
    <xf numFmtId="0" fontId="77" fillId="2" borderId="10" xfId="0" applyFont="1" applyFill="1" applyBorder="1" applyAlignment="1" applyProtection="1">
      <alignment horizontal="left" vertical="center" wrapText="1"/>
      <protection locked="0"/>
    </xf>
    <xf numFmtId="0" fontId="71" fillId="2" borderId="9" xfId="0" applyFont="1" applyFill="1" applyBorder="1" applyProtection="1">
      <protection locked="0"/>
    </xf>
    <xf numFmtId="0" fontId="71" fillId="2" borderId="7" xfId="0" applyFont="1" applyFill="1" applyBorder="1" applyProtection="1">
      <protection locked="0"/>
    </xf>
    <xf numFmtId="0" fontId="71" fillId="2" borderId="8" xfId="0" applyFont="1" applyFill="1" applyBorder="1" applyProtection="1">
      <protection locked="0"/>
    </xf>
    <xf numFmtId="0" fontId="52" fillId="2" borderId="2" xfId="0" applyFont="1" applyFill="1" applyBorder="1" applyAlignment="1" applyProtection="1">
      <alignment horizontal="center" vertical="justify"/>
      <protection locked="0"/>
    </xf>
    <xf numFmtId="0" fontId="52" fillId="2" borderId="0" xfId="0" applyFont="1" applyFill="1" applyAlignment="1" applyProtection="1">
      <alignment horizontal="center" vertical="center" wrapText="1"/>
      <protection locked="0"/>
    </xf>
    <xf numFmtId="0" fontId="85" fillId="2" borderId="0" xfId="0" applyFont="1" applyFill="1" applyAlignment="1" applyProtection="1">
      <alignment vertical="center"/>
      <protection locked="0"/>
    </xf>
    <xf numFmtId="49" fontId="47" fillId="2" borderId="0" xfId="0" applyNumberFormat="1" applyFont="1" applyFill="1" applyAlignment="1" applyProtection="1">
      <alignment vertical="center"/>
      <protection locked="0"/>
    </xf>
    <xf numFmtId="0" fontId="25" fillId="12" borderId="0" xfId="0" applyFont="1" applyFill="1" applyAlignment="1">
      <alignment horizontal="center"/>
    </xf>
    <xf numFmtId="0" fontId="32" fillId="2" borderId="0" xfId="0" applyFont="1" applyFill="1"/>
    <xf numFmtId="0" fontId="0" fillId="2" borderId="0" xfId="0" applyFill="1"/>
    <xf numFmtId="0" fontId="3" fillId="13" borderId="0" xfId="0" applyFont="1" applyFill="1" applyAlignment="1">
      <alignment horizontal="center"/>
    </xf>
    <xf numFmtId="0" fontId="36" fillId="0" borderId="0" xfId="0" applyFont="1" applyAlignment="1">
      <alignment horizontal="justify" vertical="center"/>
    </xf>
    <xf numFmtId="0" fontId="32" fillId="0" borderId="0" xfId="0" applyFont="1" applyAlignment="1">
      <alignment horizontal="justify" vertical="center"/>
    </xf>
    <xf numFmtId="0" fontId="25" fillId="2" borderId="0" xfId="0" applyFont="1" applyFill="1"/>
    <xf numFmtId="0" fontId="25" fillId="2" borderId="0" xfId="0" applyFont="1" applyFill="1" applyAlignment="1">
      <alignment horizontal="center"/>
    </xf>
    <xf numFmtId="0" fontId="36" fillId="0" borderId="0" xfId="0" applyFont="1" applyAlignment="1">
      <alignment vertical="center"/>
    </xf>
    <xf numFmtId="0" fontId="25" fillId="12" borderId="0" xfId="0" applyFont="1" applyFill="1"/>
    <xf numFmtId="0" fontId="92" fillId="0" borderId="0" xfId="0" applyFont="1" applyAlignment="1">
      <alignment horizontal="justify" vertical="center"/>
    </xf>
    <xf numFmtId="0" fontId="32" fillId="0" borderId="0" xfId="0" applyFont="1"/>
    <xf numFmtId="0" fontId="93" fillId="0" borderId="0" xfId="0" applyFont="1" applyAlignment="1">
      <alignment horizontal="justify"/>
    </xf>
    <xf numFmtId="0" fontId="94"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35"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98"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14" borderId="0" xfId="0" applyFont="1" applyFill="1" applyAlignment="1" applyProtection="1">
      <alignment vertical="center"/>
      <protection locked="0"/>
    </xf>
    <xf numFmtId="0" fontId="2" fillId="0" borderId="0" xfId="2" applyFont="1" applyProtection="1">
      <protection locked="0"/>
    </xf>
    <xf numFmtId="0" fontId="99" fillId="2" borderId="0" xfId="11" applyFont="1" applyFill="1" applyProtection="1">
      <protection hidden="1"/>
    </xf>
    <xf numFmtId="0" fontId="99" fillId="2" borderId="0" xfId="11"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11" fillId="2" borderId="0" xfId="11" applyFill="1" applyProtection="1">
      <protection hidden="1"/>
    </xf>
    <xf numFmtId="0" fontId="32" fillId="0" borderId="0" xfId="12" applyFont="1" applyProtection="1">
      <protection hidden="1"/>
    </xf>
    <xf numFmtId="0" fontId="32" fillId="0" borderId="0" xfId="12" applyFont="1" applyProtection="1">
      <protection locked="0"/>
    </xf>
    <xf numFmtId="0" fontId="42" fillId="0" borderId="0" xfId="12" applyFont="1" applyProtection="1">
      <protection hidden="1"/>
    </xf>
    <xf numFmtId="0" fontId="42" fillId="0" borderId="0" xfId="12"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11" fillId="2" borderId="0" xfId="2" applyFont="1" applyFill="1" applyProtection="1">
      <protection hidden="1"/>
    </xf>
    <xf numFmtId="0" fontId="32" fillId="0" borderId="0" xfId="0" applyFont="1" applyAlignment="1">
      <alignment horizontal="center" vertical="center"/>
    </xf>
    <xf numFmtId="0" fontId="2" fillId="15" borderId="0" xfId="2" applyFont="1" applyFill="1" applyProtection="1">
      <protection hidden="1"/>
    </xf>
    <xf numFmtId="0" fontId="2" fillId="16" borderId="0" xfId="2" applyFont="1" applyFill="1" applyProtection="1">
      <protection hidden="1"/>
    </xf>
    <xf numFmtId="0" fontId="2" fillId="16" borderId="0" xfId="0" applyFont="1" applyFill="1" applyAlignment="1" applyProtection="1">
      <alignment vertical="center"/>
      <protection hidden="1"/>
    </xf>
    <xf numFmtId="0" fontId="2" fillId="16" borderId="0" xfId="2" applyFont="1" applyFill="1" applyAlignment="1" applyProtection="1">
      <alignment vertical="center"/>
      <protection hidden="1"/>
    </xf>
    <xf numFmtId="0" fontId="2" fillId="16" borderId="0" xfId="2" applyFont="1" applyFill="1" applyAlignment="1" applyProtection="1">
      <alignment horizontal="left" vertical="center"/>
      <protection hidden="1"/>
    </xf>
    <xf numFmtId="0" fontId="2" fillId="16" borderId="0" xfId="2" applyFont="1" applyFill="1" applyAlignment="1" applyProtection="1">
      <alignment horizontal="left"/>
      <protection hidden="1"/>
    </xf>
    <xf numFmtId="0" fontId="99" fillId="16" borderId="0" xfId="11" applyFont="1" applyFill="1" applyProtection="1">
      <protection hidden="1"/>
    </xf>
    <xf numFmtId="0" fontId="99" fillId="16" borderId="0" xfId="11" applyFont="1" applyFill="1" applyAlignment="1" applyProtection="1">
      <alignment vertical="center"/>
      <protection hidden="1"/>
    </xf>
    <xf numFmtId="0" fontId="11" fillId="16" borderId="0" xfId="11" applyFill="1" applyProtection="1">
      <protection hidden="1"/>
    </xf>
    <xf numFmtId="0" fontId="32" fillId="16" borderId="0" xfId="0" applyFont="1" applyFill="1" applyAlignment="1">
      <alignment horizontal="justify" vertical="center"/>
    </xf>
    <xf numFmtId="0" fontId="42" fillId="16" borderId="0" xfId="12" applyFont="1" applyFill="1" applyProtection="1">
      <protection hidden="1"/>
    </xf>
    <xf numFmtId="0" fontId="92" fillId="16" borderId="0" xfId="0" applyFont="1" applyFill="1" applyAlignment="1">
      <alignment horizontal="justify" vertical="center"/>
    </xf>
    <xf numFmtId="0" fontId="32" fillId="16" borderId="0" xfId="12" applyFont="1" applyFill="1" applyProtection="1">
      <protection locked="0"/>
    </xf>
    <xf numFmtId="0" fontId="42" fillId="17" borderId="0" xfId="12" applyFont="1" applyFill="1" applyProtection="1">
      <protection locked="0"/>
    </xf>
    <xf numFmtId="0" fontId="100" fillId="2" borderId="0" xfId="0" applyFont="1" applyFill="1" applyAlignment="1">
      <alignment vertical="center"/>
    </xf>
    <xf numFmtId="0" fontId="17" fillId="0" borderId="0" xfId="2" applyFont="1"/>
    <xf numFmtId="0" fontId="101" fillId="0" borderId="0" xfId="0" applyFont="1" applyAlignment="1">
      <alignment vertical="center"/>
    </xf>
    <xf numFmtId="0" fontId="101" fillId="18" borderId="0" xfId="0" applyFont="1" applyFill="1" applyAlignment="1">
      <alignment vertical="center"/>
    </xf>
    <xf numFmtId="0" fontId="32" fillId="0" borderId="0" xfId="0" applyFont="1" applyAlignment="1">
      <alignment vertical="center"/>
    </xf>
    <xf numFmtId="0" fontId="104" fillId="0" borderId="0" xfId="0" applyFont="1" applyAlignment="1">
      <alignment vertical="center"/>
    </xf>
    <xf numFmtId="0" fontId="42" fillId="0" borderId="0" xfId="0" applyFont="1" applyAlignment="1">
      <alignment vertical="center"/>
    </xf>
    <xf numFmtId="0" fontId="42" fillId="0" borderId="0" xfId="0" applyFont="1"/>
    <xf numFmtId="0" fontId="6" fillId="0" borderId="18" xfId="1" applyFont="1" applyBorder="1" applyAlignment="1">
      <alignment vertical="center"/>
    </xf>
    <xf numFmtId="12" fontId="6" fillId="0" borderId="19" xfId="1" applyNumberFormat="1" applyFont="1" applyBorder="1" applyAlignment="1">
      <alignment vertical="center"/>
    </xf>
    <xf numFmtId="0" fontId="6" fillId="0" borderId="19" xfId="1" applyFont="1" applyBorder="1" applyAlignment="1">
      <alignment vertical="center"/>
    </xf>
    <xf numFmtId="0" fontId="36" fillId="2" borderId="29" xfId="8" applyFont="1" applyFill="1" applyBorder="1"/>
    <xf numFmtId="0" fontId="12" fillId="0" borderId="0" xfId="0" applyFont="1" applyAlignment="1">
      <alignment vertical="center" wrapText="1"/>
    </xf>
    <xf numFmtId="0" fontId="17" fillId="12" borderId="0" xfId="2" applyFont="1" applyFill="1"/>
    <xf numFmtId="0" fontId="106" fillId="2" borderId="0" xfId="2" applyFont="1" applyFill="1" applyProtection="1">
      <protection hidden="1"/>
    </xf>
    <xf numFmtId="0" fontId="0" fillId="0" borderId="0" xfId="0" applyAlignment="1">
      <alignment vertical="center"/>
    </xf>
    <xf numFmtId="0" fontId="107" fillId="0" borderId="0" xfId="0" applyFont="1"/>
    <xf numFmtId="0" fontId="25" fillId="0" borderId="0" xfId="0" applyFont="1"/>
    <xf numFmtId="0" fontId="77" fillId="2" borderId="0" xfId="0" applyFont="1" applyFill="1" applyAlignment="1" applyProtection="1">
      <alignment horizontal="right"/>
      <protection locked="0"/>
    </xf>
    <xf numFmtId="0" fontId="24" fillId="19" borderId="21" xfId="1" applyFont="1" applyFill="1" applyBorder="1" applyAlignment="1">
      <alignment horizontal="center" vertical="top" wrapText="1"/>
    </xf>
    <xf numFmtId="2" fontId="24" fillId="19" borderId="21" xfId="1" applyNumberFormat="1" applyFont="1" applyFill="1" applyBorder="1" applyAlignment="1">
      <alignment horizontal="center" vertical="top" wrapText="1"/>
    </xf>
    <xf numFmtId="44" fontId="23" fillId="19" borderId="21" xfId="4" applyFont="1" applyFill="1" applyBorder="1" applyAlignment="1">
      <alignment horizontal="center" vertical="top" wrapText="1"/>
    </xf>
    <xf numFmtId="0" fontId="105" fillId="0" borderId="21" xfId="1" applyFont="1" applyBorder="1" applyAlignment="1">
      <alignment horizontal="center" vertical="center" wrapText="1"/>
    </xf>
    <xf numFmtId="44" fontId="24" fillId="0" borderId="21" xfId="4" applyFont="1" applyFill="1" applyBorder="1" applyAlignment="1">
      <alignment horizontal="center" vertical="top" wrapText="1"/>
    </xf>
    <xf numFmtId="0" fontId="105" fillId="19" borderId="21" xfId="1" applyFont="1" applyFill="1" applyBorder="1" applyAlignment="1">
      <alignment horizontal="center" vertical="center"/>
    </xf>
    <xf numFmtId="0" fontId="25" fillId="0" borderId="21" xfId="1" applyFont="1" applyBorder="1" applyAlignment="1">
      <alignment horizontal="center" vertical="center" wrapText="1"/>
    </xf>
    <xf numFmtId="0" fontId="10" fillId="2" borderId="18" xfId="1" applyFont="1" applyFill="1" applyBorder="1" applyAlignment="1">
      <alignment horizontal="left" vertical="center"/>
    </xf>
    <xf numFmtId="0" fontId="14" fillId="0" borderId="18" xfId="1" applyFont="1" applyBorder="1" applyAlignment="1">
      <alignment vertical="center"/>
    </xf>
    <xf numFmtId="0" fontId="10" fillId="2" borderId="18" xfId="2" applyFont="1" applyFill="1" applyBorder="1" applyAlignment="1">
      <alignment vertical="center"/>
    </xf>
    <xf numFmtId="2" fontId="8" fillId="0" borderId="21" xfId="1" applyNumberFormat="1" applyFont="1" applyBorder="1" applyAlignment="1">
      <alignment horizontal="center"/>
    </xf>
    <xf numFmtId="2" fontId="8" fillId="0" borderId="21" xfId="7" applyNumberFormat="1" applyFont="1" applyBorder="1" applyAlignment="1">
      <alignment horizontal="center"/>
    </xf>
    <xf numFmtId="0" fontId="105" fillId="19" borderId="21" xfId="1" applyFont="1" applyFill="1" applyBorder="1" applyAlignment="1">
      <alignment horizontal="center" vertical="top" wrapText="1"/>
    </xf>
    <xf numFmtId="0" fontId="8" fillId="0" borderId="21" xfId="1" applyFont="1" applyBorder="1" applyAlignment="1">
      <alignment horizontal="left" vertical="top" wrapText="1"/>
    </xf>
    <xf numFmtId="0" fontId="24" fillId="0" borderId="21" xfId="1" applyFont="1" applyBorder="1" applyAlignment="1">
      <alignment horizontal="left" vertical="top" wrapText="1"/>
    </xf>
    <xf numFmtId="0" fontId="24" fillId="0" borderId="21" xfId="1" applyFont="1" applyBorder="1" applyAlignment="1" applyProtection="1">
      <alignment horizontal="left" vertical="top" wrapText="1"/>
      <protection locked="0"/>
    </xf>
    <xf numFmtId="164" fontId="9" fillId="0" borderId="0" xfId="1" applyNumberFormat="1" applyFont="1" applyAlignment="1">
      <alignment horizontal="center"/>
    </xf>
    <xf numFmtId="0" fontId="23" fillId="19" borderId="21" xfId="1" applyFont="1" applyFill="1" applyBorder="1" applyAlignment="1">
      <alignment horizontal="center" vertical="top" wrapText="1"/>
    </xf>
    <xf numFmtId="167" fontId="31" fillId="0" borderId="0" xfId="1" applyNumberFormat="1" applyFont="1" applyAlignment="1">
      <alignment horizontal="center" vertical="center" wrapText="1"/>
    </xf>
    <xf numFmtId="2" fontId="5" fillId="0" borderId="21" xfId="1" applyNumberFormat="1" applyFont="1" applyBorder="1" applyAlignment="1">
      <alignment horizontal="center"/>
    </xf>
    <xf numFmtId="2" fontId="5" fillId="0" borderId="21" xfId="1" applyNumberFormat="1" applyFont="1" applyBorder="1" applyAlignment="1">
      <alignment horizontal="right"/>
    </xf>
    <xf numFmtId="2" fontId="24" fillId="0" borderId="21" xfId="1" applyNumberFormat="1" applyFont="1" applyBorder="1" applyAlignment="1">
      <alignment horizontal="center" wrapText="1"/>
    </xf>
    <xf numFmtId="2" fontId="24" fillId="0" borderId="21" xfId="1" applyNumberFormat="1" applyFont="1" applyBorder="1" applyAlignment="1" applyProtection="1">
      <alignment horizontal="center" wrapText="1"/>
      <protection locked="0"/>
    </xf>
    <xf numFmtId="2" fontId="24" fillId="19" borderId="21" xfId="1" applyNumberFormat="1" applyFont="1" applyFill="1" applyBorder="1" applyAlignment="1">
      <alignment horizontal="center" wrapText="1"/>
    </xf>
    <xf numFmtId="2" fontId="8" fillId="0" borderId="0" xfId="7" applyNumberFormat="1" applyFont="1" applyAlignment="1">
      <alignment horizontal="center"/>
    </xf>
    <xf numFmtId="2" fontId="8" fillId="19" borderId="0" xfId="1" applyNumberFormat="1" applyFont="1" applyFill="1" applyAlignment="1">
      <alignment horizontal="center"/>
    </xf>
    <xf numFmtId="2" fontId="8" fillId="19" borderId="0" xfId="7" applyNumberFormat="1" applyFont="1" applyFill="1" applyAlignment="1">
      <alignment horizontal="center"/>
    </xf>
    <xf numFmtId="2" fontId="8" fillId="0" borderId="21" xfId="1" applyNumberFormat="1" applyFont="1" applyBorder="1"/>
    <xf numFmtId="2" fontId="7" fillId="0" borderId="0" xfId="1" applyNumberFormat="1" applyFont="1" applyAlignment="1">
      <alignment horizontal="right"/>
    </xf>
    <xf numFmtId="2" fontId="5" fillId="0" borderId="0" xfId="1" applyNumberFormat="1" applyFont="1" applyAlignment="1">
      <alignment horizontal="right"/>
    </xf>
    <xf numFmtId="49" fontId="9" fillId="0" borderId="48" xfId="1" applyNumberFormat="1" applyFont="1" applyBorder="1" applyAlignment="1">
      <alignment horizontal="center"/>
    </xf>
    <xf numFmtId="2" fontId="5" fillId="19" borderId="0" xfId="1" applyNumberFormat="1" applyFont="1" applyFill="1" applyAlignment="1">
      <alignment horizontal="right"/>
    </xf>
    <xf numFmtId="2" fontId="7" fillId="19" borderId="0" xfId="1" applyNumberFormat="1" applyFont="1" applyFill="1" applyAlignment="1">
      <alignment horizontal="right"/>
    </xf>
    <xf numFmtId="164" fontId="78" fillId="0" borderId="0" xfId="0" applyNumberFormat="1" applyFont="1" applyAlignment="1">
      <alignment horizontal="center" vertical="center"/>
    </xf>
    <xf numFmtId="2" fontId="8" fillId="0" borderId="46" xfId="1" applyNumberFormat="1" applyFont="1" applyBorder="1"/>
    <xf numFmtId="2" fontId="8" fillId="0" borderId="47" xfId="1" applyNumberFormat="1" applyFont="1" applyBorder="1"/>
    <xf numFmtId="0" fontId="22" fillId="19" borderId="21" xfId="1" applyFont="1" applyFill="1" applyBorder="1" applyAlignment="1">
      <alignment horizontal="center" vertical="center"/>
    </xf>
    <xf numFmtId="0" fontId="22" fillId="19" borderId="21" xfId="1" applyFont="1" applyFill="1" applyBorder="1" applyAlignment="1">
      <alignment horizontal="center"/>
    </xf>
    <xf numFmtId="0" fontId="9" fillId="19" borderId="21" xfId="1" applyFont="1" applyFill="1" applyBorder="1" applyAlignment="1">
      <alignment horizontal="center"/>
    </xf>
    <xf numFmtId="0" fontId="9" fillId="19" borderId="21" xfId="1" applyFont="1" applyFill="1" applyBorder="1"/>
    <xf numFmtId="0" fontId="9" fillId="19" borderId="21" xfId="7" applyNumberFormat="1" applyFont="1" applyFill="1" applyBorder="1" applyAlignment="1">
      <alignment horizontal="center"/>
    </xf>
    <xf numFmtId="0" fontId="23" fillId="0" borderId="21" xfId="1" applyFont="1" applyBorder="1" applyAlignment="1">
      <alignment horizontal="center"/>
    </xf>
    <xf numFmtId="0" fontId="8" fillId="0" borderId="21" xfId="1" applyFont="1" applyBorder="1" applyAlignment="1">
      <alignment horizontal="center"/>
    </xf>
    <xf numFmtId="0" fontId="8" fillId="0" borderId="21" xfId="1" applyFont="1" applyBorder="1"/>
    <xf numFmtId="0" fontId="8" fillId="0" borderId="21" xfId="7" applyNumberFormat="1" applyFont="1" applyBorder="1" applyAlignment="1">
      <alignment horizontal="center"/>
    </xf>
    <xf numFmtId="2" fontId="8" fillId="0" borderId="21" xfId="1" applyNumberFormat="1" applyFont="1" applyBorder="1" applyAlignment="1">
      <alignment horizontal="center" wrapText="1"/>
    </xf>
    <xf numFmtId="2" fontId="8" fillId="0" borderId="21" xfId="7" applyNumberFormat="1" applyFont="1" applyBorder="1" applyAlignment="1">
      <alignment horizontal="center" wrapText="1"/>
    </xf>
    <xf numFmtId="2" fontId="5" fillId="0" borderId="21" xfId="1" applyNumberFormat="1" applyFont="1" applyBorder="1"/>
    <xf numFmtId="0" fontId="1" fillId="0" borderId="21" xfId="1" applyBorder="1"/>
    <xf numFmtId="2" fontId="8" fillId="0" borderId="21" xfId="7" applyNumberFormat="1" applyFont="1" applyBorder="1" applyAlignment="1">
      <alignment horizontal="left"/>
    </xf>
    <xf numFmtId="2" fontId="8" fillId="19" borderId="21" xfId="1" applyNumberFormat="1" applyFont="1" applyFill="1" applyBorder="1" applyAlignment="1">
      <alignment horizontal="center"/>
    </xf>
    <xf numFmtId="2" fontId="8" fillId="19" borderId="21" xfId="7" applyNumberFormat="1" applyFont="1" applyFill="1" applyBorder="1" applyAlignment="1">
      <alignment horizontal="center"/>
    </xf>
    <xf numFmtId="0" fontId="5" fillId="19" borderId="21" xfId="1" applyFont="1" applyFill="1" applyBorder="1" applyAlignment="1">
      <alignment horizontal="center" vertical="top" wrapText="1"/>
    </xf>
    <xf numFmtId="0" fontId="8" fillId="0" borderId="21" xfId="1" applyFont="1" applyBorder="1" applyAlignment="1">
      <alignment horizontal="right" wrapText="1"/>
    </xf>
    <xf numFmtId="2" fontId="8" fillId="0" borderId="21" xfId="1" applyNumberFormat="1" applyFont="1" applyBorder="1" applyAlignment="1">
      <alignment horizontal="right"/>
    </xf>
    <xf numFmtId="2" fontId="5" fillId="19" borderId="21" xfId="1" applyNumberFormat="1" applyFont="1" applyFill="1" applyBorder="1" applyAlignment="1">
      <alignment horizontal="right"/>
    </xf>
    <xf numFmtId="0" fontId="108" fillId="0" borderId="21" xfId="0" applyFont="1" applyBorder="1" applyAlignment="1">
      <alignment horizontal="justify" vertical="center" wrapText="1"/>
    </xf>
    <xf numFmtId="2" fontId="8" fillId="0" borderId="21" xfId="13" applyNumberFormat="1" applyFont="1" applyBorder="1" applyAlignment="1">
      <alignment horizontal="center"/>
    </xf>
    <xf numFmtId="0" fontId="5" fillId="19" borderId="21" xfId="1" applyFont="1" applyFill="1" applyBorder="1" applyAlignment="1">
      <alignment horizontal="center" vertical="center" wrapText="1"/>
    </xf>
    <xf numFmtId="167" fontId="31" fillId="2" borderId="0" xfId="1" applyNumberFormat="1" applyFont="1" applyFill="1" applyAlignment="1">
      <alignment horizontal="center" vertical="center" wrapText="1"/>
    </xf>
    <xf numFmtId="49" fontId="1" fillId="20" borderId="0" xfId="1" applyNumberFormat="1" applyFill="1" applyAlignment="1">
      <alignment horizontal="center" vertical="center"/>
    </xf>
    <xf numFmtId="49" fontId="1" fillId="20" borderId="0" xfId="1" applyNumberFormat="1" applyFill="1" applyAlignment="1">
      <alignment horizontal="center"/>
    </xf>
    <xf numFmtId="0" fontId="8" fillId="20" borderId="0" xfId="1" applyFont="1" applyFill="1" applyAlignment="1">
      <alignment horizontal="center"/>
    </xf>
    <xf numFmtId="0" fontId="9" fillId="20" borderId="0" xfId="1" applyFont="1" applyFill="1" applyAlignment="1">
      <alignment horizontal="center"/>
    </xf>
    <xf numFmtId="0" fontId="9" fillId="20" borderId="0" xfId="1" applyFont="1" applyFill="1" applyAlignment="1">
      <alignment horizontal="center" wrapText="1"/>
    </xf>
    <xf numFmtId="0" fontId="8" fillId="0" borderId="49" xfId="1" applyFont="1" applyBorder="1" applyAlignment="1">
      <alignment horizontal="center"/>
    </xf>
    <xf numFmtId="0" fontId="8" fillId="0" borderId="50" xfId="1" applyFont="1" applyBorder="1" applyAlignment="1">
      <alignment horizontal="center"/>
    </xf>
    <xf numFmtId="0" fontId="8" fillId="0" borderId="50" xfId="1" applyFont="1" applyBorder="1"/>
    <xf numFmtId="0" fontId="8" fillId="0" borderId="50" xfId="7" applyNumberFormat="1" applyFont="1" applyBorder="1" applyAlignment="1">
      <alignment horizontal="center"/>
    </xf>
    <xf numFmtId="0" fontId="8" fillId="0" borderId="51" xfId="1" applyFont="1" applyBorder="1" applyAlignment="1">
      <alignment horizontal="center"/>
    </xf>
    <xf numFmtId="0" fontId="22" fillId="19" borderId="52" xfId="1" applyFont="1" applyFill="1" applyBorder="1" applyAlignment="1">
      <alignment horizontal="center"/>
    </xf>
    <xf numFmtId="0" fontId="9" fillId="19" borderId="53" xfId="1" applyFont="1" applyFill="1" applyBorder="1" applyAlignment="1">
      <alignment horizontal="center"/>
    </xf>
    <xf numFmtId="0" fontId="23" fillId="0" borderId="52" xfId="1" applyFont="1" applyBorder="1" applyAlignment="1">
      <alignment horizontal="center"/>
    </xf>
    <xf numFmtId="0" fontId="9" fillId="0" borderId="53" xfId="1" applyFont="1" applyBorder="1" applyAlignment="1">
      <alignment horizontal="center"/>
    </xf>
    <xf numFmtId="0" fontId="24" fillId="0" borderId="52" xfId="1" applyFont="1" applyBorder="1" applyAlignment="1">
      <alignment horizontal="center" vertical="top" wrapText="1"/>
    </xf>
    <xf numFmtId="2" fontId="5" fillId="0" borderId="53" xfId="1" applyNumberFormat="1" applyFont="1" applyBorder="1"/>
    <xf numFmtId="2" fontId="8" fillId="0" borderId="53" xfId="1" applyNumberFormat="1" applyFont="1" applyBorder="1" applyAlignment="1">
      <alignment horizontal="right"/>
    </xf>
    <xf numFmtId="2" fontId="5" fillId="0" borderId="53" xfId="1" applyNumberFormat="1" applyFont="1" applyBorder="1" applyAlignment="1">
      <alignment horizontal="right"/>
    </xf>
    <xf numFmtId="0" fontId="24" fillId="19" borderId="52" xfId="1" applyFont="1" applyFill="1" applyBorder="1" applyAlignment="1">
      <alignment horizontal="center" vertical="top" wrapText="1"/>
    </xf>
    <xf numFmtId="0" fontId="8" fillId="19" borderId="52" xfId="1" applyFont="1" applyFill="1" applyBorder="1" applyAlignment="1">
      <alignment horizontal="center" vertical="top"/>
    </xf>
    <xf numFmtId="0" fontId="8" fillId="0" borderId="52" xfId="1" applyFont="1" applyBorder="1" applyAlignment="1">
      <alignment horizontal="center" vertical="top"/>
    </xf>
    <xf numFmtId="0" fontId="109" fillId="0" borderId="52" xfId="0" applyFont="1" applyBorder="1" applyAlignment="1">
      <alignment horizontal="center" vertical="center"/>
    </xf>
    <xf numFmtId="0" fontId="1" fillId="0" borderId="52" xfId="1" applyBorder="1"/>
    <xf numFmtId="0" fontId="8" fillId="0" borderId="54" xfId="1" applyFont="1" applyBorder="1" applyAlignment="1">
      <alignment horizontal="center" vertical="top"/>
    </xf>
    <xf numFmtId="2" fontId="8" fillId="0" borderId="55" xfId="1" applyNumberFormat="1" applyFont="1" applyBorder="1" applyAlignment="1">
      <alignment horizontal="center"/>
    </xf>
    <xf numFmtId="2" fontId="8" fillId="0" borderId="55" xfId="7" applyNumberFormat="1" applyFont="1" applyBorder="1" applyAlignment="1">
      <alignment horizontal="center"/>
    </xf>
    <xf numFmtId="2" fontId="5" fillId="0" borderId="55" xfId="1" applyNumberFormat="1" applyFont="1" applyBorder="1" applyAlignment="1">
      <alignment horizontal="right"/>
    </xf>
    <xf numFmtId="2" fontId="7" fillId="20" borderId="23" xfId="1" applyNumberFormat="1" applyFont="1" applyFill="1" applyBorder="1" applyAlignment="1">
      <alignment horizontal="right"/>
    </xf>
    <xf numFmtId="0" fontId="9" fillId="20" borderId="0" xfId="1" applyFont="1" applyFill="1"/>
    <xf numFmtId="49" fontId="9" fillId="20" borderId="0" xfId="1" applyNumberFormat="1" applyFont="1" applyFill="1" applyAlignment="1">
      <alignment horizontal="center"/>
    </xf>
    <xf numFmtId="44" fontId="8" fillId="0" borderId="51" xfId="4" applyFont="1" applyBorder="1" applyAlignment="1">
      <alignment horizontal="center"/>
    </xf>
    <xf numFmtId="0" fontId="9" fillId="19" borderId="52" xfId="1" applyFont="1" applyFill="1" applyBorder="1" applyAlignment="1">
      <alignment horizontal="center"/>
    </xf>
    <xf numFmtId="44" fontId="9" fillId="19" borderId="53" xfId="4" applyFont="1" applyFill="1" applyBorder="1" applyAlignment="1">
      <alignment horizontal="center"/>
    </xf>
    <xf numFmtId="0" fontId="9" fillId="0" borderId="52" xfId="1" applyFont="1" applyBorder="1" applyAlignment="1">
      <alignment horizontal="center"/>
    </xf>
    <xf numFmtId="44" fontId="9" fillId="0" borderId="53" xfId="4" applyFont="1" applyBorder="1" applyAlignment="1">
      <alignment horizontal="center"/>
    </xf>
    <xf numFmtId="164" fontId="9" fillId="0" borderId="52" xfId="1" applyNumberFormat="1" applyFont="1" applyBorder="1" applyAlignment="1">
      <alignment horizontal="center" wrapText="1"/>
    </xf>
    <xf numFmtId="164" fontId="9" fillId="0" borderId="53" xfId="4" applyNumberFormat="1" applyFont="1" applyBorder="1" applyAlignment="1">
      <alignment horizontal="center" wrapText="1"/>
    </xf>
    <xf numFmtId="164" fontId="9" fillId="0" borderId="52" xfId="1" applyNumberFormat="1" applyFont="1" applyBorder="1" applyAlignment="1">
      <alignment horizontal="center"/>
    </xf>
    <xf numFmtId="164" fontId="9" fillId="0" borderId="53" xfId="4" applyNumberFormat="1" applyFont="1" applyBorder="1" applyAlignment="1">
      <alignment horizontal="center"/>
    </xf>
    <xf numFmtId="164" fontId="9" fillId="19" borderId="52" xfId="1" applyNumberFormat="1" applyFont="1" applyFill="1" applyBorder="1" applyAlignment="1">
      <alignment horizontal="center"/>
    </xf>
    <xf numFmtId="164" fontId="9" fillId="19" borderId="53" xfId="1" applyNumberFormat="1" applyFont="1" applyFill="1" applyBorder="1" applyAlignment="1">
      <alignment horizontal="center"/>
    </xf>
    <xf numFmtId="164" fontId="9" fillId="0" borderId="53" xfId="1" applyNumberFormat="1" applyFont="1" applyBorder="1" applyAlignment="1">
      <alignment horizontal="center"/>
    </xf>
    <xf numFmtId="0" fontId="24" fillId="0" borderId="21" xfId="1" applyFont="1" applyBorder="1" applyAlignment="1">
      <alignment horizontal="right" vertical="top" wrapText="1"/>
    </xf>
    <xf numFmtId="0" fontId="24" fillId="0" borderId="21" xfId="1" applyFont="1" applyBorder="1" applyAlignment="1">
      <alignment horizontal="right" wrapText="1"/>
    </xf>
    <xf numFmtId="2" fontId="8" fillId="0" borderId="21" xfId="7" applyNumberFormat="1" applyFont="1" applyBorder="1" applyAlignment="1"/>
    <xf numFmtId="2" fontId="8" fillId="0" borderId="45" xfId="1" applyNumberFormat="1" applyFont="1" applyBorder="1" applyAlignment="1">
      <alignment horizontal="center"/>
    </xf>
    <xf numFmtId="164" fontId="8" fillId="0" borderId="53" xfId="1" applyNumberFormat="1" applyFont="1" applyBorder="1" applyAlignment="1">
      <alignment horizontal="center"/>
    </xf>
    <xf numFmtId="164" fontId="8" fillId="0" borderId="52" xfId="1" applyNumberFormat="1" applyFont="1" applyBorder="1" applyAlignment="1">
      <alignment horizontal="center"/>
    </xf>
    <xf numFmtId="164" fontId="8" fillId="0" borderId="53" xfId="4" applyNumberFormat="1" applyFont="1" applyBorder="1" applyAlignment="1">
      <alignment horizontal="center"/>
    </xf>
    <xf numFmtId="2" fontId="5" fillId="19" borderId="53" xfId="1" applyNumberFormat="1" applyFont="1" applyFill="1" applyBorder="1" applyAlignment="1">
      <alignment horizontal="right"/>
    </xf>
    <xf numFmtId="2" fontId="8" fillId="19" borderId="53" xfId="1" applyNumberFormat="1" applyFont="1" applyFill="1" applyBorder="1" applyAlignment="1">
      <alignment horizontal="right"/>
    </xf>
    <xf numFmtId="0" fontId="8" fillId="0" borderId="53" xfId="1" applyFont="1" applyBorder="1"/>
    <xf numFmtId="2" fontId="5" fillId="0" borderId="56" xfId="1" applyNumberFormat="1" applyFont="1" applyBorder="1" applyAlignment="1">
      <alignment horizontal="right"/>
    </xf>
    <xf numFmtId="2" fontId="5" fillId="0" borderId="53" xfId="1" applyNumberFormat="1" applyFont="1" applyBorder="1" applyAlignment="1">
      <alignment horizontal="right" wrapText="1"/>
    </xf>
    <xf numFmtId="49" fontId="8" fillId="0" borderId="53" xfId="1" applyNumberFormat="1" applyFont="1" applyBorder="1" applyAlignment="1">
      <alignment horizontal="center"/>
    </xf>
    <xf numFmtId="164" fontId="8" fillId="19" borderId="52" xfId="1" applyNumberFormat="1" applyFont="1" applyFill="1" applyBorder="1" applyAlignment="1">
      <alignment horizontal="center"/>
    </xf>
    <xf numFmtId="164" fontId="8" fillId="19" borderId="53" xfId="4" applyNumberFormat="1" applyFont="1" applyFill="1" applyBorder="1" applyAlignment="1">
      <alignment horizontal="center"/>
    </xf>
    <xf numFmtId="0" fontId="8" fillId="0" borderId="52" xfId="1" applyFont="1" applyBorder="1"/>
    <xf numFmtId="164" fontId="8" fillId="0" borderId="54" xfId="1" applyNumberFormat="1" applyFont="1" applyBorder="1" applyAlignment="1">
      <alignment horizontal="center"/>
    </xf>
    <xf numFmtId="164" fontId="8" fillId="0" borderId="56" xfId="1" applyNumberFormat="1" applyFont="1" applyBorder="1" applyAlignment="1">
      <alignment horizontal="center"/>
    </xf>
    <xf numFmtId="0" fontId="8" fillId="0" borderId="21" xfId="1" applyFont="1" applyBorder="1" applyAlignment="1">
      <alignment horizontal="center" vertical="top" wrapText="1"/>
    </xf>
    <xf numFmtId="0" fontId="24" fillId="0" borderId="21" xfId="1" applyFont="1" applyBorder="1" applyAlignment="1">
      <alignment horizontal="left" vertical="center" wrapText="1"/>
    </xf>
    <xf numFmtId="0" fontId="24" fillId="0" borderId="21" xfId="1" applyFont="1" applyBorder="1" applyAlignment="1">
      <alignment horizontal="center" vertical="center" wrapText="1"/>
    </xf>
    <xf numFmtId="0" fontId="8" fillId="0" borderId="46" xfId="1" applyFont="1" applyBorder="1" applyAlignment="1">
      <alignment vertical="center" wrapText="1"/>
    </xf>
    <xf numFmtId="0" fontId="8" fillId="0" borderId="21" xfId="1" applyFont="1" applyBorder="1" applyAlignment="1">
      <alignment horizontal="center" wrapText="1"/>
    </xf>
    <xf numFmtId="0" fontId="8" fillId="0" borderId="21" xfId="1" applyFont="1" applyBorder="1" applyAlignment="1">
      <alignment horizontal="center" vertical="center" wrapText="1"/>
    </xf>
    <xf numFmtId="2" fontId="8" fillId="0" borderId="21" xfId="1" applyNumberFormat="1" applyFont="1" applyBorder="1" applyAlignment="1">
      <alignment horizontal="center" vertical="center"/>
    </xf>
    <xf numFmtId="0" fontId="1" fillId="0" borderId="50" xfId="1" applyBorder="1" applyAlignment="1">
      <alignment horizontal="center" vertical="center"/>
    </xf>
    <xf numFmtId="2" fontId="5" fillId="0" borderId="21" xfId="7" applyNumberFormat="1" applyFont="1" applyBorder="1" applyAlignment="1"/>
    <xf numFmtId="0" fontId="8" fillId="0" borderId="45" xfId="1" applyFont="1" applyBorder="1" applyAlignment="1">
      <alignment horizontal="center" wrapText="1"/>
    </xf>
    <xf numFmtId="2" fontId="5" fillId="0" borderId="53" xfId="1" applyNumberFormat="1" applyFont="1" applyBorder="1" applyAlignment="1">
      <alignment horizontal="center" vertical="center"/>
    </xf>
    <xf numFmtId="164" fontId="108" fillId="0" borderId="52" xfId="0" applyNumberFormat="1" applyFont="1" applyBorder="1" applyAlignment="1">
      <alignment vertical="center"/>
    </xf>
    <xf numFmtId="164" fontId="8" fillId="0" borderId="53" xfId="1" applyNumberFormat="1" applyFont="1" applyBorder="1" applyAlignment="1">
      <alignment vertical="center"/>
    </xf>
    <xf numFmtId="0" fontId="25" fillId="0" borderId="24" xfId="1" applyFont="1" applyBorder="1" applyAlignment="1">
      <alignment horizontal="center"/>
    </xf>
    <xf numFmtId="0" fontId="24" fillId="0" borderId="21" xfId="1" applyFont="1" applyBorder="1" applyAlignment="1">
      <alignment horizontal="justify" wrapText="1"/>
    </xf>
    <xf numFmtId="0" fontId="24" fillId="0" borderId="21" xfId="1" applyFont="1" applyBorder="1" applyAlignment="1">
      <alignment horizontal="justify" vertical="center" wrapText="1"/>
    </xf>
    <xf numFmtId="0" fontId="24" fillId="0" borderId="52" xfId="1" applyFont="1" applyBorder="1" applyAlignment="1">
      <alignment horizontal="center" vertical="center" wrapText="1"/>
    </xf>
    <xf numFmtId="0" fontId="8" fillId="0" borderId="55" xfId="1" applyFont="1" applyBorder="1" applyAlignment="1">
      <alignment horizontal="justify" vertical="top" wrapText="1"/>
    </xf>
    <xf numFmtId="0" fontId="25" fillId="19" borderId="21" xfId="1" applyFont="1" applyFill="1" applyBorder="1" applyAlignment="1">
      <alignment horizontal="center" vertical="top" wrapText="1"/>
    </xf>
    <xf numFmtId="164" fontId="24" fillId="0" borderId="21" xfId="4" applyNumberFormat="1" applyFont="1" applyBorder="1" applyAlignment="1">
      <alignment horizontal="center" vertical="top" wrapText="1"/>
    </xf>
    <xf numFmtId="164" fontId="24" fillId="19" borderId="21" xfId="4" applyNumberFormat="1" applyFont="1" applyFill="1" applyBorder="1" applyAlignment="1">
      <alignment horizontal="center" vertical="top" wrapText="1"/>
    </xf>
    <xf numFmtId="164" fontId="24" fillId="0" borderId="21" xfId="4" applyNumberFormat="1" applyFont="1" applyFill="1" applyBorder="1" applyAlignment="1">
      <alignment horizontal="center" vertical="top" wrapText="1"/>
    </xf>
    <xf numFmtId="164" fontId="23" fillId="2" borderId="21" xfId="4" applyNumberFormat="1" applyFont="1" applyFill="1" applyBorder="1" applyAlignment="1" applyProtection="1">
      <alignment horizontal="center" vertical="top" wrapText="1"/>
      <protection locked="0"/>
    </xf>
    <xf numFmtId="164" fontId="24" fillId="2" borderId="21" xfId="4" applyNumberFormat="1" applyFont="1" applyFill="1" applyBorder="1" applyAlignment="1">
      <alignment horizontal="center" vertical="top" wrapText="1"/>
    </xf>
    <xf numFmtId="0" fontId="25" fillId="19" borderId="21" xfId="1" applyFont="1" applyFill="1" applyBorder="1" applyAlignment="1">
      <alignment horizontal="center" vertical="center" wrapText="1"/>
    </xf>
    <xf numFmtId="0" fontId="25" fillId="19" borderId="21" xfId="1" applyFont="1" applyFill="1" applyBorder="1" applyAlignment="1">
      <alignment horizontal="center"/>
    </xf>
    <xf numFmtId="0" fontId="25" fillId="19" borderId="21" xfId="1" applyFont="1" applyFill="1" applyBorder="1" applyAlignment="1">
      <alignment horizontal="center" vertical="center"/>
    </xf>
    <xf numFmtId="0" fontId="25" fillId="0" borderId="21" xfId="1" applyFont="1" applyBorder="1" applyAlignment="1">
      <alignment horizontal="center"/>
    </xf>
    <xf numFmtId="0" fontId="8" fillId="19" borderId="21" xfId="1" applyFont="1" applyFill="1" applyBorder="1" applyAlignment="1">
      <alignment horizontal="center" vertical="top"/>
    </xf>
    <xf numFmtId="0" fontId="8" fillId="0" borderId="21" xfId="1" applyFont="1" applyBorder="1" applyAlignment="1">
      <alignment horizontal="center" vertical="top"/>
    </xf>
    <xf numFmtId="0" fontId="105" fillId="0" borderId="21" xfId="1" applyFont="1" applyBorder="1" applyAlignment="1">
      <alignment horizontal="center" vertical="top" wrapText="1"/>
    </xf>
    <xf numFmtId="164" fontId="8" fillId="2" borderId="21" xfId="1" applyNumberFormat="1" applyFont="1" applyFill="1" applyBorder="1" applyAlignment="1">
      <alignment horizontal="center" vertical="top"/>
    </xf>
    <xf numFmtId="0" fontId="8" fillId="2" borderId="21" xfId="1" applyFont="1" applyFill="1" applyBorder="1"/>
    <xf numFmtId="0" fontId="24" fillId="0" borderId="55" xfId="1" applyFont="1" applyBorder="1" applyAlignment="1">
      <alignment horizontal="center" vertical="top" wrapText="1"/>
    </xf>
    <xf numFmtId="0" fontId="24" fillId="0" borderId="55" xfId="1" applyFont="1" applyBorder="1" applyAlignment="1">
      <alignment horizontal="justify" vertical="top" wrapText="1"/>
    </xf>
    <xf numFmtId="2" fontId="24" fillId="0" borderId="55" xfId="1" applyNumberFormat="1" applyFont="1" applyBorder="1" applyAlignment="1">
      <alignment horizontal="center" vertical="top" wrapText="1"/>
    </xf>
    <xf numFmtId="44" fontId="23" fillId="0" borderId="55" xfId="4" applyFont="1" applyBorder="1" applyAlignment="1">
      <alignment horizontal="center" vertical="top" wrapText="1"/>
    </xf>
    <xf numFmtId="164" fontId="108" fillId="0" borderId="21" xfId="0" applyNumberFormat="1" applyFont="1" applyBorder="1" applyAlignment="1">
      <alignment horizontal="center" vertical="top"/>
    </xf>
    <xf numFmtId="2" fontId="8" fillId="19" borderId="21" xfId="1" applyNumberFormat="1" applyFont="1" applyFill="1" applyBorder="1" applyAlignment="1">
      <alignment horizontal="center" vertical="top"/>
    </xf>
    <xf numFmtId="164" fontId="8" fillId="19" borderId="21" xfId="1" applyNumberFormat="1" applyFont="1" applyFill="1" applyBorder="1" applyAlignment="1">
      <alignment horizontal="center" vertical="top"/>
    </xf>
    <xf numFmtId="2" fontId="8" fillId="0" borderId="21" xfId="1" applyNumberFormat="1" applyFont="1" applyBorder="1" applyAlignment="1">
      <alignment horizontal="center" vertical="top"/>
    </xf>
    <xf numFmtId="164" fontId="8" fillId="0" borderId="21" xfId="1" applyNumberFormat="1" applyFont="1" applyBorder="1" applyAlignment="1">
      <alignment horizontal="center" vertical="top"/>
    </xf>
    <xf numFmtId="0" fontId="108" fillId="0" borderId="21" xfId="0" applyFont="1" applyBorder="1" applyAlignment="1">
      <alignment horizontal="center" vertical="center"/>
    </xf>
    <xf numFmtId="44" fontId="23" fillId="0" borderId="21" xfId="4" applyFont="1" applyBorder="1" applyAlignment="1">
      <alignment horizontal="right" vertical="top"/>
    </xf>
    <xf numFmtId="164" fontId="23" fillId="0" borderId="21" xfId="4" applyNumberFormat="1" applyFont="1" applyBorder="1" applyAlignment="1">
      <alignment horizontal="right" vertical="top"/>
    </xf>
    <xf numFmtId="44" fontId="8" fillId="0" borderId="21" xfId="1" applyNumberFormat="1" applyFont="1" applyBorder="1" applyAlignment="1">
      <alignment horizontal="center" vertical="top"/>
    </xf>
    <xf numFmtId="44" fontId="24" fillId="2" borderId="21" xfId="4" applyFont="1" applyFill="1" applyBorder="1" applyAlignment="1" applyProtection="1">
      <alignment horizontal="center" vertical="top" wrapText="1"/>
      <protection locked="0"/>
    </xf>
    <xf numFmtId="0" fontId="32" fillId="0" borderId="21" xfId="1" applyFont="1" applyBorder="1" applyAlignment="1">
      <alignment horizontal="center"/>
    </xf>
    <xf numFmtId="0" fontId="25" fillId="0" borderId="22" xfId="1" applyFont="1" applyBorder="1" applyAlignment="1">
      <alignment horizontal="center"/>
    </xf>
    <xf numFmtId="164" fontId="24" fillId="0" borderId="0" xfId="4" applyNumberFormat="1" applyFont="1" applyBorder="1" applyAlignment="1">
      <alignment horizontal="center" vertical="top" wrapText="1"/>
    </xf>
    <xf numFmtId="44" fontId="24" fillId="0" borderId="0" xfId="4" applyFont="1" applyBorder="1" applyAlignment="1">
      <alignment horizontal="center" vertical="top" wrapText="1"/>
    </xf>
    <xf numFmtId="0" fontId="28" fillId="6" borderId="0" xfId="1" applyFont="1" applyFill="1" applyAlignment="1">
      <alignment horizontal="center" vertical="center"/>
    </xf>
    <xf numFmtId="0" fontId="28" fillId="6" borderId="0" xfId="1" applyFont="1" applyFill="1" applyAlignment="1">
      <alignment horizontal="center" vertical="center" wrapText="1"/>
    </xf>
    <xf numFmtId="0" fontId="29" fillId="6" borderId="0" xfId="1" applyFont="1" applyFill="1" applyAlignment="1">
      <alignment horizontal="center" vertical="center"/>
    </xf>
    <xf numFmtId="49" fontId="28" fillId="6" borderId="0" xfId="1" applyNumberFormat="1" applyFont="1" applyFill="1" applyAlignment="1">
      <alignment horizontal="center" vertical="center"/>
    </xf>
    <xf numFmtId="49" fontId="28" fillId="6" borderId="0" xfId="1" applyNumberFormat="1" applyFont="1" applyFill="1" applyAlignment="1">
      <alignment horizontal="center" vertical="center" wrapText="1"/>
    </xf>
    <xf numFmtId="166" fontId="28" fillId="6" borderId="0" xfId="7" applyNumberFormat="1" applyFont="1" applyFill="1" applyBorder="1" applyAlignment="1">
      <alignment horizontal="center" vertical="center"/>
    </xf>
    <xf numFmtId="49" fontId="29" fillId="6" borderId="0" xfId="1" applyNumberFormat="1" applyFont="1" applyFill="1" applyAlignment="1">
      <alignment horizontal="center" vertical="center" wrapText="1"/>
    </xf>
    <xf numFmtId="49" fontId="27" fillId="5" borderId="0" xfId="1" applyNumberFormat="1" applyFont="1" applyFill="1" applyAlignment="1">
      <alignment horizontal="center" vertical="center"/>
    </xf>
    <xf numFmtId="0" fontId="8" fillId="0" borderId="0" xfId="1" applyFont="1" applyAlignment="1">
      <alignment horizontal="justify" vertical="top" wrapText="1"/>
    </xf>
    <xf numFmtId="0" fontId="111" fillId="0" borderId="0" xfId="1" applyFont="1" applyAlignment="1">
      <alignment horizontal="left" vertical="center"/>
    </xf>
    <xf numFmtId="0" fontId="111" fillId="0" borderId="0" xfId="1" applyFont="1" applyFill="1" applyAlignment="1">
      <alignment horizontal="left" vertical="center"/>
    </xf>
    <xf numFmtId="0" fontId="112" fillId="0" borderId="0" xfId="1" applyFont="1" applyFill="1" applyAlignment="1">
      <alignment horizontal="left" vertical="center"/>
    </xf>
    <xf numFmtId="0" fontId="9" fillId="2" borderId="0" xfId="2" applyFont="1" applyFill="1" applyAlignment="1">
      <alignment horizontal="left" vertical="center"/>
    </xf>
    <xf numFmtId="0" fontId="1" fillId="2" borderId="17" xfId="2" applyFill="1" applyBorder="1" applyAlignment="1">
      <alignment horizontal="center" vertical="center"/>
    </xf>
    <xf numFmtId="0" fontId="7" fillId="2" borderId="0" xfId="2" applyFont="1" applyFill="1" applyAlignment="1">
      <alignment horizontal="right"/>
    </xf>
    <xf numFmtId="0" fontId="7" fillId="2" borderId="11" xfId="2" applyFont="1" applyFill="1" applyBorder="1" applyAlignment="1">
      <alignment horizontal="right"/>
    </xf>
    <xf numFmtId="164" fontId="9" fillId="2" borderId="10" xfId="2" applyNumberFormat="1" applyFont="1" applyFill="1" applyBorder="1" applyAlignment="1">
      <alignment horizontal="right"/>
    </xf>
    <xf numFmtId="164" fontId="9" fillId="2" borderId="0" xfId="2" applyNumberFormat="1" applyFont="1" applyFill="1" applyAlignment="1">
      <alignment horizontal="right"/>
    </xf>
    <xf numFmtId="0" fontId="5" fillId="2" borderId="0" xfId="2" applyFont="1" applyFill="1" applyAlignment="1">
      <alignment horizontal="right"/>
    </xf>
    <xf numFmtId="0" fontId="5" fillId="2" borderId="0" xfId="2" applyFont="1" applyFill="1" applyAlignment="1" applyProtection="1">
      <alignment horizontal="right"/>
      <protection locked="0"/>
    </xf>
    <xf numFmtId="0" fontId="5" fillId="2" borderId="11" xfId="2" applyFont="1" applyFill="1" applyBorder="1" applyAlignment="1" applyProtection="1">
      <alignment horizontal="right"/>
      <protection locked="0"/>
    </xf>
    <xf numFmtId="0" fontId="5" fillId="2" borderId="11" xfId="2" applyFont="1" applyFill="1" applyBorder="1" applyAlignment="1">
      <alignment horizontal="right"/>
    </xf>
    <xf numFmtId="0" fontId="8" fillId="2" borderId="0" xfId="2" applyFont="1" applyFill="1" applyAlignment="1">
      <alignment horizontal="left" vertical="center"/>
    </xf>
    <xf numFmtId="0" fontId="8" fillId="2" borderId="11" xfId="2" applyFont="1" applyFill="1" applyBorder="1" applyAlignment="1">
      <alignment horizontal="left" vertical="center"/>
    </xf>
    <xf numFmtId="0" fontId="8" fillId="2" borderId="2" xfId="2" applyFont="1" applyFill="1" applyBorder="1" applyAlignment="1">
      <alignment horizontal="center"/>
    </xf>
    <xf numFmtId="0" fontId="9" fillId="2" borderId="0" xfId="2" applyFont="1" applyFill="1" applyAlignment="1">
      <alignment horizontal="center"/>
    </xf>
    <xf numFmtId="0" fontId="8" fillId="2" borderId="0" xfId="2" applyFont="1" applyFill="1" applyAlignment="1">
      <alignment horizontal="center"/>
    </xf>
    <xf numFmtId="164" fontId="7" fillId="2" borderId="10" xfId="4" applyNumberFormat="1" applyFont="1" applyFill="1" applyBorder="1" applyAlignment="1">
      <alignment horizontal="right"/>
    </xf>
    <xf numFmtId="44" fontId="7" fillId="2" borderId="0" xfId="4" applyFont="1" applyFill="1" applyBorder="1" applyAlignment="1">
      <alignment horizontal="right"/>
    </xf>
    <xf numFmtId="0" fontId="20" fillId="2" borderId="0" xfId="1" applyFont="1" applyFill="1" applyAlignment="1">
      <alignment horizontal="center" wrapText="1" readingOrder="1"/>
    </xf>
    <xf numFmtId="44" fontId="5" fillId="2" borderId="10" xfId="4" applyFont="1" applyFill="1" applyBorder="1" applyAlignment="1">
      <alignment horizontal="right"/>
    </xf>
    <xf numFmtId="44" fontId="5" fillId="2" borderId="0" xfId="4" applyFont="1" applyFill="1" applyBorder="1" applyAlignment="1">
      <alignment horizontal="right"/>
    </xf>
    <xf numFmtId="44" fontId="8" fillId="2" borderId="10" xfId="4" applyFont="1" applyFill="1" applyBorder="1" applyAlignment="1">
      <alignment horizontal="right"/>
    </xf>
    <xf numFmtId="44" fontId="8" fillId="2" borderId="0" xfId="4" applyFont="1" applyFill="1" applyBorder="1" applyAlignment="1">
      <alignment horizontal="right"/>
    </xf>
    <xf numFmtId="0" fontId="8" fillId="2" borderId="10" xfId="2" applyFont="1" applyFill="1" applyBorder="1" applyAlignment="1">
      <alignment horizontal="right"/>
    </xf>
    <xf numFmtId="0" fontId="8" fillId="2" borderId="0" xfId="2" applyFont="1" applyFill="1" applyAlignment="1">
      <alignment horizontal="right"/>
    </xf>
    <xf numFmtId="0" fontId="25" fillId="0" borderId="24" xfId="1" applyFont="1" applyBorder="1" applyAlignment="1">
      <alignment horizontal="center" vertical="center"/>
    </xf>
    <xf numFmtId="0" fontId="1" fillId="0" borderId="0" xfId="1" applyAlignment="1">
      <alignment horizontal="left" vertical="center"/>
    </xf>
    <xf numFmtId="0" fontId="6" fillId="0" borderId="19" xfId="1" applyFont="1" applyBorder="1" applyAlignment="1">
      <alignment horizontal="left" vertical="center"/>
    </xf>
    <xf numFmtId="167" fontId="31" fillId="0" borderId="0" xfId="1" applyNumberFormat="1" applyFont="1" applyAlignment="1">
      <alignment horizontal="center" vertical="center" wrapText="1"/>
    </xf>
    <xf numFmtId="2" fontId="8" fillId="0" borderId="21" xfId="1" applyNumberFormat="1" applyFont="1" applyBorder="1" applyAlignment="1">
      <alignment horizontal="center"/>
    </xf>
    <xf numFmtId="2" fontId="8" fillId="0" borderId="21" xfId="1" applyNumberFormat="1" applyFont="1" applyBorder="1" applyAlignment="1">
      <alignment horizontal="right"/>
    </xf>
    <xf numFmtId="0" fontId="38" fillId="2" borderId="0" xfId="8" applyFont="1" applyFill="1" applyAlignment="1">
      <alignment horizontal="center" vertical="center"/>
    </xf>
    <xf numFmtId="0" fontId="37" fillId="2" borderId="0" xfId="8" applyFont="1" applyFill="1" applyAlignment="1">
      <alignment horizontal="center" vertical="center"/>
    </xf>
    <xf numFmtId="0" fontId="33" fillId="0" borderId="0" xfId="8" applyFont="1" applyAlignment="1">
      <alignment horizontal="left" vertical="center" wrapText="1"/>
    </xf>
    <xf numFmtId="0" fontId="39" fillId="0" borderId="0" xfId="8" applyFont="1" applyAlignment="1">
      <alignment horizontal="center" vertical="center"/>
    </xf>
    <xf numFmtId="0" fontId="33" fillId="0" borderId="0" xfId="8" applyFont="1" applyAlignment="1">
      <alignment horizontal="center" vertical="center"/>
    </xf>
    <xf numFmtId="0" fontId="1" fillId="0" borderId="0" xfId="2" applyAlignment="1">
      <alignment horizontal="center"/>
    </xf>
    <xf numFmtId="0" fontId="48" fillId="0" borderId="12" xfId="0" applyFont="1" applyBorder="1" applyAlignment="1" applyProtection="1">
      <alignment horizontal="left" vertical="top" wrapText="1"/>
      <protection locked="0"/>
    </xf>
    <xf numFmtId="0" fontId="48" fillId="0" borderId="2" xfId="0" applyFont="1" applyBorder="1" applyAlignment="1" applyProtection="1">
      <alignment horizontal="left" vertical="top" wrapText="1"/>
      <protection locked="0"/>
    </xf>
    <xf numFmtId="0" fontId="48" fillId="0" borderId="13" xfId="0" applyFont="1" applyBorder="1" applyAlignment="1" applyProtection="1">
      <alignment horizontal="left" vertical="top" wrapText="1"/>
      <protection locked="0"/>
    </xf>
    <xf numFmtId="0" fontId="52" fillId="0" borderId="4" xfId="0" applyFont="1" applyBorder="1" applyAlignment="1" applyProtection="1">
      <alignment horizontal="left" vertical="center" wrapText="1"/>
      <protection locked="0"/>
    </xf>
    <xf numFmtId="0" fontId="52" fillId="0" borderId="5" xfId="0" applyFont="1" applyBorder="1" applyAlignment="1" applyProtection="1">
      <alignment horizontal="left" vertical="center" wrapText="1"/>
      <protection locked="0"/>
    </xf>
    <xf numFmtId="0" fontId="52" fillId="0" borderId="6" xfId="0" applyFont="1" applyBorder="1" applyAlignment="1" applyProtection="1">
      <alignment horizontal="left" vertical="center" wrapText="1"/>
      <protection locked="0"/>
    </xf>
    <xf numFmtId="0" fontId="49" fillId="8" borderId="4" xfId="0" applyFont="1" applyFill="1" applyBorder="1" applyAlignment="1" applyProtection="1">
      <alignment horizontal="center" vertical="center" wrapText="1"/>
      <protection locked="0"/>
    </xf>
    <xf numFmtId="0" fontId="49" fillId="8" borderId="5" xfId="0" applyFont="1" applyFill="1" applyBorder="1" applyAlignment="1" applyProtection="1">
      <alignment horizontal="center" vertical="center" wrapText="1"/>
      <protection locked="0"/>
    </xf>
    <xf numFmtId="0" fontId="49" fillId="8" borderId="6" xfId="0" applyFont="1" applyFill="1" applyBorder="1" applyAlignment="1" applyProtection="1">
      <alignment horizontal="center" vertical="center" wrapText="1"/>
      <protection locked="0"/>
    </xf>
    <xf numFmtId="0" fontId="52" fillId="0" borderId="4" xfId="0" applyFont="1" applyBorder="1" applyAlignment="1" applyProtection="1">
      <alignment horizontal="justify" vertical="top" wrapText="1"/>
      <protection locked="0"/>
    </xf>
    <xf numFmtId="0" fontId="52" fillId="0" borderId="5" xfId="0" applyFont="1" applyBorder="1" applyAlignment="1" applyProtection="1">
      <alignment horizontal="justify" vertical="top"/>
      <protection locked="0"/>
    </xf>
    <xf numFmtId="0" fontId="52" fillId="0" borderId="6" xfId="0" applyFont="1" applyBorder="1" applyAlignment="1" applyProtection="1">
      <alignment horizontal="justify" vertical="top"/>
      <protection locked="0"/>
    </xf>
    <xf numFmtId="0" fontId="50" fillId="9" borderId="4" xfId="2" applyFont="1" applyFill="1" applyBorder="1" applyAlignment="1" applyProtection="1">
      <alignment horizontal="center" vertical="center" wrapText="1"/>
      <protection locked="0"/>
    </xf>
    <xf numFmtId="0" fontId="50" fillId="9" borderId="5" xfId="2" applyFont="1" applyFill="1" applyBorder="1" applyAlignment="1" applyProtection="1">
      <alignment horizontal="center" vertical="center" wrapText="1"/>
      <protection locked="0"/>
    </xf>
    <xf numFmtId="0" fontId="50" fillId="9" borderId="6" xfId="2" applyFont="1" applyFill="1" applyBorder="1" applyAlignment="1" applyProtection="1">
      <alignment horizontal="center" vertical="center" wrapText="1"/>
      <protection locked="0"/>
    </xf>
    <xf numFmtId="0" fontId="49" fillId="8" borderId="7" xfId="0" applyFont="1" applyFill="1" applyBorder="1" applyAlignment="1" applyProtection="1">
      <alignment horizontal="center" vertical="center" wrapText="1"/>
      <protection locked="0"/>
    </xf>
    <xf numFmtId="0" fontId="49" fillId="8" borderId="8" xfId="0" applyFont="1" applyFill="1" applyBorder="1" applyAlignment="1" applyProtection="1">
      <alignment horizontal="center" vertical="center" wrapText="1"/>
      <protection locked="0"/>
    </xf>
    <xf numFmtId="0" fontId="51" fillId="10" borderId="4" xfId="0" applyFont="1" applyFill="1" applyBorder="1" applyAlignment="1" applyProtection="1">
      <alignment horizontal="center" vertical="center" wrapText="1"/>
      <protection locked="0"/>
    </xf>
    <xf numFmtId="0" fontId="51" fillId="10" borderId="5" xfId="0" applyFont="1" applyFill="1" applyBorder="1" applyAlignment="1" applyProtection="1">
      <alignment horizontal="center" vertical="center" wrapText="1"/>
      <protection locked="0"/>
    </xf>
    <xf numFmtId="0" fontId="51" fillId="10" borderId="6" xfId="0" applyFont="1" applyFill="1" applyBorder="1" applyAlignment="1" applyProtection="1">
      <alignment horizontal="center" vertical="center" wrapText="1"/>
      <protection locked="0"/>
    </xf>
    <xf numFmtId="0" fontId="51" fillId="10" borderId="4" xfId="2" applyFont="1" applyFill="1" applyBorder="1" applyAlignment="1" applyProtection="1">
      <alignment horizontal="center" vertical="center" wrapText="1"/>
      <protection locked="0"/>
    </xf>
    <xf numFmtId="0" fontId="51" fillId="10" borderId="5" xfId="2" applyFont="1" applyFill="1" applyBorder="1" applyAlignment="1" applyProtection="1">
      <alignment horizontal="center" vertical="center" wrapText="1"/>
      <protection locked="0"/>
    </xf>
    <xf numFmtId="0" fontId="51" fillId="10" borderId="6" xfId="2" applyFont="1" applyFill="1" applyBorder="1" applyAlignment="1" applyProtection="1">
      <alignment horizontal="center" vertical="center" wrapText="1"/>
      <protection locked="0"/>
    </xf>
    <xf numFmtId="0" fontId="48" fillId="0" borderId="7" xfId="0" applyFont="1" applyBorder="1" applyAlignment="1" applyProtection="1">
      <alignment horizontal="center" vertical="top" wrapText="1"/>
      <protection locked="0"/>
    </xf>
    <xf numFmtId="0" fontId="48" fillId="0" borderId="8" xfId="0" applyFont="1" applyBorder="1" applyAlignment="1" applyProtection="1">
      <alignment horizontal="center" vertical="top" wrapText="1"/>
      <protection locked="0"/>
    </xf>
    <xf numFmtId="0" fontId="48" fillId="0" borderId="9" xfId="0" applyFont="1" applyBorder="1" applyAlignment="1" applyProtection="1">
      <alignment horizontal="center" vertical="top" wrapText="1"/>
      <protection locked="0"/>
    </xf>
    <xf numFmtId="0" fontId="48" fillId="0" borderId="12" xfId="0" applyFont="1" applyBorder="1" applyAlignment="1" applyProtection="1">
      <alignment horizontal="center" vertical="top" wrapText="1"/>
      <protection locked="0"/>
    </xf>
    <xf numFmtId="0" fontId="48" fillId="0" borderId="2" xfId="0" applyFont="1" applyBorder="1" applyAlignment="1" applyProtection="1">
      <alignment horizontal="center" vertical="top" wrapText="1"/>
      <protection locked="0"/>
    </xf>
    <xf numFmtId="0" fontId="51" fillId="8" borderId="4" xfId="0" applyFont="1" applyFill="1" applyBorder="1" applyAlignment="1" applyProtection="1">
      <alignment horizontal="center" vertical="center" wrapText="1"/>
      <protection locked="0"/>
    </xf>
    <xf numFmtId="0" fontId="51" fillId="8" borderId="5" xfId="0" applyFont="1" applyFill="1" applyBorder="1" applyAlignment="1" applyProtection="1">
      <alignment horizontal="center" vertical="center" wrapText="1"/>
      <protection locked="0"/>
    </xf>
    <xf numFmtId="0" fontId="51" fillId="8" borderId="6" xfId="0" applyFont="1" applyFill="1" applyBorder="1" applyAlignment="1" applyProtection="1">
      <alignment horizontal="center" vertical="center" wrapText="1"/>
      <protection locked="0"/>
    </xf>
    <xf numFmtId="0" fontId="52" fillId="0" borderId="4" xfId="2" applyFont="1" applyBorder="1" applyAlignment="1" applyProtection="1">
      <alignment horizontal="center" vertical="center" wrapText="1"/>
      <protection locked="0"/>
    </xf>
    <xf numFmtId="0" fontId="52" fillId="0" borderId="5" xfId="2" applyFont="1" applyBorder="1" applyAlignment="1" applyProtection="1">
      <alignment horizontal="center" vertical="center" wrapText="1"/>
      <protection locked="0"/>
    </xf>
    <xf numFmtId="0" fontId="52" fillId="0" borderId="6" xfId="2" applyFont="1" applyBorder="1" applyAlignment="1" applyProtection="1">
      <alignment horizontal="center" vertical="center" wrapText="1"/>
      <protection locked="0"/>
    </xf>
    <xf numFmtId="0" fontId="51" fillId="10" borderId="3" xfId="0" applyFont="1" applyFill="1" applyBorder="1" applyAlignment="1" applyProtection="1">
      <alignment horizontal="center" vertical="center" wrapText="1"/>
      <protection locked="0"/>
    </xf>
    <xf numFmtId="0" fontId="51" fillId="8" borderId="3" xfId="0" applyFont="1" applyFill="1" applyBorder="1" applyAlignment="1" applyProtection="1">
      <alignment horizontal="center" vertical="center" wrapText="1"/>
      <protection locked="0"/>
    </xf>
    <xf numFmtId="0" fontId="49" fillId="8" borderId="4" xfId="1" applyFont="1" applyFill="1" applyBorder="1" applyAlignment="1" applyProtection="1">
      <alignment horizontal="center" vertical="center" wrapText="1"/>
      <protection locked="0"/>
    </xf>
    <xf numFmtId="0" fontId="49" fillId="8" borderId="5" xfId="1" applyFont="1" applyFill="1" applyBorder="1" applyAlignment="1" applyProtection="1">
      <alignment horizontal="center" vertical="center" wrapText="1"/>
      <protection locked="0"/>
    </xf>
    <xf numFmtId="0" fontId="49" fillId="8" borderId="6" xfId="1" applyFont="1" applyFill="1" applyBorder="1" applyAlignment="1" applyProtection="1">
      <alignment horizontal="center" vertical="center" wrapText="1"/>
      <protection locked="0"/>
    </xf>
    <xf numFmtId="0" fontId="61" fillId="0" borderId="7" xfId="2" applyFont="1" applyBorder="1" applyAlignment="1" applyProtection="1">
      <alignment horizontal="center" vertical="center" wrapText="1"/>
      <protection locked="0"/>
    </xf>
    <xf numFmtId="0" fontId="46" fillId="0" borderId="8" xfId="2" applyFont="1" applyBorder="1" applyAlignment="1" applyProtection="1">
      <alignment horizontal="center" vertical="center" wrapText="1"/>
      <protection locked="0"/>
    </xf>
    <xf numFmtId="0" fontId="46" fillId="0" borderId="9" xfId="2" applyFont="1" applyBorder="1" applyAlignment="1" applyProtection="1">
      <alignment horizontal="center" vertical="center" wrapText="1"/>
      <protection locked="0"/>
    </xf>
    <xf numFmtId="0" fontId="46" fillId="0" borderId="10" xfId="2" applyFont="1" applyBorder="1" applyAlignment="1" applyProtection="1">
      <alignment horizontal="center" vertical="center" wrapText="1"/>
      <protection locked="0"/>
    </xf>
    <xf numFmtId="0" fontId="46" fillId="0" borderId="0" xfId="2" applyFont="1" applyAlignment="1" applyProtection="1">
      <alignment horizontal="center" vertical="center" wrapText="1"/>
      <protection locked="0"/>
    </xf>
    <xf numFmtId="0" fontId="46" fillId="0" borderId="11" xfId="2" applyFont="1" applyBorder="1" applyAlignment="1" applyProtection="1">
      <alignment horizontal="center" vertical="center" wrapText="1"/>
      <protection locked="0"/>
    </xf>
    <xf numFmtId="0" fontId="46" fillId="0" borderId="12" xfId="2" applyFont="1" applyBorder="1" applyAlignment="1" applyProtection="1">
      <alignment horizontal="center" vertical="center" wrapText="1"/>
      <protection locked="0"/>
    </xf>
    <xf numFmtId="0" fontId="46" fillId="0" borderId="2" xfId="2" applyFont="1" applyBorder="1" applyAlignment="1" applyProtection="1">
      <alignment horizontal="center" vertical="center" wrapText="1"/>
      <protection locked="0"/>
    </xf>
    <xf numFmtId="0" fontId="46" fillId="0" borderId="13" xfId="2" applyFont="1" applyBorder="1" applyAlignment="1" applyProtection="1">
      <alignment horizontal="center" vertical="center" wrapText="1"/>
      <protection locked="0"/>
    </xf>
    <xf numFmtId="0" fontId="48" fillId="0" borderId="3" xfId="0" applyFont="1" applyBorder="1" applyAlignment="1" applyProtection="1">
      <alignment horizontal="justify" vertical="top" wrapText="1"/>
      <protection locked="0"/>
    </xf>
    <xf numFmtId="0" fontId="60" fillId="0" borderId="3" xfId="0" applyFont="1" applyBorder="1" applyAlignment="1" applyProtection="1">
      <alignment horizontal="justify" vertical="top" wrapText="1"/>
      <protection locked="0"/>
    </xf>
    <xf numFmtId="0" fontId="48" fillId="0" borderId="0" xfId="0" applyFont="1" applyAlignment="1" applyProtection="1">
      <alignment horizontal="left" vertical="center" wrapText="1"/>
      <protection locked="0"/>
    </xf>
    <xf numFmtId="165" fontId="52" fillId="0" borderId="3" xfId="6" applyFont="1" applyFill="1" applyBorder="1" applyAlignment="1" applyProtection="1">
      <alignment horizontal="center" vertical="center" wrapText="1"/>
      <protection hidden="1"/>
    </xf>
    <xf numFmtId="0" fontId="67" fillId="2" borderId="44" xfId="0" applyFont="1" applyFill="1" applyBorder="1" applyAlignment="1" applyProtection="1">
      <alignment horizontal="center" vertical="center" wrapText="1"/>
      <protection locked="0"/>
    </xf>
    <xf numFmtId="0" fontId="67" fillId="2" borderId="43" xfId="0" applyFont="1" applyFill="1" applyBorder="1" applyAlignment="1" applyProtection="1">
      <alignment horizontal="center" vertical="center" wrapText="1"/>
      <protection locked="0"/>
    </xf>
    <xf numFmtId="0" fontId="67" fillId="2" borderId="42" xfId="0" applyFont="1" applyFill="1" applyBorder="1" applyAlignment="1" applyProtection="1">
      <alignment horizontal="center" vertical="center" wrapText="1"/>
      <protection locked="0"/>
    </xf>
    <xf numFmtId="0" fontId="67" fillId="2" borderId="41" xfId="0" applyFont="1" applyFill="1" applyBorder="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67" fillId="2" borderId="40" xfId="0" applyFont="1" applyFill="1" applyBorder="1" applyAlignment="1" applyProtection="1">
      <alignment horizontal="center" vertical="center" wrapText="1"/>
      <protection locked="0"/>
    </xf>
    <xf numFmtId="0" fontId="67" fillId="2" borderId="39" xfId="0" applyFont="1" applyFill="1" applyBorder="1" applyAlignment="1" applyProtection="1">
      <alignment horizontal="center" vertical="center" wrapText="1"/>
      <protection locked="0"/>
    </xf>
    <xf numFmtId="0" fontId="67" fillId="2" borderId="38" xfId="0" applyFont="1" applyFill="1" applyBorder="1" applyAlignment="1" applyProtection="1">
      <alignment horizontal="center" vertical="center" wrapText="1"/>
      <protection locked="0"/>
    </xf>
    <xf numFmtId="0" fontId="67" fillId="2" borderId="37" xfId="0" applyFont="1" applyFill="1" applyBorder="1" applyAlignment="1" applyProtection="1">
      <alignment horizontal="center" vertical="center" wrapText="1"/>
      <protection locked="0"/>
    </xf>
    <xf numFmtId="0" fontId="62" fillId="8" borderId="4" xfId="1" applyFont="1" applyFill="1" applyBorder="1" applyAlignment="1" applyProtection="1">
      <alignment horizontal="center" vertical="center" wrapText="1"/>
      <protection locked="0"/>
    </xf>
    <xf numFmtId="0" fontId="62" fillId="8" borderId="5" xfId="1" applyFont="1" applyFill="1" applyBorder="1" applyAlignment="1" applyProtection="1">
      <alignment horizontal="center" vertical="center" wrapText="1"/>
      <protection locked="0"/>
    </xf>
    <xf numFmtId="0" fontId="62" fillId="8" borderId="6" xfId="1" applyFont="1" applyFill="1" applyBorder="1" applyAlignment="1" applyProtection="1">
      <alignment horizontal="center" vertical="center" wrapText="1"/>
      <protection locked="0"/>
    </xf>
    <xf numFmtId="0" fontId="65" fillId="10" borderId="0" xfId="0" applyFont="1" applyFill="1" applyAlignment="1" applyProtection="1">
      <alignment horizontal="center" wrapText="1"/>
      <protection locked="0"/>
    </xf>
    <xf numFmtId="0" fontId="52" fillId="0" borderId="2" xfId="2" applyFont="1" applyBorder="1" applyAlignment="1" applyProtection="1">
      <alignment horizontal="center" vertical="center" wrapText="1"/>
      <protection hidden="1"/>
    </xf>
    <xf numFmtId="0" fontId="52" fillId="0" borderId="5" xfId="2" applyFont="1" applyBorder="1" applyAlignment="1" applyProtection="1">
      <alignment horizontal="center" vertical="center" wrapText="1"/>
      <protection hidden="1"/>
    </xf>
    <xf numFmtId="0" fontId="44" fillId="2" borderId="0" xfId="0" applyFont="1" applyFill="1" applyAlignment="1" applyProtection="1">
      <alignment horizontal="center" wrapText="1"/>
      <protection locked="0"/>
    </xf>
    <xf numFmtId="0" fontId="52" fillId="0" borderId="5" xfId="2" applyFont="1" applyBorder="1" applyAlignment="1" applyProtection="1">
      <alignment horizontal="left" vertical="center" wrapText="1"/>
      <protection locked="0"/>
    </xf>
    <xf numFmtId="0" fontId="56" fillId="0" borderId="0" xfId="0" applyFont="1" applyAlignment="1" applyProtection="1">
      <alignment horizontal="center" wrapText="1"/>
      <protection locked="0"/>
    </xf>
    <xf numFmtId="0" fontId="51" fillId="0" borderId="0" xfId="0" applyFont="1" applyAlignment="1" applyProtection="1">
      <alignment horizontal="center" wrapText="1"/>
      <protection locked="0"/>
    </xf>
    <xf numFmtId="165" fontId="52" fillId="0" borderId="3" xfId="6" applyFont="1" applyFill="1" applyBorder="1" applyAlignment="1" applyProtection="1">
      <alignment horizontal="center" vertical="center" wrapText="1"/>
      <protection locked="0"/>
    </xf>
    <xf numFmtId="0" fontId="57" fillId="0" borderId="6" xfId="0" applyFont="1" applyBorder="1" applyAlignment="1" applyProtection="1">
      <alignment horizontal="justify" vertical="top" wrapText="1"/>
      <protection locked="0"/>
    </xf>
    <xf numFmtId="0" fontId="59" fillId="0" borderId="4" xfId="0" applyFont="1" applyBorder="1" applyAlignment="1" applyProtection="1">
      <alignment horizontal="justify" vertical="top" wrapText="1"/>
      <protection locked="0"/>
    </xf>
    <xf numFmtId="0" fontId="58" fillId="0" borderId="5" xfId="0" applyFont="1" applyBorder="1" applyAlignment="1" applyProtection="1">
      <alignment horizontal="justify" vertical="top" wrapText="1"/>
      <protection locked="0"/>
    </xf>
    <xf numFmtId="0" fontId="58" fillId="0" borderId="6" xfId="0" applyFont="1" applyBorder="1" applyAlignment="1" applyProtection="1">
      <alignment horizontal="justify" vertical="top" wrapText="1"/>
      <protection locked="0"/>
    </xf>
    <xf numFmtId="0" fontId="52" fillId="0" borderId="4" xfId="0" applyFont="1" applyBorder="1" applyAlignment="1" applyProtection="1">
      <alignment horizontal="justify" vertical="top"/>
      <protection locked="0"/>
    </xf>
    <xf numFmtId="0" fontId="57" fillId="0" borderId="6" xfId="0" applyFont="1" applyBorder="1" applyAlignment="1" applyProtection="1">
      <alignment horizontal="justify" vertical="top"/>
      <protection locked="0"/>
    </xf>
    <xf numFmtId="165" fontId="52" fillId="10" borderId="3" xfId="6" applyFont="1" applyFill="1" applyBorder="1" applyAlignment="1" applyProtection="1">
      <alignment horizontal="center" vertical="center" wrapText="1"/>
      <protection hidden="1"/>
    </xf>
    <xf numFmtId="0" fontId="44" fillId="2" borderId="43" xfId="0" applyFont="1" applyFill="1" applyBorder="1" applyAlignment="1" applyProtection="1">
      <alignment horizontal="center" vertical="center" wrapText="1"/>
      <protection locked="0"/>
    </xf>
    <xf numFmtId="0" fontId="44" fillId="2" borderId="42" xfId="0" applyFont="1" applyFill="1" applyBorder="1" applyAlignment="1" applyProtection="1">
      <alignment horizontal="center" vertical="center" wrapText="1"/>
      <protection locked="0"/>
    </xf>
    <xf numFmtId="0" fontId="44" fillId="2" borderId="41" xfId="0" applyFont="1" applyFill="1" applyBorder="1" applyAlignment="1" applyProtection="1">
      <alignment horizontal="center" vertical="center" wrapText="1"/>
      <protection locked="0"/>
    </xf>
    <xf numFmtId="0" fontId="44" fillId="2" borderId="0" xfId="0" applyFont="1" applyFill="1" applyAlignment="1" applyProtection="1">
      <alignment horizontal="center" vertical="center" wrapText="1"/>
      <protection locked="0"/>
    </xf>
    <xf numFmtId="0" fontId="44" fillId="2" borderId="40" xfId="0" applyFont="1" applyFill="1" applyBorder="1" applyAlignment="1" applyProtection="1">
      <alignment horizontal="center" vertical="center" wrapText="1"/>
      <protection locked="0"/>
    </xf>
    <xf numFmtId="0" fontId="44" fillId="2" borderId="39" xfId="0" applyFont="1" applyFill="1" applyBorder="1" applyAlignment="1" applyProtection="1">
      <alignment horizontal="center" vertical="center" wrapText="1"/>
      <protection locked="0"/>
    </xf>
    <xf numFmtId="0" fontId="44" fillId="2" borderId="38" xfId="0" applyFont="1" applyFill="1" applyBorder="1" applyAlignment="1" applyProtection="1">
      <alignment horizontal="center" vertical="center" wrapText="1"/>
      <protection locked="0"/>
    </xf>
    <xf numFmtId="0" fontId="44" fillId="2" borderId="37" xfId="0" applyFont="1" applyFill="1" applyBorder="1" applyAlignment="1" applyProtection="1">
      <alignment horizontal="center" vertical="center" wrapText="1"/>
      <protection locked="0"/>
    </xf>
    <xf numFmtId="0" fontId="52" fillId="0" borderId="4" xfId="0" applyFont="1" applyBorder="1" applyAlignment="1" applyProtection="1">
      <alignment horizontal="left" vertical="center" wrapText="1"/>
      <protection hidden="1"/>
    </xf>
    <xf numFmtId="0" fontId="52" fillId="0" borderId="5" xfId="0" applyFont="1" applyBorder="1" applyAlignment="1" applyProtection="1">
      <alignment horizontal="left" vertical="center" wrapText="1"/>
      <protection hidden="1"/>
    </xf>
    <xf numFmtId="0" fontId="52" fillId="0" borderId="6" xfId="0" applyFont="1" applyBorder="1" applyAlignment="1" applyProtection="1">
      <alignment horizontal="left" vertical="center" wrapText="1"/>
      <protection hidden="1"/>
    </xf>
    <xf numFmtId="0" fontId="51" fillId="10" borderId="7" xfId="0" applyFont="1" applyFill="1" applyBorder="1" applyAlignment="1" applyProtection="1">
      <alignment horizontal="center" vertical="center" wrapText="1"/>
      <protection locked="0"/>
    </xf>
    <xf numFmtId="0" fontId="51" fillId="10" borderId="8" xfId="0" applyFont="1" applyFill="1" applyBorder="1" applyAlignment="1" applyProtection="1">
      <alignment horizontal="center" vertical="center" wrapText="1"/>
      <protection locked="0"/>
    </xf>
    <xf numFmtId="0" fontId="51" fillId="10" borderId="9" xfId="0" applyFont="1" applyFill="1" applyBorder="1" applyAlignment="1" applyProtection="1">
      <alignment horizontal="center" vertical="center" wrapText="1"/>
      <protection locked="0"/>
    </xf>
    <xf numFmtId="0" fontId="52" fillId="2" borderId="7" xfId="0" applyFont="1" applyFill="1" applyBorder="1" applyAlignment="1" applyProtection="1">
      <alignment horizontal="justify" vertical="top" wrapText="1"/>
      <protection locked="0"/>
    </xf>
    <xf numFmtId="0" fontId="52" fillId="2" borderId="8" xfId="0" applyFont="1" applyFill="1" applyBorder="1" applyAlignment="1" applyProtection="1">
      <alignment horizontal="justify" vertical="top" wrapText="1"/>
      <protection locked="0"/>
    </xf>
    <xf numFmtId="0" fontId="52" fillId="2" borderId="9" xfId="0" applyFont="1" applyFill="1" applyBorder="1" applyAlignment="1" applyProtection="1">
      <alignment horizontal="justify" vertical="top" wrapText="1"/>
      <protection locked="0"/>
    </xf>
    <xf numFmtId="0" fontId="59" fillId="2" borderId="4" xfId="0" applyFont="1" applyFill="1" applyBorder="1" applyAlignment="1" applyProtection="1">
      <alignment horizontal="left" vertical="top" wrapText="1"/>
      <protection locked="0"/>
    </xf>
    <xf numFmtId="0" fontId="59" fillId="2" borderId="5"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59" fillId="2" borderId="7" xfId="0" applyFont="1" applyFill="1" applyBorder="1" applyAlignment="1" applyProtection="1">
      <alignment horizontal="center" vertical="top" wrapText="1"/>
      <protection locked="0"/>
    </xf>
    <xf numFmtId="0" fontId="59" fillId="2" borderId="9" xfId="0" applyFont="1" applyFill="1" applyBorder="1" applyAlignment="1" applyProtection="1">
      <alignment horizontal="center" vertical="top" wrapText="1"/>
      <protection locked="0"/>
    </xf>
    <xf numFmtId="0" fontId="59" fillId="2" borderId="12" xfId="0" applyFont="1" applyFill="1" applyBorder="1" applyAlignment="1" applyProtection="1">
      <alignment horizontal="center" vertical="top" wrapText="1"/>
      <protection locked="0"/>
    </xf>
    <xf numFmtId="0" fontId="59" fillId="2" borderId="13" xfId="0" applyFont="1" applyFill="1" applyBorder="1" applyAlignment="1" applyProtection="1">
      <alignment horizontal="center" vertical="top" wrapText="1"/>
      <protection locked="0"/>
    </xf>
    <xf numFmtId="0" fontId="52" fillId="2" borderId="7" xfId="0" applyFont="1" applyFill="1" applyBorder="1" applyAlignment="1" applyProtection="1">
      <alignment horizontal="center" vertical="top" wrapText="1"/>
      <protection locked="0"/>
    </xf>
    <xf numFmtId="0" fontId="52" fillId="2" borderId="8" xfId="0" applyFont="1" applyFill="1" applyBorder="1" applyAlignment="1" applyProtection="1">
      <alignment horizontal="center" vertical="top" wrapText="1"/>
      <protection locked="0"/>
    </xf>
    <xf numFmtId="0" fontId="52" fillId="2" borderId="12" xfId="0" applyFont="1" applyFill="1" applyBorder="1" applyAlignment="1" applyProtection="1">
      <alignment horizontal="center" vertical="top" wrapText="1"/>
      <protection locked="0"/>
    </xf>
    <xf numFmtId="0" fontId="52" fillId="2" borderId="2" xfId="0" applyFont="1" applyFill="1" applyBorder="1" applyAlignment="1" applyProtection="1">
      <alignment horizontal="center" vertical="top" wrapText="1"/>
      <protection locked="0"/>
    </xf>
    <xf numFmtId="0" fontId="52" fillId="0" borderId="5" xfId="0" applyFont="1" applyBorder="1" applyAlignment="1" applyProtection="1">
      <alignment horizontal="justify" vertical="top" wrapText="1"/>
      <protection locked="0"/>
    </xf>
    <xf numFmtId="0" fontId="52" fillId="0" borderId="6" xfId="0" applyFont="1" applyBorder="1" applyAlignment="1" applyProtection="1">
      <alignment horizontal="justify" vertical="top" wrapText="1"/>
      <protection locked="0"/>
    </xf>
    <xf numFmtId="0" fontId="52" fillId="2" borderId="2" xfId="0" applyFont="1" applyFill="1" applyBorder="1" applyAlignment="1" applyProtection="1">
      <alignment horizontal="center" vertical="center" wrapText="1"/>
      <protection locked="0"/>
    </xf>
    <xf numFmtId="4" fontId="56" fillId="0" borderId="4" xfId="10" applyNumberFormat="1" applyFont="1" applyFill="1" applyBorder="1" applyAlignment="1" applyProtection="1">
      <alignment horizontal="right" vertical="center" wrapText="1"/>
      <protection locked="0"/>
    </xf>
    <xf numFmtId="4" fontId="56" fillId="0" borderId="5" xfId="10" applyNumberFormat="1" applyFont="1" applyFill="1" applyBorder="1" applyAlignment="1" applyProtection="1">
      <alignment horizontal="right" vertical="center" wrapText="1"/>
      <protection locked="0"/>
    </xf>
    <xf numFmtId="4" fontId="56" fillId="0" borderId="6" xfId="10" applyNumberFormat="1" applyFont="1" applyFill="1" applyBorder="1" applyAlignment="1" applyProtection="1">
      <alignment horizontal="right" vertical="center" wrapText="1"/>
      <protection locked="0"/>
    </xf>
    <xf numFmtId="0" fontId="52" fillId="0" borderId="3" xfId="9" applyFont="1" applyBorder="1" applyAlignment="1" applyProtection="1">
      <alignment horizontal="justify" vertical="center" wrapText="1"/>
      <protection locked="0"/>
    </xf>
    <xf numFmtId="44" fontId="52" fillId="0" borderId="3" xfId="4" applyFont="1" applyBorder="1" applyAlignment="1" applyProtection="1">
      <alignment horizontal="center" vertical="center" wrapText="1"/>
      <protection hidden="1"/>
    </xf>
    <xf numFmtId="172" fontId="52" fillId="0" borderId="3" xfId="4" applyNumberFormat="1" applyFont="1" applyBorder="1" applyAlignment="1" applyProtection="1">
      <alignment horizontal="center" vertical="center" wrapText="1"/>
      <protection hidden="1"/>
    </xf>
    <xf numFmtId="0" fontId="52" fillId="0" borderId="3" xfId="0" applyFont="1" applyBorder="1" applyAlignment="1" applyProtection="1">
      <alignment horizontal="justify" vertical="top"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51" fillId="8" borderId="4" xfId="1" applyFont="1" applyFill="1" applyBorder="1" applyAlignment="1" applyProtection="1">
      <alignment horizontal="center" vertical="center" wrapText="1"/>
      <protection locked="0"/>
    </xf>
    <xf numFmtId="0" fontId="51" fillId="8" borderId="5" xfId="1" applyFont="1" applyFill="1" applyBorder="1" applyAlignment="1" applyProtection="1">
      <alignment horizontal="center" vertical="center" wrapText="1"/>
      <protection locked="0"/>
    </xf>
    <xf numFmtId="0" fontId="52" fillId="0" borderId="7" xfId="9" applyFont="1" applyBorder="1" applyAlignment="1" applyProtection="1">
      <alignment horizontal="center" vertical="top" wrapText="1"/>
      <protection locked="0"/>
    </xf>
    <xf numFmtId="0" fontId="52" fillId="0" borderId="8" xfId="9" applyFont="1" applyBorder="1" applyAlignment="1" applyProtection="1">
      <alignment horizontal="center" vertical="top" wrapText="1"/>
      <protection locked="0"/>
    </xf>
    <xf numFmtId="0" fontId="52" fillId="0" borderId="4" xfId="9" applyFont="1" applyBorder="1" applyAlignment="1" applyProtection="1">
      <alignment horizontal="justify" vertical="top" wrapText="1"/>
      <protection hidden="1"/>
    </xf>
    <xf numFmtId="0" fontId="52" fillId="0" borderId="5" xfId="9" applyFont="1" applyBorder="1" applyAlignment="1" applyProtection="1">
      <alignment horizontal="justify" vertical="top" wrapText="1"/>
      <protection hidden="1"/>
    </xf>
    <xf numFmtId="0" fontId="43" fillId="0" borderId="4" xfId="0" applyFont="1" applyBorder="1" applyAlignment="1" applyProtection="1">
      <alignment horizontal="left" vertical="top" wrapText="1"/>
      <protection locked="0"/>
    </xf>
    <xf numFmtId="0" fontId="43" fillId="0" borderId="6" xfId="0" applyFont="1" applyBorder="1" applyAlignment="1" applyProtection="1">
      <alignment horizontal="left" vertical="top" wrapText="1"/>
      <protection locked="0"/>
    </xf>
    <xf numFmtId="0" fontId="51" fillId="8" borderId="7" xfId="0" applyFont="1" applyFill="1" applyBorder="1" applyAlignment="1" applyProtection="1">
      <alignment horizontal="center" vertical="center" wrapText="1"/>
      <protection locked="0"/>
    </xf>
    <xf numFmtId="0" fontId="51" fillId="8" borderId="8" xfId="0" applyFont="1" applyFill="1" applyBorder="1" applyAlignment="1" applyProtection="1">
      <alignment horizontal="center" vertical="center" wrapText="1"/>
      <protection locked="0"/>
    </xf>
    <xf numFmtId="0" fontId="51" fillId="8" borderId="9" xfId="0" applyFont="1" applyFill="1" applyBorder="1" applyAlignment="1" applyProtection="1">
      <alignment horizontal="center" vertical="center" wrapText="1"/>
      <protection locked="0"/>
    </xf>
    <xf numFmtId="0" fontId="51" fillId="8" borderId="13" xfId="0" applyFont="1" applyFill="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0" fontId="51" fillId="8" borderId="34" xfId="0" applyFont="1" applyFill="1" applyBorder="1" applyAlignment="1" applyProtection="1">
      <alignment horizontal="center" vertical="center" wrapText="1"/>
      <protection locked="0"/>
    </xf>
    <xf numFmtId="0" fontId="52" fillId="0" borderId="7" xfId="0" applyFont="1" applyBorder="1" applyAlignment="1" applyProtection="1">
      <alignment horizontal="center" vertical="top" wrapText="1"/>
      <protection locked="0"/>
    </xf>
    <xf numFmtId="0" fontId="52" fillId="0" borderId="8" xfId="0" applyFont="1" applyBorder="1" applyAlignment="1" applyProtection="1">
      <alignment horizontal="center" vertical="top" wrapText="1"/>
      <protection locked="0"/>
    </xf>
    <xf numFmtId="0" fontId="52" fillId="0" borderId="9" xfId="0" applyFont="1" applyBorder="1" applyAlignment="1" applyProtection="1">
      <alignment horizontal="center" vertical="top" wrapText="1"/>
      <protection locked="0"/>
    </xf>
    <xf numFmtId="0" fontId="51" fillId="8" borderId="3" xfId="1" applyFont="1" applyFill="1" applyBorder="1" applyAlignment="1" applyProtection="1">
      <alignment horizontal="center" vertical="center" wrapText="1"/>
      <protection locked="0"/>
    </xf>
    <xf numFmtId="0" fontId="52" fillId="0" borderId="10" xfId="0" applyFont="1" applyBorder="1" applyAlignment="1" applyProtection="1">
      <alignment horizontal="center" vertical="top" wrapText="1"/>
      <protection locked="0"/>
    </xf>
    <xf numFmtId="0" fontId="52" fillId="0" borderId="11" xfId="0" applyFont="1" applyBorder="1" applyAlignment="1" applyProtection="1">
      <alignment horizontal="center" vertical="top" wrapText="1"/>
      <protection locked="0"/>
    </xf>
    <xf numFmtId="0" fontId="52" fillId="0" borderId="10" xfId="0" applyFont="1" applyBorder="1" applyAlignment="1" applyProtection="1">
      <alignment horizontal="left" vertical="top" wrapText="1"/>
      <protection locked="0"/>
    </xf>
    <xf numFmtId="0" fontId="52" fillId="0" borderId="0" xfId="0" applyFont="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13" xfId="0" applyFont="1" applyBorder="1" applyAlignment="1" applyProtection="1">
      <alignment horizontal="left" vertical="top" wrapText="1"/>
      <protection locked="0"/>
    </xf>
    <xf numFmtId="0" fontId="52" fillId="0" borderId="4" xfId="0" applyFont="1" applyBorder="1" applyAlignment="1" applyProtection="1">
      <alignment horizontal="center" vertical="top" wrapText="1"/>
      <protection locked="0"/>
    </xf>
    <xf numFmtId="0" fontId="52" fillId="0" borderId="5" xfId="0" applyFont="1" applyBorder="1" applyAlignment="1" applyProtection="1">
      <alignment horizontal="center" vertical="top" wrapText="1"/>
      <protection locked="0"/>
    </xf>
    <xf numFmtId="0" fontId="52" fillId="0" borderId="6" xfId="0" applyFont="1" applyBorder="1" applyAlignment="1" applyProtection="1">
      <alignment horizontal="center" vertical="top" wrapText="1"/>
      <protection locked="0"/>
    </xf>
    <xf numFmtId="0" fontId="58" fillId="0" borderId="0" xfId="0" applyFont="1" applyAlignment="1" applyProtection="1">
      <alignment horizontal="left" vertical="justify" wrapText="1"/>
      <protection locked="0"/>
    </xf>
    <xf numFmtId="0" fontId="57" fillId="0" borderId="3" xfId="0" applyFont="1" applyBorder="1" applyAlignment="1" applyProtection="1">
      <alignment horizontal="justify" vertical="top" wrapText="1"/>
      <protection locked="0"/>
    </xf>
    <xf numFmtId="0" fontId="67" fillId="2" borderId="44" xfId="0" applyFont="1" applyFill="1" applyBorder="1" applyAlignment="1" applyProtection="1">
      <alignment horizontal="center" vertical="top"/>
      <protection locked="0"/>
    </xf>
    <xf numFmtId="0" fontId="71" fillId="0" borderId="43" xfId="0" applyFont="1" applyBorder="1" applyAlignment="1" applyProtection="1">
      <alignment horizontal="center" vertical="top"/>
      <protection locked="0"/>
    </xf>
    <xf numFmtId="0" fontId="71" fillId="0" borderId="42" xfId="0" applyFont="1" applyBorder="1" applyAlignment="1" applyProtection="1">
      <alignment horizontal="center" vertical="top"/>
      <protection locked="0"/>
    </xf>
    <xf numFmtId="0" fontId="71" fillId="0" borderId="41" xfId="0" applyFont="1" applyBorder="1" applyAlignment="1" applyProtection="1">
      <alignment horizontal="center" vertical="top"/>
      <protection locked="0"/>
    </xf>
    <xf numFmtId="0" fontId="71" fillId="0" borderId="0" xfId="0" applyFont="1" applyAlignment="1" applyProtection="1">
      <alignment horizontal="center" vertical="top"/>
      <protection locked="0"/>
    </xf>
    <xf numFmtId="0" fontId="71" fillId="0" borderId="40" xfId="0" applyFont="1" applyBorder="1" applyAlignment="1" applyProtection="1">
      <alignment horizontal="center" vertical="top"/>
      <protection locked="0"/>
    </xf>
    <xf numFmtId="0" fontId="71" fillId="0" borderId="39" xfId="0" applyFont="1" applyBorder="1" applyAlignment="1" applyProtection="1">
      <alignment horizontal="center" vertical="top"/>
      <protection locked="0"/>
    </xf>
    <xf numFmtId="0" fontId="71" fillId="0" borderId="38" xfId="0" applyFont="1" applyBorder="1" applyAlignment="1" applyProtection="1">
      <alignment horizontal="center" vertical="top"/>
      <protection locked="0"/>
    </xf>
    <xf numFmtId="0" fontId="71" fillId="0" borderId="37" xfId="0" applyFont="1" applyBorder="1" applyAlignment="1" applyProtection="1">
      <alignment horizontal="center" vertical="top"/>
      <protection locked="0"/>
    </xf>
    <xf numFmtId="0" fontId="74" fillId="8" borderId="5" xfId="0" applyFont="1" applyFill="1" applyBorder="1" applyAlignment="1" applyProtection="1">
      <alignment horizontal="center" vertical="center"/>
      <protection locked="0"/>
    </xf>
    <xf numFmtId="0" fontId="74" fillId="8" borderId="6" xfId="0" applyFont="1" applyFill="1" applyBorder="1" applyAlignment="1" applyProtection="1">
      <alignment horizontal="center" vertical="center"/>
      <protection locked="0"/>
    </xf>
    <xf numFmtId="0" fontId="52" fillId="0" borderId="4" xfId="0" applyFont="1" applyBorder="1" applyAlignment="1" applyProtection="1">
      <alignment horizontal="center" vertical="top" wrapText="1"/>
      <protection hidden="1"/>
    </xf>
    <xf numFmtId="0" fontId="52" fillId="0" borderId="5" xfId="0" applyFont="1" applyBorder="1" applyAlignment="1" applyProtection="1">
      <alignment horizontal="center" vertical="top" wrapText="1"/>
      <protection hidden="1"/>
    </xf>
    <xf numFmtId="0" fontId="52" fillId="0" borderId="6" xfId="0" applyFont="1" applyBorder="1" applyAlignment="1" applyProtection="1">
      <alignment horizontal="center" vertical="top" wrapText="1"/>
      <protection hidden="1"/>
    </xf>
    <xf numFmtId="0" fontId="84" fillId="8" borderId="3" xfId="0" applyFont="1" applyFill="1" applyBorder="1" applyAlignment="1" applyProtection="1">
      <alignment horizontal="center" vertical="center" wrapText="1"/>
      <protection locked="0"/>
    </xf>
    <xf numFmtId="0" fontId="85" fillId="2" borderId="5" xfId="0" applyFont="1" applyFill="1" applyBorder="1" applyAlignment="1" applyProtection="1">
      <alignment horizontal="center"/>
      <protection locked="0"/>
    </xf>
    <xf numFmtId="0" fontId="52" fillId="0" borderId="2" xfId="0" applyFont="1" applyBorder="1" applyAlignment="1" applyProtection="1">
      <alignment horizontal="center" vertical="center" wrapText="1"/>
      <protection locked="0"/>
    </xf>
    <xf numFmtId="0" fontId="52" fillId="0" borderId="0" xfId="0" applyFont="1" applyAlignment="1" applyProtection="1">
      <alignment horizontal="justify" vertical="justify" wrapText="1"/>
      <protection locked="0"/>
    </xf>
    <xf numFmtId="0" fontId="0" fillId="0" borderId="2" xfId="0" applyBorder="1" applyAlignment="1" applyProtection="1">
      <alignment horizontal="justify" vertical="justify" wrapText="1"/>
      <protection locked="0"/>
    </xf>
    <xf numFmtId="0" fontId="75" fillId="10" borderId="4" xfId="0" applyFont="1" applyFill="1" applyBorder="1" applyAlignment="1" applyProtection="1">
      <alignment horizontal="center" vertical="center"/>
      <protection locked="0"/>
    </xf>
    <xf numFmtId="0" fontId="75" fillId="10" borderId="6" xfId="0" applyFont="1" applyFill="1" applyBorder="1" applyAlignment="1" applyProtection="1">
      <alignment horizontal="center" vertical="center"/>
      <protection locked="0"/>
    </xf>
    <xf numFmtId="0" fontId="81" fillId="0" borderId="0" xfId="0" applyFont="1" applyAlignment="1" applyProtection="1">
      <alignment horizontal="right"/>
      <protection locked="0"/>
    </xf>
    <xf numFmtId="0" fontId="16" fillId="0" borderId="5" xfId="0" applyFont="1" applyBorder="1" applyAlignment="1" applyProtection="1">
      <alignment horizontal="left" vertical="center" wrapText="1"/>
      <protection locked="0"/>
    </xf>
    <xf numFmtId="0" fontId="41" fillId="0" borderId="2" xfId="0" applyFont="1" applyBorder="1" applyAlignment="1" applyProtection="1">
      <alignment horizontal="center" wrapText="1"/>
      <protection hidden="1"/>
    </xf>
    <xf numFmtId="0" fontId="51" fillId="8" borderId="4" xfId="2" applyFont="1" applyFill="1" applyBorder="1" applyAlignment="1" applyProtection="1">
      <alignment horizontal="center" vertical="center"/>
      <protection locked="0"/>
    </xf>
    <xf numFmtId="0" fontId="51" fillId="8" borderId="6" xfId="2" applyFont="1" applyFill="1" applyBorder="1" applyAlignment="1" applyProtection="1">
      <alignment horizontal="center" vertical="center"/>
      <protection locked="0"/>
    </xf>
    <xf numFmtId="0" fontId="16" fillId="0" borderId="2" xfId="0" applyFont="1" applyBorder="1" applyAlignment="1" applyProtection="1">
      <alignment horizontal="left" vertical="center" wrapText="1"/>
      <protection locked="0"/>
    </xf>
    <xf numFmtId="0" fontId="82" fillId="0" borderId="0" xfId="0" applyFont="1" applyAlignment="1" applyProtection="1">
      <alignment horizontal="center" vertical="top" wrapText="1" shrinkToFit="1"/>
      <protection locked="0"/>
    </xf>
    <xf numFmtId="0" fontId="77" fillId="8" borderId="4" xfId="0" applyFont="1" applyFill="1" applyBorder="1" applyAlignment="1" applyProtection="1">
      <alignment horizontal="center" vertical="center"/>
      <protection locked="0"/>
    </xf>
    <xf numFmtId="0" fontId="77" fillId="8" borderId="6" xfId="0" applyFont="1" applyFill="1" applyBorder="1" applyAlignment="1" applyProtection="1">
      <alignment horizontal="center" vertical="center"/>
      <protection locked="0"/>
    </xf>
    <xf numFmtId="0" fontId="77" fillId="2" borderId="0" xfId="0" applyFont="1" applyFill="1" applyAlignment="1" applyProtection="1">
      <alignment horizontal="right"/>
      <protection locked="0"/>
    </xf>
    <xf numFmtId="0" fontId="41" fillId="0" borderId="5" xfId="0" applyFont="1" applyBorder="1" applyAlignment="1" applyProtection="1">
      <alignment horizontal="center" wrapText="1"/>
      <protection hidden="1"/>
    </xf>
    <xf numFmtId="0" fontId="62" fillId="0" borderId="0" xfId="0" applyFont="1" applyAlignment="1" applyProtection="1">
      <alignment horizontal="center" vertical="top" wrapText="1"/>
      <protection locked="0"/>
    </xf>
    <xf numFmtId="0" fontId="67" fillId="2" borderId="44" xfId="0" applyFont="1" applyFill="1" applyBorder="1" applyAlignment="1" applyProtection="1">
      <alignment horizontal="center" vertical="center"/>
      <protection locked="0"/>
    </xf>
    <xf numFmtId="0" fontId="71" fillId="0" borderId="43" xfId="0" applyFont="1" applyBorder="1" applyProtection="1">
      <protection locked="0"/>
    </xf>
    <xf numFmtId="0" fontId="71" fillId="0" borderId="42" xfId="0" applyFont="1" applyBorder="1" applyProtection="1">
      <protection locked="0"/>
    </xf>
    <xf numFmtId="0" fontId="71" fillId="0" borderId="41" xfId="0" applyFont="1" applyBorder="1" applyProtection="1">
      <protection locked="0"/>
    </xf>
    <xf numFmtId="0" fontId="71" fillId="0" borderId="0" xfId="0" applyFont="1" applyProtection="1">
      <protection locked="0"/>
    </xf>
    <xf numFmtId="0" fontId="71" fillId="0" borderId="40" xfId="0" applyFont="1" applyBorder="1" applyProtection="1">
      <protection locked="0"/>
    </xf>
    <xf numFmtId="0" fontId="71" fillId="0" borderId="39" xfId="0" applyFont="1" applyBorder="1" applyProtection="1">
      <protection locked="0"/>
    </xf>
    <xf numFmtId="0" fontId="71" fillId="0" borderId="38" xfId="0" applyFont="1" applyBorder="1" applyProtection="1">
      <protection locked="0"/>
    </xf>
    <xf numFmtId="0" fontId="71" fillId="0" borderId="37" xfId="0" applyFont="1" applyBorder="1" applyProtection="1">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49" fontId="51" fillId="10" borderId="4" xfId="2" applyNumberFormat="1" applyFont="1" applyFill="1" applyBorder="1" applyAlignment="1" applyProtection="1">
      <alignment horizontal="center" vertical="center"/>
      <protection locked="0"/>
    </xf>
    <xf numFmtId="49" fontId="51" fillId="10" borderId="6" xfId="2" applyNumberFormat="1" applyFont="1" applyFill="1" applyBorder="1" applyAlignment="1" applyProtection="1">
      <alignment horizontal="center" vertical="center"/>
      <protection locked="0"/>
    </xf>
    <xf numFmtId="0" fontId="51" fillId="10" borderId="7" xfId="0" applyFont="1" applyFill="1" applyBorder="1" applyAlignment="1" applyProtection="1">
      <alignment horizontal="center" vertical="center"/>
      <protection locked="0"/>
    </xf>
    <xf numFmtId="0" fontId="51" fillId="10" borderId="8" xfId="0" applyFont="1" applyFill="1" applyBorder="1" applyAlignment="1" applyProtection="1">
      <alignment horizontal="center" vertical="center"/>
      <protection locked="0"/>
    </xf>
    <xf numFmtId="0" fontId="51" fillId="10" borderId="9" xfId="0" applyFont="1" applyFill="1" applyBorder="1" applyAlignment="1" applyProtection="1">
      <alignment horizontal="center" vertical="center"/>
      <protection locked="0"/>
    </xf>
    <xf numFmtId="0" fontId="12" fillId="8" borderId="34" xfId="0" applyFont="1" applyFill="1" applyBorder="1" applyAlignment="1" applyProtection="1">
      <alignment horizontal="center" vertical="center"/>
      <protection locked="0"/>
    </xf>
    <xf numFmtId="0" fontId="12" fillId="8" borderId="35" xfId="0" applyFont="1" applyFill="1" applyBorder="1" applyAlignment="1" applyProtection="1">
      <alignment horizontal="center" vertical="center"/>
      <protection locked="0"/>
    </xf>
    <xf numFmtId="0" fontId="84" fillId="8" borderId="4" xfId="0" applyFont="1" applyFill="1" applyBorder="1" applyAlignment="1" applyProtection="1">
      <alignment horizontal="center" vertical="center" wrapText="1"/>
      <protection locked="0"/>
    </xf>
    <xf numFmtId="0" fontId="84" fillId="8" borderId="6" xfId="0" applyFont="1" applyFill="1" applyBorder="1" applyAlignment="1" applyProtection="1">
      <alignment horizontal="center" vertical="center" wrapText="1"/>
      <protection locked="0"/>
    </xf>
    <xf numFmtId="0" fontId="84" fillId="8" borderId="5" xfId="0" applyFont="1" applyFill="1" applyBorder="1" applyAlignment="1" applyProtection="1">
      <alignment horizontal="center" vertical="center" wrapText="1"/>
      <protection locked="0"/>
    </xf>
    <xf numFmtId="0" fontId="87" fillId="2" borderId="7" xfId="0" applyFont="1" applyFill="1" applyBorder="1" applyAlignment="1" applyProtection="1">
      <alignment horizontal="justify" vertical="top" wrapText="1"/>
      <protection hidden="1"/>
    </xf>
    <xf numFmtId="0" fontId="87" fillId="2" borderId="8" xfId="0" applyFont="1" applyFill="1" applyBorder="1" applyAlignment="1" applyProtection="1">
      <alignment horizontal="justify" vertical="top" wrapText="1"/>
      <protection hidden="1"/>
    </xf>
    <xf numFmtId="0" fontId="87" fillId="2" borderId="9" xfId="0" applyFont="1" applyFill="1" applyBorder="1" applyAlignment="1" applyProtection="1">
      <alignment horizontal="justify" vertical="top" wrapText="1"/>
      <protection hidden="1"/>
    </xf>
    <xf numFmtId="0" fontId="87" fillId="2" borderId="12" xfId="0" applyFont="1" applyFill="1" applyBorder="1" applyAlignment="1" applyProtection="1">
      <alignment horizontal="justify" vertical="top" wrapText="1"/>
      <protection hidden="1"/>
    </xf>
    <xf numFmtId="0" fontId="87" fillId="2" borderId="2" xfId="0" applyFont="1" applyFill="1" applyBorder="1" applyAlignment="1" applyProtection="1">
      <alignment horizontal="justify" vertical="top" wrapText="1"/>
      <protection hidden="1"/>
    </xf>
    <xf numFmtId="0" fontId="87" fillId="2" borderId="13" xfId="0" applyFont="1" applyFill="1" applyBorder="1" applyAlignment="1" applyProtection="1">
      <alignment horizontal="justify" vertical="top" wrapText="1"/>
      <protection hidden="1"/>
    </xf>
    <xf numFmtId="0" fontId="49" fillId="8" borderId="34" xfId="1" applyFont="1" applyFill="1" applyBorder="1" applyAlignment="1" applyProtection="1">
      <alignment horizontal="center" vertical="center" wrapText="1"/>
      <protection locked="0"/>
    </xf>
    <xf numFmtId="0" fontId="91" fillId="2" borderId="10" xfId="0" applyFont="1" applyFill="1" applyBorder="1" applyAlignment="1" applyProtection="1">
      <alignment horizontal="center" vertical="center" wrapText="1"/>
      <protection locked="0"/>
    </xf>
    <xf numFmtId="0" fontId="91" fillId="2" borderId="0" xfId="0" applyFont="1" applyFill="1" applyAlignment="1" applyProtection="1">
      <alignment horizontal="center" vertical="center" wrapText="1"/>
      <protection locked="0"/>
    </xf>
    <xf numFmtId="0" fontId="91" fillId="2" borderId="11" xfId="0" applyFont="1" applyFill="1" applyBorder="1" applyAlignment="1" applyProtection="1">
      <alignment horizontal="center" vertical="center" wrapText="1"/>
      <protection locked="0"/>
    </xf>
    <xf numFmtId="0" fontId="49" fillId="8" borderId="7" xfId="1" applyFont="1" applyFill="1" applyBorder="1" applyAlignment="1" applyProtection="1">
      <alignment horizontal="center" vertical="center" wrapText="1"/>
      <protection locked="0"/>
    </xf>
    <xf numFmtId="0" fontId="49" fillId="8" borderId="8" xfId="1" applyFont="1" applyFill="1" applyBorder="1" applyAlignment="1" applyProtection="1">
      <alignment horizontal="center" vertical="center" wrapText="1"/>
      <protection locked="0"/>
    </xf>
    <xf numFmtId="0" fontId="49" fillId="8" borderId="9" xfId="1" applyFont="1" applyFill="1" applyBorder="1" applyAlignment="1" applyProtection="1">
      <alignment horizontal="center" vertical="center" wrapText="1"/>
      <protection locked="0"/>
    </xf>
    <xf numFmtId="0" fontId="85" fillId="2" borderId="10" xfId="0" applyFont="1" applyFill="1" applyBorder="1" applyAlignment="1" applyProtection="1">
      <alignment horizontal="center"/>
      <protection locked="0"/>
    </xf>
    <xf numFmtId="0" fontId="85" fillId="2" borderId="0" xfId="0" applyFont="1" applyFill="1" applyAlignment="1" applyProtection="1">
      <alignment horizontal="center"/>
      <protection locked="0"/>
    </xf>
    <xf numFmtId="0" fontId="85" fillId="2" borderId="11" xfId="0" applyFont="1" applyFill="1" applyBorder="1" applyAlignment="1" applyProtection="1">
      <alignment horizontal="center"/>
      <protection locked="0"/>
    </xf>
    <xf numFmtId="0" fontId="88" fillId="2" borderId="10" xfId="0" applyFont="1" applyFill="1" applyBorder="1" applyAlignment="1" applyProtection="1">
      <alignment horizontal="right" vertical="center"/>
      <protection hidden="1"/>
    </xf>
    <xf numFmtId="0" fontId="88" fillId="2" borderId="11" xfId="0" applyFont="1" applyFill="1" applyBorder="1" applyAlignment="1" applyProtection="1">
      <alignment horizontal="left" vertical="center"/>
      <protection locked="0"/>
    </xf>
    <xf numFmtId="0" fontId="77" fillId="2" borderId="10" xfId="0" applyFont="1" applyFill="1" applyBorder="1" applyAlignment="1" applyProtection="1">
      <alignment horizontal="center" vertical="center" wrapText="1"/>
      <protection locked="0"/>
    </xf>
    <xf numFmtId="0" fontId="77" fillId="2" borderId="11" xfId="0" applyFont="1" applyFill="1" applyBorder="1" applyAlignment="1" applyProtection="1">
      <alignment horizontal="center" vertical="center" wrapText="1"/>
      <protection locked="0"/>
    </xf>
    <xf numFmtId="0" fontId="12" fillId="8" borderId="7" xfId="0" applyFont="1" applyFill="1" applyBorder="1" applyAlignment="1" applyProtection="1">
      <alignment horizontal="center" vertical="center" wrapText="1"/>
      <protection locked="0"/>
    </xf>
    <xf numFmtId="0" fontId="12" fillId="8" borderId="8" xfId="0" applyFont="1" applyFill="1" applyBorder="1" applyAlignment="1" applyProtection="1">
      <alignment horizontal="center" vertical="center" wrapText="1"/>
      <protection locked="0"/>
    </xf>
    <xf numFmtId="0" fontId="12" fillId="8" borderId="9" xfId="0" applyFont="1" applyFill="1" applyBorder="1" applyAlignment="1" applyProtection="1">
      <alignment horizontal="center" vertical="center" wrapText="1"/>
      <protection locked="0"/>
    </xf>
    <xf numFmtId="0" fontId="52" fillId="2" borderId="5" xfId="0" applyFont="1" applyFill="1" applyBorder="1" applyAlignment="1" applyProtection="1">
      <alignment horizontal="left" vertical="justify"/>
      <protection hidden="1"/>
    </xf>
    <xf numFmtId="0" fontId="58" fillId="2" borderId="10" xfId="0" applyFont="1" applyFill="1" applyBorder="1" applyAlignment="1" applyProtection="1">
      <alignment horizontal="center"/>
      <protection hidden="1"/>
    </xf>
    <xf numFmtId="0" fontId="58" fillId="2" borderId="0" xfId="0" applyFont="1" applyFill="1" applyAlignment="1" applyProtection="1">
      <alignment horizontal="center"/>
      <protection hidden="1"/>
    </xf>
    <xf numFmtId="0" fontId="58" fillId="2" borderId="11" xfId="0" applyFont="1" applyFill="1" applyBorder="1" applyAlignment="1" applyProtection="1">
      <alignment horizontal="center"/>
      <protection hidden="1"/>
    </xf>
    <xf numFmtId="0" fontId="67" fillId="2" borderId="33" xfId="0" applyFont="1" applyFill="1" applyBorder="1" applyAlignment="1" applyProtection="1">
      <alignment horizontal="center" vertical="center"/>
      <protection locked="0"/>
    </xf>
    <xf numFmtId="0" fontId="71" fillId="2" borderId="14" xfId="0" applyFont="1" applyFill="1" applyBorder="1" applyProtection="1">
      <protection locked="0"/>
    </xf>
    <xf numFmtId="0" fontId="71" fillId="2" borderId="32" xfId="0" applyFont="1" applyFill="1" applyBorder="1" applyProtection="1">
      <protection locked="0"/>
    </xf>
    <xf numFmtId="0" fontId="71" fillId="2" borderId="15" xfId="0" applyFont="1" applyFill="1" applyBorder="1" applyProtection="1">
      <protection locked="0"/>
    </xf>
    <xf numFmtId="0" fontId="71" fillId="2" borderId="0" xfId="0" applyFont="1" applyFill="1" applyProtection="1">
      <protection locked="0"/>
    </xf>
    <xf numFmtId="0" fontId="71" fillId="2" borderId="16" xfId="0" applyFont="1" applyFill="1" applyBorder="1" applyProtection="1">
      <protection locked="0"/>
    </xf>
    <xf numFmtId="0" fontId="71" fillId="2" borderId="31" xfId="0" applyFont="1" applyFill="1" applyBorder="1" applyProtection="1">
      <protection locked="0"/>
    </xf>
    <xf numFmtId="0" fontId="71" fillId="2" borderId="1" xfId="0" applyFont="1" applyFill="1" applyBorder="1" applyProtection="1">
      <protection locked="0"/>
    </xf>
    <xf numFmtId="0" fontId="71" fillId="2" borderId="30" xfId="0" applyFont="1" applyFill="1" applyBorder="1" applyProtection="1">
      <protection locked="0"/>
    </xf>
    <xf numFmtId="0" fontId="51" fillId="10" borderId="4" xfId="0" applyFont="1" applyFill="1" applyBorder="1" applyAlignment="1" applyProtection="1">
      <alignment horizontal="center" vertical="center"/>
      <protection locked="0"/>
    </xf>
    <xf numFmtId="0" fontId="51" fillId="10" borderId="5" xfId="0" applyFont="1" applyFill="1" applyBorder="1" applyAlignment="1" applyProtection="1">
      <alignment horizontal="center" vertical="center"/>
      <protection locked="0"/>
    </xf>
    <xf numFmtId="0" fontId="51" fillId="10" borderId="6" xfId="0" applyFont="1" applyFill="1" applyBorder="1" applyAlignment="1" applyProtection="1">
      <alignment horizontal="center" vertical="center"/>
      <protection locked="0"/>
    </xf>
    <xf numFmtId="0" fontId="52" fillId="2" borderId="2" xfId="0" applyFont="1" applyFill="1" applyBorder="1" applyAlignment="1" applyProtection="1">
      <alignment horizontal="center" vertical="justify"/>
      <protection locked="0"/>
    </xf>
    <xf numFmtId="0" fontId="52" fillId="2" borderId="8" xfId="0" applyFont="1" applyFill="1" applyBorder="1" applyAlignment="1" applyProtection="1">
      <alignment horizontal="justify" wrapText="1"/>
      <protection hidden="1"/>
    </xf>
    <xf numFmtId="0" fontId="52" fillId="2" borderId="2" xfId="0" applyFont="1" applyFill="1" applyBorder="1" applyAlignment="1" applyProtection="1">
      <alignment horizontal="justify" wrapText="1"/>
      <protection hidden="1"/>
    </xf>
    <xf numFmtId="0" fontId="90" fillId="2" borderId="10" xfId="0" applyFont="1" applyFill="1" applyBorder="1" applyAlignment="1" applyProtection="1">
      <alignment horizontal="center" vertical="center" wrapText="1"/>
      <protection locked="0"/>
    </xf>
    <xf numFmtId="0" fontId="90" fillId="2" borderId="0" xfId="0" applyFont="1" applyFill="1" applyAlignment="1" applyProtection="1">
      <alignment horizontal="center" vertical="center" wrapText="1"/>
      <protection locked="0"/>
    </xf>
    <xf numFmtId="0" fontId="90" fillId="2" borderId="11" xfId="0" applyFont="1" applyFill="1" applyBorder="1" applyAlignment="1" applyProtection="1">
      <alignment horizontal="center" vertical="center" wrapText="1"/>
      <protection locked="0"/>
    </xf>
    <xf numFmtId="0" fontId="113" fillId="0" borderId="0" xfId="1" applyFont="1" applyBorder="1" applyAlignment="1">
      <alignment horizontal="left" vertical="center" wrapText="1"/>
    </xf>
    <xf numFmtId="0" fontId="110" fillId="21" borderId="0" xfId="22" applyFont="1" applyFill="1" applyAlignment="1">
      <alignment horizontal="center" vertical="center" wrapText="1"/>
    </xf>
    <xf numFmtId="0" fontId="113" fillId="0" borderId="0" xfId="1" applyFont="1" applyBorder="1" applyAlignment="1">
      <alignment horizontal="left" wrapText="1"/>
    </xf>
    <xf numFmtId="0" fontId="113" fillId="0" borderId="0" xfId="1" applyFont="1" applyBorder="1" applyAlignment="1">
      <alignment horizontal="left"/>
    </xf>
  </cellXfs>
  <cellStyles count="24">
    <cellStyle name="Millares" xfId="13" builtinId="3"/>
    <cellStyle name="Millares 2" xfId="7" xr:uid="{00000000-0005-0000-0000-000001000000}"/>
    <cellStyle name="Millares 2 2" xfId="18" xr:uid="{00000000-0005-0000-0000-000002000000}"/>
    <cellStyle name="Millares 3" xfId="10" xr:uid="{00000000-0005-0000-0000-000003000000}"/>
    <cellStyle name="Millares 3 2" xfId="19" xr:uid="{00000000-0005-0000-0000-000004000000}"/>
    <cellStyle name="Millares 4" xfId="20" xr:uid="{00000000-0005-0000-0000-000005000000}"/>
    <cellStyle name="Millares 5" xfId="14" xr:uid="{00000000-0005-0000-0000-000006000000}"/>
    <cellStyle name="Moneda 2" xfId="6" xr:uid="{00000000-0005-0000-0000-000008000000}"/>
    <cellStyle name="Moneda 2 2" xfId="17" xr:uid="{00000000-0005-0000-0000-000009000000}"/>
    <cellStyle name="Moneda 3" xfId="21" xr:uid="{00000000-0005-0000-0000-00000A000000}"/>
    <cellStyle name="Moneda 4" xfId="4" xr:uid="{00000000-0005-0000-0000-00000B000000}"/>
    <cellStyle name="Moneda 4 2" xfId="16" xr:uid="{00000000-0005-0000-0000-00000C000000}"/>
    <cellStyle name="Moneda 5" xfId="15" xr:uid="{00000000-0005-0000-0000-00000D000000}"/>
    <cellStyle name="Normal" xfId="0" builtinId="0"/>
    <cellStyle name="Normal 2" xfId="2" xr:uid="{00000000-0005-0000-0000-00000F000000}"/>
    <cellStyle name="Normal 2 2" xfId="23" xr:uid="{00000000-0005-0000-0000-000010000000}"/>
    <cellStyle name="Normal 3" xfId="1" xr:uid="{00000000-0005-0000-0000-000011000000}"/>
    <cellStyle name="Normal 4 2" xfId="8" xr:uid="{00000000-0005-0000-0000-000012000000}"/>
    <cellStyle name="Normal 5" xfId="9" xr:uid="{00000000-0005-0000-0000-000013000000}"/>
    <cellStyle name="Normal 5 2" xfId="11" xr:uid="{00000000-0005-0000-0000-000014000000}"/>
    <cellStyle name="Normal 6" xfId="12" xr:uid="{00000000-0005-0000-0000-000015000000}"/>
    <cellStyle name="Normal_FORMATO PRES. 2" xfId="22" xr:uid="{00000000-0005-0000-0000-000016000000}"/>
    <cellStyle name="Porcentaje" xfId="5" builtinId="5"/>
    <cellStyle name="Porcentaje 2" xfId="3" xr:uid="{00000000-0005-0000-0000-000018000000}"/>
  </cellStyles>
  <dxfs count="8">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colors>
    <mruColors>
      <color rgb="FFADDB7B"/>
      <color rgb="FFFF3300"/>
      <color rgb="FF99FF33"/>
      <color rgb="FF99FF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emf"/><Relationship Id="rId4"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2.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49696</xdr:colOff>
      <xdr:row>1</xdr:row>
      <xdr:rowOff>1</xdr:rowOff>
    </xdr:from>
    <xdr:to>
      <xdr:col>7</xdr:col>
      <xdr:colOff>1250674</xdr:colOff>
      <xdr:row>1</xdr:row>
      <xdr:rowOff>733484</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49696" y="58616"/>
          <a:ext cx="6029420" cy="733483"/>
          <a:chOff x="49696" y="58616"/>
          <a:chExt cx="6278536" cy="733483"/>
        </a:xfrm>
      </xdr:grpSpPr>
      <xdr:grpSp>
        <xdr:nvGrpSpPr>
          <xdr:cNvPr id="3" name="2 Grupo">
            <a:extLst>
              <a:ext uri="{FF2B5EF4-FFF2-40B4-BE49-F238E27FC236}">
                <a16:creationId xmlns:a16="http://schemas.microsoft.com/office/drawing/2014/main" id="{00000000-0008-0000-0000-000003000000}"/>
              </a:ext>
            </a:extLst>
          </xdr:cNvPr>
          <xdr:cNvGrpSpPr/>
        </xdr:nvGrpSpPr>
        <xdr:grpSpPr>
          <a:xfrm>
            <a:off x="49696" y="58616"/>
            <a:ext cx="6278536" cy="712304"/>
            <a:chOff x="49696" y="57979"/>
            <a:chExt cx="5458239" cy="770282"/>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49696" y="57979"/>
              <a:ext cx="5458239" cy="770282"/>
            </a:xfrm>
            <a:prstGeom prst="rect">
              <a:avLst/>
            </a:prstGeom>
          </xdr:spPr>
        </xdr:pic>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1497728" y="132278"/>
              <a:ext cx="2601968" cy="64672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administración</a:t>
              </a:r>
            </a:p>
          </xdr:txBody>
        </xdr:sp>
        <xdr:pic>
          <xdr:nvPicPr>
            <xdr:cNvPr id="7" name="Picture 6" descr="ESCUDO - hidalgo - color.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bwMode="auto">
            <a:xfrm>
              <a:off x="5049235" y="126679"/>
              <a:ext cx="396764" cy="672920"/>
            </a:xfrm>
            <a:prstGeom prst="rect">
              <a:avLst/>
            </a:prstGeom>
            <a:noFill/>
            <a:ln w="9525">
              <a:noFill/>
              <a:miter lim="800000"/>
              <a:headEnd/>
              <a:tailEnd/>
            </a:ln>
          </xdr:spPr>
        </xdr:pic>
      </xdr:grpSp>
      <xdr:pic>
        <xdr:nvPicPr>
          <xdr:cNvPr id="4" name="7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545" y="116597"/>
            <a:ext cx="918477" cy="67550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38100</xdr:rowOff>
    </xdr:from>
    <xdr:to>
      <xdr:col>6</xdr:col>
      <xdr:colOff>1114425</xdr:colOff>
      <xdr:row>1</xdr:row>
      <xdr:rowOff>778565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38100" y="38100"/>
          <a:ext cx="7828492" cy="793382"/>
          <a:chOff x="38100" y="38100"/>
          <a:chExt cx="8257347" cy="810453"/>
        </a:xfrm>
      </xdr:grpSpPr>
      <xdr:grpSp>
        <xdr:nvGrpSpPr>
          <xdr:cNvPr id="3" name="4 Grupo">
            <a:extLst>
              <a:ext uri="{FF2B5EF4-FFF2-40B4-BE49-F238E27FC236}">
                <a16:creationId xmlns:a16="http://schemas.microsoft.com/office/drawing/2014/main" id="{00000000-0008-0000-0100-000003000000}"/>
              </a:ext>
            </a:extLst>
          </xdr:cNvPr>
          <xdr:cNvGrpSpPr/>
        </xdr:nvGrpSpPr>
        <xdr:grpSpPr>
          <a:xfrm>
            <a:off x="38100" y="38100"/>
            <a:ext cx="8257347" cy="810453"/>
            <a:chOff x="38100" y="38100"/>
            <a:chExt cx="8248650" cy="809625"/>
          </a:xfrm>
        </xdr:grpSpPr>
        <xdr:pic>
          <xdr:nvPicPr>
            <xdr:cNvPr id="5" name="7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stretch>
              <a:fillRect/>
            </a:stretch>
          </xdr:blipFill>
          <xdr:spPr>
            <a:xfrm>
              <a:off x="38100" y="38100"/>
              <a:ext cx="8248650" cy="809625"/>
            </a:xfrm>
            <a:prstGeom prst="rect">
              <a:avLst/>
            </a:prstGeom>
          </xdr:spPr>
        </xdr:pic>
        <xdr:grpSp>
          <xdr:nvGrpSpPr>
            <xdr:cNvPr id="6" name="3 Grupo">
              <a:extLst>
                <a:ext uri="{FF2B5EF4-FFF2-40B4-BE49-F238E27FC236}">
                  <a16:creationId xmlns:a16="http://schemas.microsoft.com/office/drawing/2014/main" id="{00000000-0008-0000-0100-000006000000}"/>
                </a:ext>
              </a:extLst>
            </xdr:cNvPr>
            <xdr:cNvGrpSpPr/>
          </xdr:nvGrpSpPr>
          <xdr:grpSpPr>
            <a:xfrm>
              <a:off x="3204565" y="123825"/>
              <a:ext cx="4996461" cy="695325"/>
              <a:chOff x="3204565" y="123825"/>
              <a:chExt cx="4996461" cy="695325"/>
            </a:xfrm>
          </xdr:grpSpPr>
          <xdr:pic>
            <xdr:nvPicPr>
              <xdr:cNvPr id="7" name="Picture 6" descr="ESCUDO - hidalgo - color.jpg">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2"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8" name="9 CuadroTexto">
                <a:extLst>
                  <a:ext uri="{FF2B5EF4-FFF2-40B4-BE49-F238E27FC236}">
                    <a16:creationId xmlns:a16="http://schemas.microsoft.com/office/drawing/2014/main" id="{00000000-0008-0000-0100-000008000000}"/>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a:t>
                </a:r>
              </a:p>
            </xdr:txBody>
          </xdr:sp>
        </xdr:grpSp>
      </xdr:grpSp>
      <xdr:pic>
        <xdr:nvPicPr>
          <xdr:cNvPr id="4" name="8 Imagen">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15128"/>
            <a:ext cx="917713" cy="675502"/>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41415</xdr:rowOff>
    </xdr:from>
    <xdr:to>
      <xdr:col>17</xdr:col>
      <xdr:colOff>742948</xdr:colOff>
      <xdr:row>5</xdr:row>
      <xdr:rowOff>91111</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0" y="41415"/>
          <a:ext cx="9763123" cy="754546"/>
          <a:chOff x="0" y="44530"/>
          <a:chExt cx="8701982" cy="828261"/>
        </a:xfrm>
      </xdr:grpSpPr>
      <xdr:grpSp>
        <xdr:nvGrpSpPr>
          <xdr:cNvPr id="3" name="1 Grupo">
            <a:extLst>
              <a:ext uri="{FF2B5EF4-FFF2-40B4-BE49-F238E27FC236}">
                <a16:creationId xmlns:a16="http://schemas.microsoft.com/office/drawing/2014/main" id="{00000000-0008-0000-0200-000003000000}"/>
              </a:ext>
            </a:extLst>
          </xdr:cNvPr>
          <xdr:cNvGrpSpPr/>
        </xdr:nvGrpSpPr>
        <xdr:grpSpPr>
          <a:xfrm>
            <a:off x="33405" y="44530"/>
            <a:ext cx="8668577" cy="828261"/>
            <a:chOff x="33477" y="43530"/>
            <a:chExt cx="8686799" cy="80962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stretch>
              <a:fillRect/>
            </a:stretch>
          </xdr:blipFill>
          <xdr:spPr>
            <a:xfrm>
              <a:off x="33477" y="43530"/>
              <a:ext cx="8686799" cy="809625"/>
            </a:xfrm>
            <a:prstGeom prst="rect">
              <a:avLst/>
            </a:prstGeom>
          </xdr:spPr>
        </xdr:pic>
        <xdr:pic>
          <xdr:nvPicPr>
            <xdr:cNvPr id="6" name="Picture 6" descr="ESCUDO - hidalgo - color.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stretch>
              <a:fillRect/>
            </a:stretch>
          </xdr:blipFill>
          <xdr:spPr bwMode="auto">
            <a:xfrm>
              <a:off x="8126094" y="100217"/>
              <a:ext cx="469691" cy="661783"/>
            </a:xfrm>
            <a:prstGeom prst="rect">
              <a:avLst/>
            </a:prstGeom>
            <a:noFill/>
            <a:ln w="9525">
              <a:noFill/>
              <a:miter lim="800000"/>
              <a:headEnd/>
              <a:tailEnd/>
            </a:ln>
          </xdr:spPr>
        </xdr:pic>
        <xdr:sp macro="" textlink="">
          <xdr:nvSpPr>
            <xdr:cNvPr id="7" name="8 CuadroTexto">
              <a:extLst>
                <a:ext uri="{FF2B5EF4-FFF2-40B4-BE49-F238E27FC236}">
                  <a16:creationId xmlns:a16="http://schemas.microsoft.com/office/drawing/2014/main" id="{00000000-0008-0000-0200-000007000000}"/>
                </a:ext>
              </a:extLst>
            </xdr:cNvPr>
            <xdr:cNvSpPr txBox="1"/>
          </xdr:nvSpPr>
          <xdr:spPr>
            <a:xfrm>
              <a:off x="2295518" y="285844"/>
              <a:ext cx="4143381"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GENERADOR DE OBRA</a:t>
              </a:r>
            </a:p>
          </xdr:txBody>
        </xdr:sp>
      </xdr:grpSp>
      <xdr:pic>
        <xdr:nvPicPr>
          <xdr:cNvPr id="4" name="10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7625"/>
            <a:ext cx="910673" cy="69123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13139</xdr:rowOff>
    </xdr:from>
    <xdr:to>
      <xdr:col>7</xdr:col>
      <xdr:colOff>978775</xdr:colOff>
      <xdr:row>1</xdr:row>
      <xdr:rowOff>652096</xdr:rowOff>
    </xdr:to>
    <xdr:grpSp>
      <xdr:nvGrpSpPr>
        <xdr:cNvPr id="2" name="Grupo 1">
          <a:extLst>
            <a:ext uri="{FF2B5EF4-FFF2-40B4-BE49-F238E27FC236}">
              <a16:creationId xmlns:a16="http://schemas.microsoft.com/office/drawing/2014/main" id="{00000000-0008-0000-0300-000002000000}"/>
            </a:ext>
          </a:extLst>
        </xdr:cNvPr>
        <xdr:cNvGrpSpPr/>
      </xdr:nvGrpSpPr>
      <xdr:grpSpPr>
        <a:xfrm>
          <a:off x="0" y="13139"/>
          <a:ext cx="6752390" cy="704899"/>
          <a:chOff x="0" y="13139"/>
          <a:chExt cx="7162698" cy="788348"/>
        </a:xfrm>
      </xdr:grpSpPr>
      <xdr:grpSp>
        <xdr:nvGrpSpPr>
          <xdr:cNvPr id="3" name="2 Grupo">
            <a:extLst>
              <a:ext uri="{FF2B5EF4-FFF2-40B4-BE49-F238E27FC236}">
                <a16:creationId xmlns:a16="http://schemas.microsoft.com/office/drawing/2014/main" id="{00000000-0008-0000-0300-000003000000}"/>
              </a:ext>
            </a:extLst>
          </xdr:cNvPr>
          <xdr:cNvGrpSpPr/>
        </xdr:nvGrpSpPr>
        <xdr:grpSpPr>
          <a:xfrm>
            <a:off x="0" y="13139"/>
            <a:ext cx="7162698" cy="788348"/>
            <a:chOff x="0" y="27295"/>
            <a:chExt cx="6810374" cy="787434"/>
          </a:xfrm>
        </xdr:grpSpPr>
        <xdr:pic>
          <xdr:nvPicPr>
            <xdr:cNvPr id="5" name="6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stretch>
              <a:fillRect/>
            </a:stretch>
          </xdr:blipFill>
          <xdr:spPr>
            <a:xfrm>
              <a:off x="0" y="27295"/>
              <a:ext cx="6810374" cy="781050"/>
            </a:xfrm>
            <a:prstGeom prst="rect">
              <a:avLst/>
            </a:prstGeom>
          </xdr:spPr>
        </xdr:pic>
        <xdr:grpSp>
          <xdr:nvGrpSpPr>
            <xdr:cNvPr id="6" name="1 Grupo">
              <a:extLst>
                <a:ext uri="{FF2B5EF4-FFF2-40B4-BE49-F238E27FC236}">
                  <a16:creationId xmlns:a16="http://schemas.microsoft.com/office/drawing/2014/main" id="{00000000-0008-0000-0300-000006000000}"/>
                </a:ext>
              </a:extLst>
            </xdr:cNvPr>
            <xdr:cNvGrpSpPr/>
          </xdr:nvGrpSpPr>
          <xdr:grpSpPr>
            <a:xfrm>
              <a:off x="855982" y="138871"/>
              <a:ext cx="5862549" cy="675858"/>
              <a:chOff x="855982" y="138871"/>
              <a:chExt cx="5862549" cy="675858"/>
            </a:xfrm>
          </xdr:grpSpPr>
          <xdr:pic>
            <xdr:nvPicPr>
              <xdr:cNvPr id="7" name="Picture 6" descr="ESCUDO - hidalgo - color.jpg">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2" cstate="print"/>
              <a:stretch>
                <a:fillRect/>
              </a:stretch>
            </xdr:blipFill>
            <xdr:spPr bwMode="auto">
              <a:xfrm>
                <a:off x="6304701" y="138871"/>
                <a:ext cx="413830" cy="649782"/>
              </a:xfrm>
              <a:prstGeom prst="rect">
                <a:avLst/>
              </a:prstGeom>
              <a:noFill/>
              <a:ln w="9525">
                <a:noFill/>
                <a:miter lim="800000"/>
                <a:headEnd/>
                <a:tailEnd/>
              </a:ln>
            </xdr:spPr>
          </xdr:pic>
          <xdr:sp macro="" textlink="">
            <xdr:nvSpPr>
              <xdr:cNvPr id="8" name="15 CuadroTexto">
                <a:extLst>
                  <a:ext uri="{FF2B5EF4-FFF2-40B4-BE49-F238E27FC236}">
                    <a16:creationId xmlns:a16="http://schemas.microsoft.com/office/drawing/2014/main" id="{00000000-0008-0000-0300-000008000000}"/>
                  </a:ext>
                </a:extLst>
              </xdr:cNvPr>
              <xdr:cNvSpPr txBox="1"/>
            </xdr:nvSpPr>
            <xdr:spPr>
              <a:xfrm>
                <a:off x="855982" y="215721"/>
                <a:ext cx="5116420" cy="294247"/>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3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sp macro="" textlink="">
            <xdr:nvSpPr>
              <xdr:cNvPr id="9" name="8 CuadroTexto">
                <a:extLst>
                  <a:ext uri="{FF2B5EF4-FFF2-40B4-BE49-F238E27FC236}">
                    <a16:creationId xmlns:a16="http://schemas.microsoft.com/office/drawing/2014/main" id="{00000000-0008-0000-0300-000009000000}"/>
                  </a:ext>
                </a:extLst>
              </xdr:cNvPr>
              <xdr:cNvSpPr txBox="1"/>
            </xdr:nvSpPr>
            <xdr:spPr>
              <a:xfrm>
                <a:off x="5600755" y="614883"/>
                <a:ext cx="619125" cy="19984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 I 1</a:t>
                </a:r>
              </a:p>
            </xdr:txBody>
          </xdr:sp>
        </xdr:grpSp>
      </xdr:grpSp>
      <xdr:pic>
        <xdr:nvPicPr>
          <xdr:cNvPr id="4" name="9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37443"/>
            <a:ext cx="918891" cy="75108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647700</xdr:colOff>
      <xdr:row>44</xdr:row>
      <xdr:rowOff>504825</xdr:rowOff>
    </xdr:from>
    <xdr:to>
      <xdr:col>9</xdr:col>
      <xdr:colOff>352425</xdr:colOff>
      <xdr:row>44</xdr:row>
      <xdr:rowOff>780871</xdr:rowOff>
    </xdr:to>
    <xdr:sp macro="" textlink="">
      <xdr:nvSpPr>
        <xdr:cNvPr id="2" name="9 CuadroTexto">
          <a:extLst>
            <a:ext uri="{FF2B5EF4-FFF2-40B4-BE49-F238E27FC236}">
              <a16:creationId xmlns:a16="http://schemas.microsoft.com/office/drawing/2014/main" id="{00000000-0008-0000-0400-000002000000}"/>
            </a:ext>
          </a:extLst>
        </xdr:cNvPr>
        <xdr:cNvSpPr txBox="1"/>
      </xdr:nvSpPr>
      <xdr:spPr>
        <a:xfrm>
          <a:off x="7353300" y="8143875"/>
          <a:ext cx="542925" cy="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50" b="1" i="0" u="none" strike="noStrike" kern="0" cap="none" spc="0" normalizeH="0" baseline="0" noProof="0">
              <a:ln>
                <a:noFill/>
              </a:ln>
              <a:solidFill>
                <a:sysClr val="windowText" lastClr="000000"/>
              </a:solidFill>
              <a:effectLst/>
              <a:uLnTx/>
              <a:uFillTx/>
              <a:latin typeface="Gotham Bold" pitchFamily="50" charset="0"/>
              <a:ea typeface="+mn-ea"/>
              <a:cs typeface="Arial" pitchFamily="34" charset="0"/>
            </a:rPr>
            <a:t>GI 2</a:t>
          </a:r>
        </a:p>
      </xdr:txBody>
    </xdr:sp>
    <xdr:clientData/>
  </xdr:twoCellAnchor>
  <xdr:twoCellAnchor>
    <xdr:from>
      <xdr:col>0</xdr:col>
      <xdr:colOff>0</xdr:colOff>
      <xdr:row>1</xdr:row>
      <xdr:rowOff>0</xdr:rowOff>
    </xdr:from>
    <xdr:to>
      <xdr:col>9</xdr:col>
      <xdr:colOff>1057274</xdr:colOff>
      <xdr:row>1</xdr:row>
      <xdr:rowOff>762000</xdr:rowOff>
    </xdr:to>
    <xdr:grpSp>
      <xdr:nvGrpSpPr>
        <xdr:cNvPr id="3" name="Grupo 2">
          <a:extLst>
            <a:ext uri="{FF2B5EF4-FFF2-40B4-BE49-F238E27FC236}">
              <a16:creationId xmlns:a16="http://schemas.microsoft.com/office/drawing/2014/main" id="{00000000-0008-0000-0400-000003000000}"/>
            </a:ext>
          </a:extLst>
        </xdr:cNvPr>
        <xdr:cNvGrpSpPr/>
      </xdr:nvGrpSpPr>
      <xdr:grpSpPr>
        <a:xfrm>
          <a:off x="0" y="49696"/>
          <a:ext cx="9505535" cy="762000"/>
          <a:chOff x="0" y="49696"/>
          <a:chExt cx="9505535" cy="762000"/>
        </a:xfrm>
      </xdr:grpSpPr>
      <xdr:grpSp>
        <xdr:nvGrpSpPr>
          <xdr:cNvPr id="4" name="2 Grupo">
            <a:extLst>
              <a:ext uri="{FF2B5EF4-FFF2-40B4-BE49-F238E27FC236}">
                <a16:creationId xmlns:a16="http://schemas.microsoft.com/office/drawing/2014/main" id="{00000000-0008-0000-0400-000004000000}"/>
              </a:ext>
            </a:extLst>
          </xdr:cNvPr>
          <xdr:cNvGrpSpPr/>
        </xdr:nvGrpSpPr>
        <xdr:grpSpPr>
          <a:xfrm>
            <a:off x="0" y="49696"/>
            <a:ext cx="9505535" cy="762000"/>
            <a:chOff x="0" y="47625"/>
            <a:chExt cx="9496424" cy="762000"/>
          </a:xfrm>
        </xdr:grpSpPr>
        <xdr:pic>
          <xdr:nvPicPr>
            <xdr:cNvPr id="6" name="13 Imagen">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stretch>
              <a:fillRect/>
            </a:stretch>
          </xdr:blipFill>
          <xdr:spPr>
            <a:xfrm>
              <a:off x="0" y="47625"/>
              <a:ext cx="9496424" cy="762000"/>
            </a:xfrm>
            <a:prstGeom prst="rect">
              <a:avLst/>
            </a:prstGeom>
          </xdr:spPr>
        </xdr:pic>
        <xdr:grpSp>
          <xdr:nvGrpSpPr>
            <xdr:cNvPr id="7" name="1 Grupo">
              <a:extLst>
                <a:ext uri="{FF2B5EF4-FFF2-40B4-BE49-F238E27FC236}">
                  <a16:creationId xmlns:a16="http://schemas.microsoft.com/office/drawing/2014/main" id="{00000000-0008-0000-0400-000007000000}"/>
                </a:ext>
              </a:extLst>
            </xdr:cNvPr>
            <xdr:cNvGrpSpPr/>
          </xdr:nvGrpSpPr>
          <xdr:grpSpPr>
            <a:xfrm>
              <a:off x="1789661" y="132519"/>
              <a:ext cx="7587611" cy="645448"/>
              <a:chOff x="1789661" y="132519"/>
              <a:chExt cx="7587611" cy="645448"/>
            </a:xfrm>
          </xdr:grpSpPr>
          <xdr:pic>
            <xdr:nvPicPr>
              <xdr:cNvPr id="8" name="Picture 6" descr="ESCUDO - hidalgo - color.jpg">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2" cstate="print"/>
              <a:stretch>
                <a:fillRect/>
              </a:stretch>
            </xdr:blipFill>
            <xdr:spPr bwMode="auto">
              <a:xfrm>
                <a:off x="8936643" y="132519"/>
                <a:ext cx="440629" cy="619956"/>
              </a:xfrm>
              <a:prstGeom prst="rect">
                <a:avLst/>
              </a:prstGeom>
              <a:noFill/>
              <a:ln w="9525">
                <a:noFill/>
                <a:miter lim="800000"/>
                <a:headEnd/>
                <a:tailEnd/>
              </a:ln>
            </xdr:spPr>
          </xdr:pic>
          <xdr:sp macro="" textlink="">
            <xdr:nvSpPr>
              <xdr:cNvPr id="9" name="8 CuadroTexto">
                <a:extLst>
                  <a:ext uri="{FF2B5EF4-FFF2-40B4-BE49-F238E27FC236}">
                    <a16:creationId xmlns:a16="http://schemas.microsoft.com/office/drawing/2014/main" id="{00000000-0008-0000-0400-000009000000}"/>
                  </a:ext>
                </a:extLst>
              </xdr:cNvPr>
              <xdr:cNvSpPr txBox="1"/>
            </xdr:nvSpPr>
            <xdr:spPr>
              <a:xfrm>
                <a:off x="1789661" y="284429"/>
                <a:ext cx="5963178" cy="27604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sp macro="" textlink="">
            <xdr:nvSpPr>
              <xdr:cNvPr id="10" name="9 CuadroTexto">
                <a:extLst>
                  <a:ext uri="{FF2B5EF4-FFF2-40B4-BE49-F238E27FC236}">
                    <a16:creationId xmlns:a16="http://schemas.microsoft.com/office/drawing/2014/main" id="{00000000-0008-0000-0400-00000A000000}"/>
                  </a:ext>
                </a:extLst>
              </xdr:cNvPr>
              <xdr:cNvSpPr txBox="1"/>
            </xdr:nvSpPr>
            <xdr:spPr>
              <a:xfrm>
                <a:off x="8176167" y="501921"/>
                <a:ext cx="657225" cy="27604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GI 2</a:t>
                </a:r>
              </a:p>
            </xdr:txBody>
          </xdr:sp>
        </xdr:grpSp>
      </xdr:grpSp>
      <xdr:pic>
        <xdr:nvPicPr>
          <xdr:cNvPr id="5" name="11 Imagen">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87796"/>
            <a:ext cx="916057" cy="675502"/>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647700</xdr:colOff>
      <xdr:row>1</xdr:row>
      <xdr:rowOff>504825</xdr:rowOff>
    </xdr:from>
    <xdr:to>
      <xdr:col>9</xdr:col>
      <xdr:colOff>352425</xdr:colOff>
      <xdr:row>1</xdr:row>
      <xdr:rowOff>780871</xdr:rowOff>
    </xdr:to>
    <xdr:sp macro="" textlink="">
      <xdr:nvSpPr>
        <xdr:cNvPr id="2" name="9 CuadroTexto">
          <a:extLst>
            <a:ext uri="{FF2B5EF4-FFF2-40B4-BE49-F238E27FC236}">
              <a16:creationId xmlns:a16="http://schemas.microsoft.com/office/drawing/2014/main" id="{00000000-0008-0000-0500-000002000000}"/>
            </a:ext>
          </a:extLst>
        </xdr:cNvPr>
        <xdr:cNvSpPr txBox="1"/>
      </xdr:nvSpPr>
      <xdr:spPr>
        <a:xfrm>
          <a:off x="7353300" y="361950"/>
          <a:ext cx="542925" cy="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50" b="1" i="0" u="none" strike="noStrike" kern="0" cap="none" spc="0" normalizeH="0" baseline="0" noProof="0">
              <a:ln>
                <a:noFill/>
              </a:ln>
              <a:solidFill>
                <a:sysClr val="windowText" lastClr="000000"/>
              </a:solidFill>
              <a:effectLst/>
              <a:uLnTx/>
              <a:uFillTx/>
              <a:latin typeface="Gotham Bold" pitchFamily="50" charset="0"/>
              <a:ea typeface="+mn-ea"/>
              <a:cs typeface="Arial" pitchFamily="34" charset="0"/>
            </a:rPr>
            <a:t>GI 2</a:t>
          </a:r>
        </a:p>
      </xdr:txBody>
    </xdr:sp>
    <xdr:clientData/>
  </xdr:twoCellAnchor>
  <xdr:twoCellAnchor>
    <xdr:from>
      <xdr:col>0</xdr:col>
      <xdr:colOff>0</xdr:colOff>
      <xdr:row>0</xdr:row>
      <xdr:rowOff>21852</xdr:rowOff>
    </xdr:from>
    <xdr:to>
      <xdr:col>9</xdr:col>
      <xdr:colOff>1057274</xdr:colOff>
      <xdr:row>4</xdr:row>
      <xdr:rowOff>199547</xdr:rowOff>
    </xdr:to>
    <xdr:grpSp>
      <xdr:nvGrpSpPr>
        <xdr:cNvPr id="3" name="Grupo 2">
          <a:extLst>
            <a:ext uri="{FF2B5EF4-FFF2-40B4-BE49-F238E27FC236}">
              <a16:creationId xmlns:a16="http://schemas.microsoft.com/office/drawing/2014/main" id="{00000000-0008-0000-0500-000003000000}"/>
            </a:ext>
          </a:extLst>
        </xdr:cNvPr>
        <xdr:cNvGrpSpPr/>
      </xdr:nvGrpSpPr>
      <xdr:grpSpPr>
        <a:xfrm>
          <a:off x="0" y="21852"/>
          <a:ext cx="9105899" cy="882545"/>
          <a:chOff x="0" y="21852"/>
          <a:chExt cx="9648824" cy="882545"/>
        </a:xfrm>
      </xdr:grpSpPr>
      <xdr:grpSp>
        <xdr:nvGrpSpPr>
          <xdr:cNvPr id="4" name="3 Grupo">
            <a:extLst>
              <a:ext uri="{FF2B5EF4-FFF2-40B4-BE49-F238E27FC236}">
                <a16:creationId xmlns:a16="http://schemas.microsoft.com/office/drawing/2014/main" id="{00000000-0008-0000-0500-000004000000}"/>
              </a:ext>
            </a:extLst>
          </xdr:cNvPr>
          <xdr:cNvGrpSpPr/>
        </xdr:nvGrpSpPr>
        <xdr:grpSpPr>
          <a:xfrm>
            <a:off x="0" y="38100"/>
            <a:ext cx="9648824" cy="866297"/>
            <a:chOff x="0" y="38100"/>
            <a:chExt cx="9496424" cy="865912"/>
          </a:xfrm>
        </xdr:grpSpPr>
        <xdr:pic>
          <xdr:nvPicPr>
            <xdr:cNvPr id="6" name="6 Imagen">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stretch>
              <a:fillRect/>
            </a:stretch>
          </xdr:blipFill>
          <xdr:spPr>
            <a:xfrm>
              <a:off x="0" y="38100"/>
              <a:ext cx="9496424" cy="807554"/>
            </a:xfrm>
            <a:prstGeom prst="rect">
              <a:avLst/>
            </a:prstGeom>
          </xdr:spPr>
        </xdr:pic>
        <xdr:pic>
          <xdr:nvPicPr>
            <xdr:cNvPr id="7" name="Picture 6" descr="ESCUDO - hidalgo - color.jpg">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2" cstate="print"/>
            <a:stretch>
              <a:fillRect/>
            </a:stretch>
          </xdr:blipFill>
          <xdr:spPr bwMode="auto">
            <a:xfrm>
              <a:off x="8903496" y="69730"/>
              <a:ext cx="556263" cy="756916"/>
            </a:xfrm>
            <a:prstGeom prst="rect">
              <a:avLst/>
            </a:prstGeom>
            <a:noFill/>
            <a:ln w="9525">
              <a:noFill/>
              <a:miter lim="800000"/>
              <a:headEnd/>
              <a:tailEnd/>
            </a:ln>
          </xdr:spPr>
        </xdr:pic>
        <xdr:sp macro="" textlink="">
          <xdr:nvSpPr>
            <xdr:cNvPr id="8" name="8 CuadroTexto">
              <a:extLst>
                <a:ext uri="{FF2B5EF4-FFF2-40B4-BE49-F238E27FC236}">
                  <a16:creationId xmlns:a16="http://schemas.microsoft.com/office/drawing/2014/main" id="{00000000-0008-0000-0500-000008000000}"/>
                </a:ext>
              </a:extLst>
            </xdr:cNvPr>
            <xdr:cNvSpPr txBox="1"/>
          </xdr:nvSpPr>
          <xdr:spPr>
            <a:xfrm>
              <a:off x="8213016" y="561290"/>
              <a:ext cx="657225" cy="34272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GI 2</a:t>
              </a:r>
            </a:p>
          </xdr:txBody>
        </xdr:sp>
        <xdr:sp macro="" textlink="">
          <xdr:nvSpPr>
            <xdr:cNvPr id="9" name="9 CuadroTexto">
              <a:extLst>
                <a:ext uri="{FF2B5EF4-FFF2-40B4-BE49-F238E27FC236}">
                  <a16:creationId xmlns:a16="http://schemas.microsoft.com/office/drawing/2014/main" id="{00000000-0008-0000-0500-000009000000}"/>
                </a:ext>
              </a:extLst>
            </xdr:cNvPr>
            <xdr:cNvSpPr txBox="1"/>
          </xdr:nvSpPr>
          <xdr:spPr>
            <a:xfrm>
              <a:off x="1772440" y="190605"/>
              <a:ext cx="5963178" cy="34396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grpSp>
      <xdr:pic>
        <xdr:nvPicPr>
          <xdr:cNvPr id="5" name="10 Imagen">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1852"/>
            <a:ext cx="954327" cy="83988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152400</xdr:colOff>
      <xdr:row>0</xdr:row>
      <xdr:rowOff>76200</xdr:rowOff>
    </xdr:from>
    <xdr:to>
      <xdr:col>9</xdr:col>
      <xdr:colOff>695325</xdr:colOff>
      <xdr:row>2</xdr:row>
      <xdr:rowOff>89647</xdr:rowOff>
    </xdr:to>
    <xdr:grpSp>
      <xdr:nvGrpSpPr>
        <xdr:cNvPr id="2" name="Grupo 1">
          <a:extLst>
            <a:ext uri="{FF2B5EF4-FFF2-40B4-BE49-F238E27FC236}">
              <a16:creationId xmlns:a16="http://schemas.microsoft.com/office/drawing/2014/main" id="{00000000-0008-0000-0600-000002000000}"/>
            </a:ext>
          </a:extLst>
        </xdr:cNvPr>
        <xdr:cNvGrpSpPr/>
      </xdr:nvGrpSpPr>
      <xdr:grpSpPr>
        <a:xfrm>
          <a:off x="152400" y="76200"/>
          <a:ext cx="7400925" cy="1089212"/>
          <a:chOff x="114300" y="76200"/>
          <a:chExt cx="8170379" cy="1142344"/>
        </a:xfrm>
      </xdr:grpSpPr>
      <xdr:grpSp>
        <xdr:nvGrpSpPr>
          <xdr:cNvPr id="3" name="3 Grupo">
            <a:extLst>
              <a:ext uri="{FF2B5EF4-FFF2-40B4-BE49-F238E27FC236}">
                <a16:creationId xmlns:a16="http://schemas.microsoft.com/office/drawing/2014/main" id="{00000000-0008-0000-0600-000003000000}"/>
              </a:ext>
            </a:extLst>
          </xdr:cNvPr>
          <xdr:cNvGrpSpPr/>
        </xdr:nvGrpSpPr>
        <xdr:grpSpPr>
          <a:xfrm>
            <a:off x="114300" y="76200"/>
            <a:ext cx="8170379" cy="1142344"/>
            <a:chOff x="0" y="47626"/>
            <a:chExt cx="6076950" cy="1142344"/>
          </a:xfrm>
        </xdr:grpSpPr>
        <xdr:pic>
          <xdr:nvPicPr>
            <xdr:cNvPr id="5" name="12 Imagen">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2" cstate="print"/>
            <a:stretch>
              <a:fillRect/>
            </a:stretch>
          </xdr:blipFill>
          <xdr:spPr bwMode="auto">
            <a:xfrm>
              <a:off x="5633168" y="142875"/>
              <a:ext cx="336058"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600-000007000000}"/>
                </a:ext>
              </a:extLst>
            </xdr:cNvPr>
            <xdr:cNvSpPr txBox="1"/>
          </xdr:nvSpPr>
          <xdr:spPr>
            <a:xfrm>
              <a:off x="2010878" y="273707"/>
              <a:ext cx="2335781" cy="91626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 DE GRAVA CONTROLADA Y ARENA</a:t>
              </a:r>
            </a:p>
          </xdr:txBody>
        </xdr:sp>
      </xdr:grpSp>
      <xdr:pic>
        <xdr:nvPicPr>
          <xdr:cNvPr id="4" name="9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975" y="142875"/>
            <a:ext cx="988943" cy="675502"/>
          </a:xfrm>
          <a:prstGeom prst="rect">
            <a:avLst/>
          </a:prstGeom>
        </xdr:spPr>
      </xdr:pic>
    </xdr:grpSp>
    <xdr:clientData/>
  </xdr:twoCellAnchor>
  <xdr:twoCellAnchor>
    <xdr:from>
      <xdr:col>1</xdr:col>
      <xdr:colOff>291353</xdr:colOff>
      <xdr:row>2</xdr:row>
      <xdr:rowOff>44823</xdr:rowOff>
    </xdr:from>
    <xdr:to>
      <xdr:col>10</xdr:col>
      <xdr:colOff>534369</xdr:colOff>
      <xdr:row>4</xdr:row>
      <xdr:rowOff>105200</xdr:rowOff>
    </xdr:to>
    <xdr:sp macro="" textlink="">
      <xdr:nvSpPr>
        <xdr:cNvPr id="10" name="CuadroTexto 4">
          <a:extLst>
            <a:ext uri="{FF2B5EF4-FFF2-40B4-BE49-F238E27FC236}">
              <a16:creationId xmlns:a16="http://schemas.microsoft.com/office/drawing/2014/main" id="{00000000-0008-0000-0600-00000A000000}"/>
            </a:ext>
          </a:extLst>
        </xdr:cNvPr>
        <xdr:cNvSpPr txBox="1"/>
      </xdr:nvSpPr>
      <xdr:spPr>
        <a:xfrm>
          <a:off x="1053353" y="1120588"/>
          <a:ext cx="7101016" cy="374141"/>
        </a:xfrm>
        <a:prstGeom prst="rect">
          <a:avLst/>
        </a:prstGeom>
        <a:noFill/>
      </xdr:spPr>
      <xdr:txBody>
        <a:bodyPr wrap="square" rtlCol="0">
          <a:sp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a:t>GRAVA CONTROLADA CAL DEL VALLE   38.90 KM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13607</xdr:colOff>
      <xdr:row>4</xdr:row>
      <xdr:rowOff>136072</xdr:rowOff>
    </xdr:from>
    <xdr:to>
      <xdr:col>9</xdr:col>
      <xdr:colOff>3787</xdr:colOff>
      <xdr:row>4</xdr:row>
      <xdr:rowOff>250372</xdr:rowOff>
    </xdr:to>
    <xdr:sp macro="" textlink="">
      <xdr:nvSpPr>
        <xdr:cNvPr id="2" name="Rectangle 1">
          <a:extLst>
            <a:ext uri="{FF2B5EF4-FFF2-40B4-BE49-F238E27FC236}">
              <a16:creationId xmlns:a16="http://schemas.microsoft.com/office/drawing/2014/main" id="{00000000-0008-0000-0700-000002000000}"/>
            </a:ext>
          </a:extLst>
        </xdr:cNvPr>
        <xdr:cNvSpPr/>
      </xdr:nvSpPr>
      <xdr:spPr>
        <a:xfrm>
          <a:off x="99332" y="936172"/>
          <a:ext cx="7734005" cy="66675"/>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oneCellAnchor>
    <xdr:from>
      <xdr:col>2</xdr:col>
      <xdr:colOff>0</xdr:colOff>
      <xdr:row>86</xdr:row>
      <xdr:rowOff>0</xdr:rowOff>
    </xdr:from>
    <xdr:ext cx="1191" cy="160319"/>
    <xdr:pic>
      <xdr:nvPicPr>
        <xdr:cNvPr id="3" name="Picture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rot="16200000" flipV="1">
          <a:off x="1330136" y="17281714"/>
          <a:ext cx="160319" cy="1191"/>
        </a:xfrm>
        <a:prstGeom prst="rect">
          <a:avLst/>
        </a:prstGeom>
        <a:noFill/>
      </xdr:spPr>
    </xdr:pic>
    <xdr:clientData/>
  </xdr:oneCellAnchor>
  <xdr:twoCellAnchor>
    <xdr:from>
      <xdr:col>1</xdr:col>
      <xdr:colOff>19051</xdr:colOff>
      <xdr:row>1</xdr:row>
      <xdr:rowOff>25350</xdr:rowOff>
    </xdr:from>
    <xdr:to>
      <xdr:col>9</xdr:col>
      <xdr:colOff>0</xdr:colOff>
      <xdr:row>3</xdr:row>
      <xdr:rowOff>285750</xdr:rowOff>
    </xdr:to>
    <xdr:pic>
      <xdr:nvPicPr>
        <xdr:cNvPr id="14" name="37 Imagen">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2" cstate="print"/>
        <a:stretch>
          <a:fillRect/>
        </a:stretch>
      </xdr:blipFill>
      <xdr:spPr>
        <a:xfrm>
          <a:off x="104776" y="225375"/>
          <a:ext cx="7724774" cy="574725"/>
        </a:xfrm>
        <a:prstGeom prst="rect">
          <a:avLst/>
        </a:prstGeom>
      </xdr:spPr>
    </xdr:pic>
    <xdr:clientData/>
  </xdr:twoCellAnchor>
  <xdr:twoCellAnchor>
    <xdr:from>
      <xdr:col>8</xdr:col>
      <xdr:colOff>752475</xdr:colOff>
      <xdr:row>1</xdr:row>
      <xdr:rowOff>65708</xdr:rowOff>
    </xdr:from>
    <xdr:to>
      <xdr:col>8</xdr:col>
      <xdr:colOff>1354232</xdr:colOff>
      <xdr:row>3</xdr:row>
      <xdr:rowOff>266699</xdr:rowOff>
    </xdr:to>
    <xdr:pic>
      <xdr:nvPicPr>
        <xdr:cNvPr id="15" name="Picture 6" descr="ESCUDO - hidalgo - color.jpg">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3" cstate="print"/>
        <a:stretch>
          <a:fillRect/>
        </a:stretch>
      </xdr:blipFill>
      <xdr:spPr bwMode="auto">
        <a:xfrm>
          <a:off x="7172325" y="265733"/>
          <a:ext cx="601757" cy="534366"/>
        </a:xfrm>
        <a:prstGeom prst="rect">
          <a:avLst/>
        </a:prstGeom>
        <a:noFill/>
        <a:ln w="9525">
          <a:noFill/>
          <a:miter lim="800000"/>
          <a:headEnd/>
          <a:tailEnd/>
        </a:ln>
      </xdr:spPr>
    </xdr:pic>
    <xdr:clientData/>
  </xdr:twoCellAnchor>
  <xdr:twoCellAnchor>
    <xdr:from>
      <xdr:col>0</xdr:col>
      <xdr:colOff>0</xdr:colOff>
      <xdr:row>0</xdr:row>
      <xdr:rowOff>14324</xdr:rowOff>
    </xdr:from>
    <xdr:to>
      <xdr:col>1</xdr:col>
      <xdr:colOff>1142999</xdr:colOff>
      <xdr:row>3</xdr:row>
      <xdr:rowOff>245755</xdr:rowOff>
    </xdr:to>
    <xdr:pic>
      <xdr:nvPicPr>
        <xdr:cNvPr id="16" name="1 Imagen">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4324"/>
          <a:ext cx="1228724" cy="783881"/>
        </a:xfrm>
        <a:prstGeom prst="rect">
          <a:avLst/>
        </a:prstGeom>
      </xdr:spPr>
    </xdr:pic>
    <xdr:clientData/>
  </xdr:twoCellAnchor>
  <xdr:twoCellAnchor>
    <xdr:from>
      <xdr:col>2</xdr:col>
      <xdr:colOff>1190066</xdr:colOff>
      <xdr:row>1</xdr:row>
      <xdr:rowOff>229160</xdr:rowOff>
    </xdr:from>
    <xdr:to>
      <xdr:col>6</xdr:col>
      <xdr:colOff>585005</xdr:colOff>
      <xdr:row>3</xdr:row>
      <xdr:rowOff>38660</xdr:rowOff>
    </xdr:to>
    <xdr:sp macro="" textlink="">
      <xdr:nvSpPr>
        <xdr:cNvPr id="17" name="1 CuadroTexto">
          <a:extLst>
            <a:ext uri="{FF2B5EF4-FFF2-40B4-BE49-F238E27FC236}">
              <a16:creationId xmlns:a16="http://schemas.microsoft.com/office/drawing/2014/main" id="{00000000-0008-0000-0700-000011000000}"/>
            </a:ext>
          </a:extLst>
        </xdr:cNvPr>
        <xdr:cNvSpPr txBox="1"/>
      </xdr:nvSpPr>
      <xdr:spPr>
        <a:xfrm>
          <a:off x="2599766" y="400610"/>
          <a:ext cx="2862039" cy="2381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mc:AlternateContent xmlns:mc="http://schemas.openxmlformats.org/markup-compatibility/2006">
    <mc:Choice xmlns:a14="http://schemas.microsoft.com/office/drawing/2010/main" Requires="a14">
      <xdr:twoCellAnchor editAs="oneCell">
        <xdr:from>
          <xdr:col>1</xdr:col>
          <xdr:colOff>1066800</xdr:colOff>
          <xdr:row>16</xdr:row>
          <xdr:rowOff>161925</xdr:rowOff>
        </xdr:from>
        <xdr:to>
          <xdr:col>4</xdr:col>
          <xdr:colOff>47625</xdr:colOff>
          <xdr:row>17</xdr:row>
          <xdr:rowOff>123825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7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social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16</xdr:row>
          <xdr:rowOff>57150</xdr:rowOff>
        </xdr:from>
        <xdr:to>
          <xdr:col>4</xdr:col>
          <xdr:colOff>47625</xdr:colOff>
          <xdr:row>16</xdr:row>
          <xdr:rowOff>190500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7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económica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18</xdr:row>
          <xdr:rowOff>161925</xdr:rowOff>
        </xdr:from>
        <xdr:to>
          <xdr:col>4</xdr:col>
          <xdr:colOff>47625</xdr:colOff>
          <xdr:row>19</xdr:row>
          <xdr:rowOff>28575</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7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Adquisiciones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17</xdr:row>
          <xdr:rowOff>114300</xdr:rowOff>
        </xdr:from>
        <xdr:to>
          <xdr:col>4</xdr:col>
          <xdr:colOff>47625</xdr:colOff>
          <xdr:row>18</xdr:row>
          <xdr:rowOff>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7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gubernamental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19</xdr:row>
          <xdr:rowOff>47625</xdr:rowOff>
        </xdr:from>
        <xdr:to>
          <xdr:col>4</xdr:col>
          <xdr:colOff>47625</xdr:colOff>
          <xdr:row>19</xdr:row>
          <xdr:rowOff>171450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7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Mantenimiento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19</xdr:row>
          <xdr:rowOff>200025</xdr:rowOff>
        </xdr:from>
        <xdr:to>
          <xdr:col>4</xdr:col>
          <xdr:colOff>47625</xdr:colOff>
          <xdr:row>19</xdr:row>
          <xdr:rowOff>323850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7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Otros Programas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1019175</xdr:colOff>
          <xdr:row>9</xdr:row>
          <xdr:rowOff>76200</xdr:rowOff>
        </xdr:from>
        <xdr:to>
          <xdr:col>2</xdr:col>
          <xdr:colOff>1714500</xdr:colOff>
          <xdr:row>9</xdr:row>
          <xdr:rowOff>200025</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7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PPI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66675</xdr:rowOff>
        </xdr:from>
        <xdr:to>
          <xdr:col>7</xdr:col>
          <xdr:colOff>447675</xdr:colOff>
          <xdr:row>9</xdr:row>
          <xdr:rowOff>200025</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7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Estudios de Preinversión para PPI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20</xdr:row>
          <xdr:rowOff>19050</xdr:rowOff>
        </xdr:from>
        <xdr:to>
          <xdr:col>4</xdr:col>
          <xdr:colOff>47625</xdr:colOff>
          <xdr:row>20</xdr:row>
          <xdr:rowOff>142875</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7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Otro Proyectos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18</xdr:row>
          <xdr:rowOff>19050</xdr:rowOff>
        </xdr:from>
        <xdr:to>
          <xdr:col>4</xdr:col>
          <xdr:colOff>47625</xdr:colOff>
          <xdr:row>18</xdr:row>
          <xdr:rowOff>133350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7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Inmuebles</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23287</xdr:colOff>
      <xdr:row>5</xdr:row>
      <xdr:rowOff>146658</xdr:rowOff>
    </xdr:from>
    <xdr:to>
      <xdr:col>9</xdr:col>
      <xdr:colOff>3787</xdr:colOff>
      <xdr:row>5</xdr:row>
      <xdr:rowOff>198967</xdr:rowOff>
    </xdr:to>
    <xdr:sp macro="" textlink="">
      <xdr:nvSpPr>
        <xdr:cNvPr id="2" name="Rectangle 1">
          <a:extLst>
            <a:ext uri="{FF2B5EF4-FFF2-40B4-BE49-F238E27FC236}">
              <a16:creationId xmlns:a16="http://schemas.microsoft.com/office/drawing/2014/main" id="{00000000-0008-0000-0800-000002000000}"/>
            </a:ext>
          </a:extLst>
        </xdr:cNvPr>
        <xdr:cNvSpPr/>
      </xdr:nvSpPr>
      <xdr:spPr>
        <a:xfrm>
          <a:off x="89962" y="1146783"/>
          <a:ext cx="8095800" cy="52309"/>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19051</xdr:colOff>
      <xdr:row>1</xdr:row>
      <xdr:rowOff>20551</xdr:rowOff>
    </xdr:from>
    <xdr:to>
      <xdr:col>8</xdr:col>
      <xdr:colOff>1381125</xdr:colOff>
      <xdr:row>4</xdr:row>
      <xdr:rowOff>204751</xdr:rowOff>
    </xdr:to>
    <xdr:pic>
      <xdr:nvPicPr>
        <xdr:cNvPr id="3" name="37 Imagen">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stretch>
          <a:fillRect/>
        </a:stretch>
      </xdr:blipFill>
      <xdr:spPr>
        <a:xfrm>
          <a:off x="85726" y="220576"/>
          <a:ext cx="8067674" cy="784275"/>
        </a:xfrm>
        <a:prstGeom prst="rect">
          <a:avLst/>
        </a:prstGeom>
      </xdr:spPr>
    </xdr:pic>
    <xdr:clientData/>
  </xdr:twoCellAnchor>
  <xdr:twoCellAnchor>
    <xdr:from>
      <xdr:col>8</xdr:col>
      <xdr:colOff>676275</xdr:colOff>
      <xdr:row>1</xdr:row>
      <xdr:rowOff>51384</xdr:rowOff>
    </xdr:from>
    <xdr:to>
      <xdr:col>8</xdr:col>
      <xdr:colOff>1278032</xdr:colOff>
      <xdr:row>4</xdr:row>
      <xdr:rowOff>176175</xdr:rowOff>
    </xdr:to>
    <xdr:pic>
      <xdr:nvPicPr>
        <xdr:cNvPr id="4" name="Picture 6" descr="ESCUDO - hidalgo - color.jp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cstate="print"/>
        <a:stretch>
          <a:fillRect/>
        </a:stretch>
      </xdr:blipFill>
      <xdr:spPr bwMode="auto">
        <a:xfrm>
          <a:off x="7448550" y="251409"/>
          <a:ext cx="601757" cy="724866"/>
        </a:xfrm>
        <a:prstGeom prst="rect">
          <a:avLst/>
        </a:prstGeom>
        <a:noFill/>
        <a:ln w="9525">
          <a:noFill/>
          <a:miter lim="800000"/>
          <a:headEnd/>
          <a:tailEnd/>
        </a:ln>
      </xdr:spPr>
    </xdr:pic>
    <xdr:clientData/>
  </xdr:twoCellAnchor>
  <xdr:twoCellAnchor>
    <xdr:from>
      <xdr:col>0</xdr:col>
      <xdr:colOff>47625</xdr:colOff>
      <xdr:row>1</xdr:row>
      <xdr:rowOff>9525</xdr:rowOff>
    </xdr:from>
    <xdr:to>
      <xdr:col>1</xdr:col>
      <xdr:colOff>1209674</xdr:colOff>
      <xdr:row>5</xdr:row>
      <xdr:rowOff>2831</xdr:rowOff>
    </xdr:to>
    <xdr:pic>
      <xdr:nvPicPr>
        <xdr:cNvPr id="5" name="1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209550"/>
          <a:ext cx="1228724" cy="793406"/>
        </a:xfrm>
        <a:prstGeom prst="rect">
          <a:avLst/>
        </a:prstGeom>
      </xdr:spPr>
    </xdr:pic>
    <xdr:clientData/>
  </xdr:twoCellAnchor>
  <xdr:twoCellAnchor>
    <xdr:from>
      <xdr:col>2</xdr:col>
      <xdr:colOff>1323416</xdr:colOff>
      <xdr:row>2</xdr:row>
      <xdr:rowOff>5286</xdr:rowOff>
    </xdr:from>
    <xdr:to>
      <xdr:col>6</xdr:col>
      <xdr:colOff>337355</xdr:colOff>
      <xdr:row>3</xdr:row>
      <xdr:rowOff>195786</xdr:rowOff>
    </xdr:to>
    <xdr:sp macro="" textlink="">
      <xdr:nvSpPr>
        <xdr:cNvPr id="6" name="1 CuadroTexto">
          <a:extLst>
            <a:ext uri="{FF2B5EF4-FFF2-40B4-BE49-F238E27FC236}">
              <a16:creationId xmlns:a16="http://schemas.microsoft.com/office/drawing/2014/main" id="{00000000-0008-0000-0800-000006000000}"/>
            </a:ext>
          </a:extLst>
        </xdr:cNvPr>
        <xdr:cNvSpPr txBox="1"/>
      </xdr:nvSpPr>
      <xdr:spPr>
        <a:xfrm>
          <a:off x="2704541" y="405336"/>
          <a:ext cx="2862039" cy="3905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23287</xdr:colOff>
      <xdr:row>5</xdr:row>
      <xdr:rowOff>167824</xdr:rowOff>
    </xdr:from>
    <xdr:to>
      <xdr:col>9</xdr:col>
      <xdr:colOff>3787</xdr:colOff>
      <xdr:row>6</xdr:row>
      <xdr:rowOff>19050</xdr:rowOff>
    </xdr:to>
    <xdr:sp macro="" textlink="">
      <xdr:nvSpPr>
        <xdr:cNvPr id="2" name="Rectangle 1">
          <a:extLst>
            <a:ext uri="{FF2B5EF4-FFF2-40B4-BE49-F238E27FC236}">
              <a16:creationId xmlns:a16="http://schemas.microsoft.com/office/drawing/2014/main" id="{00000000-0008-0000-0900-000002000000}"/>
            </a:ext>
          </a:extLst>
        </xdr:cNvPr>
        <xdr:cNvSpPr/>
      </xdr:nvSpPr>
      <xdr:spPr>
        <a:xfrm>
          <a:off x="861487" y="1072699"/>
          <a:ext cx="6686100"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37540</xdr:colOff>
      <xdr:row>1</xdr:row>
      <xdr:rowOff>33618</xdr:rowOff>
    </xdr:from>
    <xdr:to>
      <xdr:col>8</xdr:col>
      <xdr:colOff>1165412</xdr:colOff>
      <xdr:row>4</xdr:row>
      <xdr:rowOff>196907</xdr:rowOff>
    </xdr:to>
    <xdr:pic>
      <xdr:nvPicPr>
        <xdr:cNvPr id="3" name="37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stretch>
          <a:fillRect/>
        </a:stretch>
      </xdr:blipFill>
      <xdr:spPr>
        <a:xfrm>
          <a:off x="875740" y="214593"/>
          <a:ext cx="6671422" cy="687164"/>
        </a:xfrm>
        <a:prstGeom prst="rect">
          <a:avLst/>
        </a:prstGeom>
      </xdr:spPr>
    </xdr:pic>
    <xdr:clientData/>
  </xdr:twoCellAnchor>
  <xdr:twoCellAnchor>
    <xdr:from>
      <xdr:col>8</xdr:col>
      <xdr:colOff>537883</xdr:colOff>
      <xdr:row>1</xdr:row>
      <xdr:rowOff>84443</xdr:rowOff>
    </xdr:from>
    <xdr:to>
      <xdr:col>8</xdr:col>
      <xdr:colOff>1106583</xdr:colOff>
      <xdr:row>4</xdr:row>
      <xdr:rowOff>100854</xdr:rowOff>
    </xdr:to>
    <xdr:pic>
      <xdr:nvPicPr>
        <xdr:cNvPr id="4" name="Picture 6" descr="ESCUDO - hidalgo - color.jpg">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2" cstate="print"/>
        <a:stretch>
          <a:fillRect/>
        </a:stretch>
      </xdr:blipFill>
      <xdr:spPr bwMode="auto">
        <a:xfrm>
          <a:off x="7243483" y="265418"/>
          <a:ext cx="302000" cy="559336"/>
        </a:xfrm>
        <a:prstGeom prst="rect">
          <a:avLst/>
        </a:prstGeom>
        <a:noFill/>
        <a:ln w="9525">
          <a:noFill/>
          <a:miter lim="800000"/>
          <a:headEnd/>
          <a:tailEnd/>
        </a:ln>
      </xdr:spPr>
    </xdr:pic>
    <xdr:clientData/>
  </xdr:twoCellAnchor>
  <xdr:twoCellAnchor>
    <xdr:from>
      <xdr:col>0</xdr:col>
      <xdr:colOff>0</xdr:colOff>
      <xdr:row>0</xdr:row>
      <xdr:rowOff>67235</xdr:rowOff>
    </xdr:from>
    <xdr:to>
      <xdr:col>1</xdr:col>
      <xdr:colOff>1195106</xdr:colOff>
      <xdr:row>4</xdr:row>
      <xdr:rowOff>212941</xdr:rowOff>
    </xdr:to>
    <xdr:pic>
      <xdr:nvPicPr>
        <xdr:cNvPr id="5" name="1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67235"/>
          <a:ext cx="1680881" cy="841031"/>
        </a:xfrm>
        <a:prstGeom prst="rect">
          <a:avLst/>
        </a:prstGeom>
      </xdr:spPr>
    </xdr:pic>
    <xdr:clientData/>
  </xdr:twoCellAnchor>
  <xdr:twoCellAnchor>
    <xdr:from>
      <xdr:col>2</xdr:col>
      <xdr:colOff>974915</xdr:colOff>
      <xdr:row>1</xdr:row>
      <xdr:rowOff>203070</xdr:rowOff>
    </xdr:from>
    <xdr:to>
      <xdr:col>5</xdr:col>
      <xdr:colOff>609660</xdr:colOff>
      <xdr:row>3</xdr:row>
      <xdr:rowOff>173935</xdr:rowOff>
    </xdr:to>
    <xdr:sp macro="" textlink="">
      <xdr:nvSpPr>
        <xdr:cNvPr id="6" name="1 CuadroTexto">
          <a:extLst>
            <a:ext uri="{FF2B5EF4-FFF2-40B4-BE49-F238E27FC236}">
              <a16:creationId xmlns:a16="http://schemas.microsoft.com/office/drawing/2014/main" id="{00000000-0008-0000-0900-000006000000}"/>
            </a:ext>
          </a:extLst>
        </xdr:cNvPr>
        <xdr:cNvSpPr txBox="1"/>
      </xdr:nvSpPr>
      <xdr:spPr>
        <a:xfrm>
          <a:off x="2517965" y="364995"/>
          <a:ext cx="2282695" cy="35186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23287</xdr:colOff>
      <xdr:row>5</xdr:row>
      <xdr:rowOff>167824</xdr:rowOff>
    </xdr:from>
    <xdr:to>
      <xdr:col>10</xdr:col>
      <xdr:colOff>3787</xdr:colOff>
      <xdr:row>6</xdr:row>
      <xdr:rowOff>19050</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61387" y="1072699"/>
          <a:ext cx="8067225"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37539</xdr:colOff>
      <xdr:row>1</xdr:row>
      <xdr:rowOff>44083</xdr:rowOff>
    </xdr:from>
    <xdr:to>
      <xdr:col>9</xdr:col>
      <xdr:colOff>997324</xdr:colOff>
      <xdr:row>4</xdr:row>
      <xdr:rowOff>230525</xdr:rowOff>
    </xdr:to>
    <xdr:pic>
      <xdr:nvPicPr>
        <xdr:cNvPr id="3" name="37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stretch>
          <a:fillRect/>
        </a:stretch>
      </xdr:blipFill>
      <xdr:spPr>
        <a:xfrm>
          <a:off x="75639" y="225058"/>
          <a:ext cx="8027335" cy="681742"/>
        </a:xfrm>
        <a:prstGeom prst="rect">
          <a:avLst/>
        </a:prstGeom>
      </xdr:spPr>
    </xdr:pic>
    <xdr:clientData/>
  </xdr:twoCellAnchor>
  <xdr:twoCellAnchor>
    <xdr:from>
      <xdr:col>9</xdr:col>
      <xdr:colOff>247092</xdr:colOff>
      <xdr:row>1</xdr:row>
      <xdr:rowOff>84441</xdr:rowOff>
    </xdr:from>
    <xdr:to>
      <xdr:col>9</xdr:col>
      <xdr:colOff>848849</xdr:colOff>
      <xdr:row>4</xdr:row>
      <xdr:rowOff>211474</xdr:rowOff>
    </xdr:to>
    <xdr:pic>
      <xdr:nvPicPr>
        <xdr:cNvPr id="4" name="Picture 6" descr="ESCUDO - hidalgo - color.jpg">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2" cstate="print"/>
        <a:stretch>
          <a:fillRect/>
        </a:stretch>
      </xdr:blipFill>
      <xdr:spPr bwMode="auto">
        <a:xfrm>
          <a:off x="7352742" y="265416"/>
          <a:ext cx="601757" cy="641383"/>
        </a:xfrm>
        <a:prstGeom prst="rect">
          <a:avLst/>
        </a:prstGeom>
        <a:noFill/>
        <a:ln w="9525">
          <a:noFill/>
          <a:miter lim="800000"/>
          <a:headEnd/>
          <a:tailEnd/>
        </a:ln>
      </xdr:spPr>
    </xdr:pic>
    <xdr:clientData/>
  </xdr:twoCellAnchor>
  <xdr:twoCellAnchor>
    <xdr:from>
      <xdr:col>1</xdr:col>
      <xdr:colOff>33618</xdr:colOff>
      <xdr:row>0</xdr:row>
      <xdr:rowOff>0</xdr:rowOff>
    </xdr:from>
    <xdr:to>
      <xdr:col>2</xdr:col>
      <xdr:colOff>67235</xdr:colOff>
      <xdr:row>4</xdr:row>
      <xdr:rowOff>190530</xdr:rowOff>
    </xdr:to>
    <xdr:pic>
      <xdr:nvPicPr>
        <xdr:cNvPr id="5" name="1 Imagen">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718" y="0"/>
          <a:ext cx="1176617" cy="904905"/>
        </a:xfrm>
        <a:prstGeom prst="rect">
          <a:avLst/>
        </a:prstGeom>
      </xdr:spPr>
    </xdr:pic>
    <xdr:clientData/>
  </xdr:twoCellAnchor>
  <xdr:twoCellAnchor>
    <xdr:from>
      <xdr:col>3</xdr:col>
      <xdr:colOff>537884</xdr:colOff>
      <xdr:row>2</xdr:row>
      <xdr:rowOff>46187</xdr:rowOff>
    </xdr:from>
    <xdr:to>
      <xdr:col>7</xdr:col>
      <xdr:colOff>329511</xdr:colOff>
      <xdr:row>3</xdr:row>
      <xdr:rowOff>185140</xdr:rowOff>
    </xdr:to>
    <xdr:sp macro="" textlink="">
      <xdr:nvSpPr>
        <xdr:cNvPr id="6" name="1 CuadroTexto">
          <a:extLst>
            <a:ext uri="{FF2B5EF4-FFF2-40B4-BE49-F238E27FC236}">
              <a16:creationId xmlns:a16="http://schemas.microsoft.com/office/drawing/2014/main" id="{00000000-0008-0000-0A00-000006000000}"/>
            </a:ext>
          </a:extLst>
        </xdr:cNvPr>
        <xdr:cNvSpPr txBox="1"/>
      </xdr:nvSpPr>
      <xdr:spPr>
        <a:xfrm>
          <a:off x="2633384" y="408137"/>
          <a:ext cx="2849152" cy="31992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23287</xdr:colOff>
      <xdr:row>5</xdr:row>
      <xdr:rowOff>129724</xdr:rowOff>
    </xdr:from>
    <xdr:to>
      <xdr:col>10</xdr:col>
      <xdr:colOff>3787</xdr:colOff>
      <xdr:row>5</xdr:row>
      <xdr:rowOff>190500</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51862" y="1034599"/>
          <a:ext cx="8181525" cy="5125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19050</xdr:colOff>
      <xdr:row>1</xdr:row>
      <xdr:rowOff>30076</xdr:rowOff>
    </xdr:from>
    <xdr:to>
      <xdr:col>9</xdr:col>
      <xdr:colOff>990599</xdr:colOff>
      <xdr:row>4</xdr:row>
      <xdr:rowOff>185701</xdr:rowOff>
    </xdr:to>
    <xdr:pic>
      <xdr:nvPicPr>
        <xdr:cNvPr id="3" name="37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stretch>
          <a:fillRect/>
        </a:stretch>
      </xdr:blipFill>
      <xdr:spPr>
        <a:xfrm>
          <a:off x="47625" y="211051"/>
          <a:ext cx="8153399" cy="698550"/>
        </a:xfrm>
        <a:prstGeom prst="rect">
          <a:avLst/>
        </a:prstGeom>
      </xdr:spPr>
    </xdr:pic>
    <xdr:clientData/>
  </xdr:twoCellAnchor>
  <xdr:twoCellAnchor>
    <xdr:from>
      <xdr:col>9</xdr:col>
      <xdr:colOff>333375</xdr:colOff>
      <xdr:row>1</xdr:row>
      <xdr:rowOff>60909</xdr:rowOff>
    </xdr:from>
    <xdr:to>
      <xdr:col>9</xdr:col>
      <xdr:colOff>935132</xdr:colOff>
      <xdr:row>4</xdr:row>
      <xdr:rowOff>157125</xdr:rowOff>
    </xdr:to>
    <xdr:pic>
      <xdr:nvPicPr>
        <xdr:cNvPr id="4" name="Picture 6" descr="ESCUDO - hidalgo - color.jpg">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2" cstate="print"/>
        <a:stretch>
          <a:fillRect/>
        </a:stretch>
      </xdr:blipFill>
      <xdr:spPr bwMode="auto">
        <a:xfrm>
          <a:off x="7543800" y="241884"/>
          <a:ext cx="601757" cy="639141"/>
        </a:xfrm>
        <a:prstGeom prst="rect">
          <a:avLst/>
        </a:prstGeom>
        <a:noFill/>
        <a:ln w="9525">
          <a:noFill/>
          <a:miter lim="800000"/>
          <a:headEnd/>
          <a:tailEnd/>
        </a:ln>
      </xdr:spPr>
    </xdr:pic>
    <xdr:clientData/>
  </xdr:twoCellAnchor>
  <xdr:twoCellAnchor>
    <xdr:from>
      <xdr:col>0</xdr:col>
      <xdr:colOff>0</xdr:colOff>
      <xdr:row>0</xdr:row>
      <xdr:rowOff>9525</xdr:rowOff>
    </xdr:from>
    <xdr:to>
      <xdr:col>2</xdr:col>
      <xdr:colOff>95249</xdr:colOff>
      <xdr:row>4</xdr:row>
      <xdr:rowOff>155231</xdr:rowOff>
    </xdr:to>
    <xdr:pic>
      <xdr:nvPicPr>
        <xdr:cNvPr id="5" name="1 Imagen">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9525"/>
          <a:ext cx="1142999" cy="869606"/>
        </a:xfrm>
        <a:prstGeom prst="rect">
          <a:avLst/>
        </a:prstGeom>
      </xdr:spPr>
    </xdr:pic>
    <xdr:clientData/>
  </xdr:twoCellAnchor>
  <xdr:twoCellAnchor>
    <xdr:from>
      <xdr:col>3</xdr:col>
      <xdr:colOff>647141</xdr:colOff>
      <xdr:row>1</xdr:row>
      <xdr:rowOff>186261</xdr:rowOff>
    </xdr:from>
    <xdr:to>
      <xdr:col>7</xdr:col>
      <xdr:colOff>404030</xdr:colOff>
      <xdr:row>3</xdr:row>
      <xdr:rowOff>91011</xdr:rowOff>
    </xdr:to>
    <xdr:sp macro="" textlink="">
      <xdr:nvSpPr>
        <xdr:cNvPr id="6" name="1 CuadroTexto">
          <a:extLst>
            <a:ext uri="{FF2B5EF4-FFF2-40B4-BE49-F238E27FC236}">
              <a16:creationId xmlns:a16="http://schemas.microsoft.com/office/drawing/2014/main" id="{00000000-0008-0000-0B00-000006000000}"/>
            </a:ext>
          </a:extLst>
        </xdr:cNvPr>
        <xdr:cNvSpPr txBox="1"/>
      </xdr:nvSpPr>
      <xdr:spPr>
        <a:xfrm>
          <a:off x="2714066" y="357711"/>
          <a:ext cx="2862039" cy="2762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23287</xdr:colOff>
      <xdr:row>5</xdr:row>
      <xdr:rowOff>167824</xdr:rowOff>
    </xdr:from>
    <xdr:to>
      <xdr:col>10</xdr:col>
      <xdr:colOff>3787</xdr:colOff>
      <xdr:row>6</xdr:row>
      <xdr:rowOff>19050</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23287" y="1072699"/>
          <a:ext cx="8362500"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3</xdr:col>
      <xdr:colOff>0</xdr:colOff>
      <xdr:row>22</xdr:row>
      <xdr:rowOff>57150</xdr:rowOff>
    </xdr:from>
    <xdr:to>
      <xdr:col>4</xdr:col>
      <xdr:colOff>57978</xdr:colOff>
      <xdr:row>23</xdr:row>
      <xdr:rowOff>177165</xdr:rowOff>
    </xdr:to>
    <xdr:sp macro="" textlink="">
      <xdr:nvSpPr>
        <xdr:cNvPr id="3" name="AutoShape 14">
          <a:extLst>
            <a:ext uri="{FF2B5EF4-FFF2-40B4-BE49-F238E27FC236}">
              <a16:creationId xmlns:a16="http://schemas.microsoft.com/office/drawing/2014/main" id="{00000000-0008-0000-0C00-000003000000}"/>
            </a:ext>
          </a:extLst>
        </xdr:cNvPr>
        <xdr:cNvSpPr>
          <a:spLocks noChangeArrowheads="1"/>
        </xdr:cNvSpPr>
      </xdr:nvSpPr>
      <xdr:spPr bwMode="auto">
        <a:xfrm>
          <a:off x="2514600" y="4038600"/>
          <a:ext cx="896178" cy="30099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MX"/>
        </a:p>
      </xdr:txBody>
    </xdr:sp>
    <xdr:clientData/>
  </xdr:twoCellAnchor>
  <xdr:twoCellAnchor>
    <xdr:from>
      <xdr:col>0</xdr:col>
      <xdr:colOff>13667</xdr:colOff>
      <xdr:row>1</xdr:row>
      <xdr:rowOff>11440</xdr:rowOff>
    </xdr:from>
    <xdr:to>
      <xdr:col>9</xdr:col>
      <xdr:colOff>877956</xdr:colOff>
      <xdr:row>4</xdr:row>
      <xdr:rowOff>381000</xdr:rowOff>
    </xdr:to>
    <xdr:pic>
      <xdr:nvPicPr>
        <xdr:cNvPr id="4" name="37 Imagen">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cstate="print"/>
        <a:stretch>
          <a:fillRect/>
        </a:stretch>
      </xdr:blipFill>
      <xdr:spPr>
        <a:xfrm>
          <a:off x="13667" y="192415"/>
          <a:ext cx="8369989" cy="712460"/>
        </a:xfrm>
        <a:prstGeom prst="rect">
          <a:avLst/>
        </a:prstGeom>
      </xdr:spPr>
    </xdr:pic>
    <xdr:clientData/>
  </xdr:twoCellAnchor>
  <xdr:twoCellAnchor>
    <xdr:from>
      <xdr:col>9</xdr:col>
      <xdr:colOff>132108</xdr:colOff>
      <xdr:row>1</xdr:row>
      <xdr:rowOff>93211</xdr:rowOff>
    </xdr:from>
    <xdr:to>
      <xdr:col>9</xdr:col>
      <xdr:colOff>733865</xdr:colOff>
      <xdr:row>4</xdr:row>
      <xdr:rowOff>357150</xdr:rowOff>
    </xdr:to>
    <xdr:pic>
      <xdr:nvPicPr>
        <xdr:cNvPr id="5" name="Picture 6" descr="ESCUDO - hidalgo - color.jpg">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2" cstate="print"/>
        <a:stretch>
          <a:fillRect/>
        </a:stretch>
      </xdr:blipFill>
      <xdr:spPr bwMode="auto">
        <a:xfrm>
          <a:off x="7675908" y="274186"/>
          <a:ext cx="601757" cy="635414"/>
        </a:xfrm>
        <a:prstGeom prst="rect">
          <a:avLst/>
        </a:prstGeom>
        <a:noFill/>
        <a:ln w="9525">
          <a:noFill/>
          <a:miter lim="800000"/>
          <a:headEnd/>
          <a:tailEnd/>
        </a:ln>
      </xdr:spPr>
    </xdr:pic>
    <xdr:clientData/>
  </xdr:twoCellAnchor>
  <xdr:twoCellAnchor>
    <xdr:from>
      <xdr:col>0</xdr:col>
      <xdr:colOff>0</xdr:colOff>
      <xdr:row>0</xdr:row>
      <xdr:rowOff>41413</xdr:rowOff>
    </xdr:from>
    <xdr:to>
      <xdr:col>0</xdr:col>
      <xdr:colOff>1228724</xdr:colOff>
      <xdr:row>4</xdr:row>
      <xdr:rowOff>352771</xdr:rowOff>
    </xdr:to>
    <xdr:pic>
      <xdr:nvPicPr>
        <xdr:cNvPr id="6" name="1 Imagen">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1413"/>
          <a:ext cx="838199" cy="863808"/>
        </a:xfrm>
        <a:prstGeom prst="rect">
          <a:avLst/>
        </a:prstGeom>
      </xdr:spPr>
    </xdr:pic>
    <xdr:clientData/>
  </xdr:twoCellAnchor>
  <xdr:twoCellAnchor>
    <xdr:from>
      <xdr:col>3</xdr:col>
      <xdr:colOff>98418</xdr:colOff>
      <xdr:row>2</xdr:row>
      <xdr:rowOff>49598</xdr:rowOff>
    </xdr:from>
    <xdr:to>
      <xdr:col>5</xdr:col>
      <xdr:colOff>1353631</xdr:colOff>
      <xdr:row>4</xdr:row>
      <xdr:rowOff>104263</xdr:rowOff>
    </xdr:to>
    <xdr:sp macro="" textlink="">
      <xdr:nvSpPr>
        <xdr:cNvPr id="7" name="1 CuadroTexto">
          <a:extLst>
            <a:ext uri="{FF2B5EF4-FFF2-40B4-BE49-F238E27FC236}">
              <a16:creationId xmlns:a16="http://schemas.microsoft.com/office/drawing/2014/main" id="{00000000-0008-0000-0C00-000007000000}"/>
            </a:ext>
          </a:extLst>
        </xdr:cNvPr>
        <xdr:cNvSpPr txBox="1"/>
      </xdr:nvSpPr>
      <xdr:spPr>
        <a:xfrm>
          <a:off x="2613018" y="411548"/>
          <a:ext cx="2417263" cy="41661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149679</xdr:colOff>
      <xdr:row>1</xdr:row>
      <xdr:rowOff>13606</xdr:rowOff>
    </xdr:from>
    <xdr:to>
      <xdr:col>2</xdr:col>
      <xdr:colOff>500264</xdr:colOff>
      <xdr:row>5</xdr:row>
      <xdr:rowOff>97650</xdr:rowOff>
    </xdr:to>
    <xdr:pic>
      <xdr:nvPicPr>
        <xdr:cNvPr id="2" name="Imagen 3">
          <a:extLst>
            <a:ext uri="{FF2B5EF4-FFF2-40B4-BE49-F238E27FC236}">
              <a16:creationId xmlns:a16="http://schemas.microsoft.com/office/drawing/2014/main" id="{00000000-0008-0000-2400-000002000000}"/>
            </a:ext>
          </a:extLst>
        </xdr:cNvPr>
        <xdr:cNvPicPr/>
      </xdr:nvPicPr>
      <xdr:blipFill rotWithShape="1">
        <a:blip xmlns:r="http://schemas.openxmlformats.org/officeDocument/2006/relationships" r:embed="rId1" cstate="print">
          <a:lum bright="70000" contrast="-70000"/>
          <a:extLst>
            <a:ext uri="{28A0092B-C50C-407E-A947-70E740481C1C}">
              <a14:useLocalDpi xmlns:a14="http://schemas.microsoft.com/office/drawing/2010/main" val="0"/>
            </a:ext>
          </a:extLst>
        </a:blip>
        <a:srcRect r="16561"/>
        <a:stretch/>
      </xdr:blipFill>
      <xdr:spPr bwMode="auto">
        <a:xfrm>
          <a:off x="149679" y="204106"/>
          <a:ext cx="1874585" cy="846044"/>
        </a:xfrm>
        <a:prstGeom prst="rect">
          <a:avLst/>
        </a:prstGeom>
        <a:noFill/>
      </xdr:spPr>
    </xdr:pic>
    <xdr:clientData/>
  </xdr:twoCellAnchor>
  <xdr:twoCellAnchor>
    <xdr:from>
      <xdr:col>2</xdr:col>
      <xdr:colOff>517072</xdr:colOff>
      <xdr:row>0</xdr:row>
      <xdr:rowOff>81643</xdr:rowOff>
    </xdr:from>
    <xdr:to>
      <xdr:col>8</xdr:col>
      <xdr:colOff>0</xdr:colOff>
      <xdr:row>6</xdr:row>
      <xdr:rowOff>40821</xdr:rowOff>
    </xdr:to>
    <xdr:sp macro="" textlink="">
      <xdr:nvSpPr>
        <xdr:cNvPr id="3" name="9 CuadroTexto">
          <a:extLst>
            <a:ext uri="{FF2B5EF4-FFF2-40B4-BE49-F238E27FC236}">
              <a16:creationId xmlns:a16="http://schemas.microsoft.com/office/drawing/2014/main" id="{00000000-0008-0000-2400-000003000000}"/>
            </a:ext>
          </a:extLst>
        </xdr:cNvPr>
        <xdr:cNvSpPr txBox="1"/>
      </xdr:nvSpPr>
      <xdr:spPr>
        <a:xfrm>
          <a:off x="2041072" y="81643"/>
          <a:ext cx="4054928" cy="11021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noProof="0">
              <a:ln>
                <a:noFill/>
              </a:ln>
              <a:solidFill>
                <a:schemeClr val="bg1"/>
              </a:solidFill>
              <a:effectLst/>
              <a:uLnTx/>
              <a:uFillTx/>
              <a:latin typeface="Berlin Sans FB" pitchFamily="34" charset="0"/>
              <a:ea typeface="+mn-ea"/>
              <a:cs typeface="Arial" pitchFamily="34" charset="0"/>
            </a:rPr>
            <a:t>COMISION ESTATAL PARA EL DESARROLLO SOSTENIBLE DE LOS PUEBLOS INDIGENAS</a:t>
          </a:r>
        </a:p>
      </xdr:txBody>
    </xdr:sp>
    <xdr:clientData/>
  </xdr:twoCellAnchor>
  <xdr:twoCellAnchor>
    <xdr:from>
      <xdr:col>8</xdr:col>
      <xdr:colOff>476250</xdr:colOff>
      <xdr:row>1</xdr:row>
      <xdr:rowOff>40822</xdr:rowOff>
    </xdr:from>
    <xdr:to>
      <xdr:col>9</xdr:col>
      <xdr:colOff>639536</xdr:colOff>
      <xdr:row>5</xdr:row>
      <xdr:rowOff>81643</xdr:rowOff>
    </xdr:to>
    <xdr:pic>
      <xdr:nvPicPr>
        <xdr:cNvPr id="4" name="Picture 6" descr="ESCUDO - hidalgo - color.jpg">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2" cstate="print"/>
        <a:stretch>
          <a:fillRect/>
        </a:stretch>
      </xdr:blipFill>
      <xdr:spPr bwMode="auto">
        <a:xfrm>
          <a:off x="6572250" y="231322"/>
          <a:ext cx="925286" cy="802821"/>
        </a:xfrm>
        <a:prstGeom prst="rect">
          <a:avLst/>
        </a:prstGeom>
        <a:noFill/>
        <a:ln w="9525">
          <a:noFill/>
          <a:miter lim="800000"/>
          <a:headEnd/>
          <a:tailEnd/>
        </a:ln>
      </xdr:spPr>
    </xdr:pic>
    <xdr:clientData/>
  </xdr:twoCellAnchor>
  <xdr:twoCellAnchor>
    <xdr:from>
      <xdr:col>3</xdr:col>
      <xdr:colOff>231329</xdr:colOff>
      <xdr:row>5</xdr:row>
      <xdr:rowOff>54426</xdr:rowOff>
    </xdr:from>
    <xdr:to>
      <xdr:col>7</xdr:col>
      <xdr:colOff>149685</xdr:colOff>
      <xdr:row>7</xdr:row>
      <xdr:rowOff>15203</xdr:rowOff>
    </xdr:to>
    <xdr:sp macro="" textlink="">
      <xdr:nvSpPr>
        <xdr:cNvPr id="5" name="5 CuadroTexto">
          <a:extLst>
            <a:ext uri="{FF2B5EF4-FFF2-40B4-BE49-F238E27FC236}">
              <a16:creationId xmlns:a16="http://schemas.microsoft.com/office/drawing/2014/main" id="{00000000-0008-0000-2400-000005000000}"/>
            </a:ext>
          </a:extLst>
        </xdr:cNvPr>
        <xdr:cNvSpPr txBox="1"/>
      </xdr:nvSpPr>
      <xdr:spPr>
        <a:xfrm>
          <a:off x="2517329" y="1006926"/>
          <a:ext cx="2966356" cy="382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5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MACROLOCALIZACIÓN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68037</xdr:colOff>
      <xdr:row>12</xdr:row>
      <xdr:rowOff>163286</xdr:rowOff>
    </xdr:from>
    <xdr:to>
      <xdr:col>13</xdr:col>
      <xdr:colOff>13607</xdr:colOff>
      <xdr:row>57</xdr:row>
      <xdr:rowOff>0</xdr:rowOff>
    </xdr:to>
    <xdr:pic>
      <xdr:nvPicPr>
        <xdr:cNvPr id="7" name="Imagen 6">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8037" y="2993572"/>
          <a:ext cx="7565570" cy="84092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149679</xdr:colOff>
      <xdr:row>1</xdr:row>
      <xdr:rowOff>13606</xdr:rowOff>
    </xdr:from>
    <xdr:to>
      <xdr:col>2</xdr:col>
      <xdr:colOff>500264</xdr:colOff>
      <xdr:row>5</xdr:row>
      <xdr:rowOff>97650</xdr:rowOff>
    </xdr:to>
    <xdr:pic>
      <xdr:nvPicPr>
        <xdr:cNvPr id="2" name="Imagen 3">
          <a:extLst>
            <a:ext uri="{FF2B5EF4-FFF2-40B4-BE49-F238E27FC236}">
              <a16:creationId xmlns:a16="http://schemas.microsoft.com/office/drawing/2014/main" id="{00000000-0008-0000-2500-000002000000}"/>
            </a:ext>
          </a:extLst>
        </xdr:cNvPr>
        <xdr:cNvPicPr/>
      </xdr:nvPicPr>
      <xdr:blipFill rotWithShape="1">
        <a:blip xmlns:r="http://schemas.openxmlformats.org/officeDocument/2006/relationships" r:embed="rId1" cstate="print">
          <a:lum bright="70000" contrast="-70000"/>
          <a:extLst>
            <a:ext uri="{28A0092B-C50C-407E-A947-70E740481C1C}">
              <a14:useLocalDpi xmlns:a14="http://schemas.microsoft.com/office/drawing/2010/main" val="0"/>
            </a:ext>
          </a:extLst>
        </a:blip>
        <a:srcRect r="16561"/>
        <a:stretch/>
      </xdr:blipFill>
      <xdr:spPr bwMode="auto">
        <a:xfrm>
          <a:off x="149679" y="204106"/>
          <a:ext cx="1874585" cy="846044"/>
        </a:xfrm>
        <a:prstGeom prst="rect">
          <a:avLst/>
        </a:prstGeom>
        <a:noFill/>
      </xdr:spPr>
    </xdr:pic>
    <xdr:clientData/>
  </xdr:twoCellAnchor>
  <xdr:twoCellAnchor>
    <xdr:from>
      <xdr:col>2</xdr:col>
      <xdr:colOff>517072</xdr:colOff>
      <xdr:row>0</xdr:row>
      <xdr:rowOff>81643</xdr:rowOff>
    </xdr:from>
    <xdr:to>
      <xdr:col>11</xdr:col>
      <xdr:colOff>0</xdr:colOff>
      <xdr:row>4</xdr:row>
      <xdr:rowOff>29616</xdr:rowOff>
    </xdr:to>
    <xdr:sp macro="" textlink="">
      <xdr:nvSpPr>
        <xdr:cNvPr id="3" name="9 CuadroTexto">
          <a:extLst>
            <a:ext uri="{FF2B5EF4-FFF2-40B4-BE49-F238E27FC236}">
              <a16:creationId xmlns:a16="http://schemas.microsoft.com/office/drawing/2014/main" id="{00000000-0008-0000-2500-000003000000}"/>
            </a:ext>
          </a:extLst>
        </xdr:cNvPr>
        <xdr:cNvSpPr txBox="1"/>
      </xdr:nvSpPr>
      <xdr:spPr>
        <a:xfrm>
          <a:off x="2041072" y="81643"/>
          <a:ext cx="6340928" cy="70997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noProof="0">
              <a:ln>
                <a:noFill/>
              </a:ln>
              <a:solidFill>
                <a:schemeClr val="bg1"/>
              </a:solidFill>
              <a:effectLst/>
              <a:uLnTx/>
              <a:uFillTx/>
              <a:latin typeface="Berlin Sans FB" pitchFamily="34" charset="0"/>
              <a:ea typeface="+mn-ea"/>
              <a:cs typeface="Arial" pitchFamily="34" charset="0"/>
            </a:rPr>
            <a:t>COMISION ESTATAL PARA EL DESARROLLO SOSTENIBLE DE LOS PUEBLOS INDIGENAS</a:t>
          </a:r>
        </a:p>
      </xdr:txBody>
    </xdr:sp>
    <xdr:clientData/>
  </xdr:twoCellAnchor>
  <xdr:twoCellAnchor>
    <xdr:from>
      <xdr:col>11</xdr:col>
      <xdr:colOff>598715</xdr:colOff>
      <xdr:row>1</xdr:row>
      <xdr:rowOff>54430</xdr:rowOff>
    </xdr:from>
    <xdr:to>
      <xdr:col>12</xdr:col>
      <xdr:colOff>542686</xdr:colOff>
      <xdr:row>5</xdr:row>
      <xdr:rowOff>85648</xdr:rowOff>
    </xdr:to>
    <xdr:pic>
      <xdr:nvPicPr>
        <xdr:cNvPr id="4" name="Picture 6" descr="ESCUDO - hidalgo - color.jpg">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2" cstate="print"/>
        <a:stretch>
          <a:fillRect/>
        </a:stretch>
      </xdr:blipFill>
      <xdr:spPr bwMode="auto">
        <a:xfrm>
          <a:off x="8980715" y="244930"/>
          <a:ext cx="705971" cy="793218"/>
        </a:xfrm>
        <a:prstGeom prst="rect">
          <a:avLst/>
        </a:prstGeom>
        <a:noFill/>
        <a:ln w="9525">
          <a:noFill/>
          <a:miter lim="800000"/>
          <a:headEnd/>
          <a:tailEnd/>
        </a:ln>
      </xdr:spPr>
    </xdr:pic>
    <xdr:clientData/>
  </xdr:twoCellAnchor>
  <xdr:twoCellAnchor>
    <xdr:from>
      <xdr:col>4</xdr:col>
      <xdr:colOff>81644</xdr:colOff>
      <xdr:row>3</xdr:row>
      <xdr:rowOff>176893</xdr:rowOff>
    </xdr:from>
    <xdr:to>
      <xdr:col>9</xdr:col>
      <xdr:colOff>567497</xdr:colOff>
      <xdr:row>5</xdr:row>
      <xdr:rowOff>178491</xdr:rowOff>
    </xdr:to>
    <xdr:sp macro="" textlink="">
      <xdr:nvSpPr>
        <xdr:cNvPr id="5" name="5 CuadroTexto">
          <a:extLst>
            <a:ext uri="{FF2B5EF4-FFF2-40B4-BE49-F238E27FC236}">
              <a16:creationId xmlns:a16="http://schemas.microsoft.com/office/drawing/2014/main" id="{00000000-0008-0000-2500-000005000000}"/>
            </a:ext>
          </a:extLst>
        </xdr:cNvPr>
        <xdr:cNvSpPr txBox="1"/>
      </xdr:nvSpPr>
      <xdr:spPr>
        <a:xfrm>
          <a:off x="3129644" y="748393"/>
          <a:ext cx="4295853" cy="382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MICROLOCALIZACIÓN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0</xdr:colOff>
      <xdr:row>12</xdr:row>
      <xdr:rowOff>27213</xdr:rowOff>
    </xdr:from>
    <xdr:to>
      <xdr:col>12</xdr:col>
      <xdr:colOff>748392</xdr:colOff>
      <xdr:row>46</xdr:row>
      <xdr:rowOff>176892</xdr:rowOff>
    </xdr:to>
    <xdr:pic>
      <xdr:nvPicPr>
        <xdr:cNvPr id="8" name="Imagen 7">
          <a:extLst>
            <a:ext uri="{FF2B5EF4-FFF2-40B4-BE49-F238E27FC236}">
              <a16:creationId xmlns:a16="http://schemas.microsoft.com/office/drawing/2014/main" id="{35149112-90E7-4196-9812-AB60C759E554}"/>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98963"/>
          <a:ext cx="11797392" cy="662667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rmandohg\Desktop\DDPI%202017\Manual%202017\ANEXOS%202016\Anexo%2010.-%20Formatos%20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t="str">
            <v>-</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t="str">
            <v>-</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sheetData sheetId="318"/>
      <sheetData sheetId="319"/>
      <sheetData sheetId="320"/>
      <sheetData sheetId="321">
        <row r="1">
          <cell r="E1" t="str">
            <v>-</v>
          </cell>
        </row>
      </sheetData>
      <sheetData sheetId="322">
        <row r="1">
          <cell r="E1">
            <v>0</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ow r="1">
          <cell r="E1">
            <v>0</v>
          </cell>
        </row>
      </sheetData>
      <sheetData sheetId="379">
        <row r="1">
          <cell r="E1">
            <v>0</v>
          </cell>
        </row>
      </sheetData>
      <sheetData sheetId="380">
        <row r="1">
          <cell r="E1">
            <v>0</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row r="1">
          <cell r="E1">
            <v>0</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cion de campo"/>
      <sheetName val="Cédula de registro  e infor VER"/>
      <sheetName val="RESUMEN X AD"/>
      <sheetName val="RESUMEN X AD (2)"/>
      <sheetName val="Presupuesto"/>
      <sheetName val="PRESUPUESTO Y GENERADOR"/>
      <sheetName val="GI -1"/>
      <sheetName val="GI - 2"/>
      <sheetName val="GI - 2 (2)"/>
      <sheetName val="Programa de Obra"/>
      <sheetName val="Macrolocalizacion"/>
      <sheetName val="Microlocalizacion"/>
      <sheetName val="Proyecto ejecutivo"/>
      <sheetName val="Situación actual"/>
      <sheetName val="Situación s-proyecto"/>
      <sheetName val="Descripcion del Proyecto"/>
      <sheetName val="Situación c-proyecto"/>
      <sheetName val="Responsables de Info"/>
      <sheetName val="Indicador de resultados"/>
      <sheetName val="Municipios"/>
      <sheetName val="ejercicio"/>
      <sheetName val="catalogo entes"/>
      <sheetName val="Plan Estatal de Desarrollo"/>
      <sheetName val="mod ejecucion"/>
      <sheetName val="clasif por tipo de gasto"/>
      <sheetName val="Eje Tematico PDE"/>
      <sheetName val="fin fun subfun1"/>
      <sheetName val="sector"/>
      <sheetName val="catalogo entes prog y subprog"/>
      <sheetName val="ramo"/>
      <sheetName val="clasif por benefici"/>
      <sheetName val="tipo de proyecto"/>
      <sheetName val="Hoja5"/>
      <sheetName val="Unidad de medida"/>
      <sheetName val="Regiones"/>
      <sheetName val="finanzas"/>
      <sheetName val="Hoja1"/>
      <sheetName val="Cedula de Registro"/>
      <sheetName val="Resumen por Administración"/>
      <sheetName val="Resumen por Contrato"/>
      <sheetName val="Generador"/>
      <sheetName val="Microlocalización"/>
      <sheetName val="Indicador PED"/>
      <sheetName val="Indicador de carencias"/>
      <sheetName val="Clacif por benef"/>
      <sheetName val=" Ejercicio fiscal"/>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ODS"/>
      <sheetName val="Indicador PED titulo"/>
      <sheetName val="Indicador PED subtitulo"/>
      <sheetName val="Catalog por benef"/>
      <sheetName val="Clacif prog    P sec y P pres "/>
      <sheetName val="Resumen del presupuesto"/>
      <sheetName val="++GENERADOR"/>
      <sheetName val="insumos (2)"/>
      <sheetName val="Cédula de Registro Básica"/>
    </sheetNames>
    <sheetDataSet>
      <sheetData sheetId="0" refreshError="1"/>
      <sheetData sheetId="1" refreshError="1">
        <row r="4">
          <cell r="H4">
            <v>2016</v>
          </cell>
        </row>
        <row r="26">
          <cell r="H26">
            <v>0</v>
          </cell>
          <cell r="M26">
            <v>347428.00000000006</v>
          </cell>
          <cell r="R26">
            <v>0</v>
          </cell>
          <cell r="W2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
  <dimension ref="A1:I53"/>
  <sheetViews>
    <sheetView view="pageBreakPreview" topLeftCell="A34" zoomScale="130" zoomScaleNormal="115" zoomScaleSheetLayoutView="130" workbookViewId="0">
      <selection activeCell="C3" sqref="C3"/>
    </sheetView>
  </sheetViews>
  <sheetFormatPr baseColWidth="10" defaultColWidth="11.42578125" defaultRowHeight="12.75"/>
  <cols>
    <col min="1" max="1" width="7.85546875" style="4" customWidth="1"/>
    <col min="2" max="2" width="16.5703125" style="4" customWidth="1"/>
    <col min="3" max="3" width="10.5703125" style="4" customWidth="1"/>
    <col min="4" max="4" width="8" style="4" customWidth="1"/>
    <col min="5" max="5" width="8.85546875" style="4" customWidth="1"/>
    <col min="6" max="6" width="10.42578125" style="4" customWidth="1"/>
    <col min="7" max="7" width="10" style="4" customWidth="1"/>
    <col min="8" max="8" width="19.5703125" style="4" customWidth="1"/>
    <col min="9" max="9" width="12.7109375" style="4" bestFit="1" customWidth="1"/>
    <col min="10" max="16384" width="11.42578125" style="4"/>
  </cols>
  <sheetData>
    <row r="1" spans="1:8" ht="4.5" customHeight="1"/>
    <row r="2" spans="1:8" ht="60" customHeight="1">
      <c r="A2" s="7"/>
      <c r="B2" s="7"/>
      <c r="C2" s="7"/>
      <c r="D2" s="7"/>
      <c r="E2" s="7"/>
      <c r="F2" s="7"/>
      <c r="G2" s="7"/>
      <c r="H2" s="7"/>
    </row>
    <row r="3" spans="1:8" s="6" customFormat="1" ht="12.75" customHeight="1">
      <c r="A3" s="624" t="s">
        <v>30</v>
      </c>
      <c r="B3" s="624"/>
      <c r="C3" s="450" t="e">
        <f>#REF!</f>
        <v>#REF!</v>
      </c>
      <c r="D3" s="8"/>
      <c r="E3" s="8"/>
      <c r="F3" s="8"/>
      <c r="G3" s="9"/>
      <c r="H3" s="9"/>
    </row>
    <row r="4" spans="1:8" s="6" customFormat="1" ht="12.75" customHeight="1">
      <c r="A4" s="624" t="s">
        <v>31</v>
      </c>
      <c r="B4" s="624"/>
      <c r="C4" s="10" t="e">
        <f>#REF!</f>
        <v>#REF!</v>
      </c>
      <c r="D4" s="11"/>
      <c r="E4" s="11"/>
      <c r="F4" s="11"/>
      <c r="G4" s="12"/>
      <c r="H4" s="12"/>
    </row>
    <row r="5" spans="1:8" s="6" customFormat="1" ht="12.75" customHeight="1">
      <c r="A5" s="624" t="s">
        <v>1</v>
      </c>
      <c r="B5" s="624"/>
      <c r="C5" s="10" t="e">
        <f>#REF!</f>
        <v>#REF!</v>
      </c>
      <c r="D5" s="11"/>
      <c r="E5" s="11"/>
      <c r="F5" s="11"/>
      <c r="G5" s="12"/>
      <c r="H5" s="12"/>
    </row>
    <row r="6" spans="1:8" s="6" customFormat="1" ht="12.75" customHeight="1">
      <c r="A6" s="624" t="s">
        <v>29</v>
      </c>
      <c r="B6" s="624"/>
      <c r="C6" s="10" t="e">
        <f>#REF!</f>
        <v>#REF!</v>
      </c>
      <c r="D6" s="11"/>
      <c r="E6" s="11"/>
      <c r="F6" s="11"/>
      <c r="G6" s="12"/>
      <c r="H6" s="12"/>
    </row>
    <row r="7" spans="1:8" s="6" customFormat="1" ht="12.75" customHeight="1">
      <c r="A7" s="624" t="s">
        <v>32</v>
      </c>
      <c r="B7" s="624"/>
      <c r="C7" s="10" t="e">
        <f>#REF!</f>
        <v>#REF!</v>
      </c>
      <c r="D7" s="11"/>
      <c r="E7" s="11"/>
      <c r="F7" s="11"/>
      <c r="G7" s="12"/>
      <c r="H7" s="12"/>
    </row>
    <row r="8" spans="1:8">
      <c r="A8" s="13"/>
      <c r="B8" s="13"/>
      <c r="C8" s="13"/>
      <c r="D8" s="13"/>
      <c r="E8" s="13"/>
      <c r="F8" s="13"/>
      <c r="G8" s="13"/>
      <c r="H8" s="13"/>
    </row>
    <row r="9" spans="1:8" ht="12" customHeight="1" thickBot="1">
      <c r="A9" s="625" t="s">
        <v>28</v>
      </c>
      <c r="B9" s="625"/>
      <c r="C9" s="625"/>
      <c r="D9" s="625"/>
      <c r="E9" s="625"/>
      <c r="F9" s="625"/>
      <c r="G9" s="625" t="s">
        <v>27</v>
      </c>
      <c r="H9" s="625"/>
    </row>
    <row r="10" spans="1:8" ht="2.25" customHeight="1">
      <c r="A10" s="14"/>
      <c r="B10" s="14"/>
      <c r="C10" s="14"/>
      <c r="D10" s="14"/>
      <c r="E10" s="14"/>
      <c r="F10" s="14"/>
      <c r="G10" s="14"/>
      <c r="H10" s="14"/>
    </row>
    <row r="11" spans="1:8" ht="12" customHeight="1">
      <c r="A11" s="634" t="s">
        <v>41</v>
      </c>
      <c r="B11" s="634"/>
      <c r="C11" s="634"/>
      <c r="D11" s="634"/>
      <c r="E11" s="634"/>
      <c r="F11" s="635"/>
      <c r="G11" s="15"/>
      <c r="H11" s="16">
        <v>392963.25</v>
      </c>
    </row>
    <row r="12" spans="1:8" ht="12" customHeight="1">
      <c r="A12" s="634" t="s">
        <v>40</v>
      </c>
      <c r="B12" s="634"/>
      <c r="C12" s="634"/>
      <c r="D12" s="634"/>
      <c r="E12" s="634"/>
      <c r="F12" s="635"/>
      <c r="G12" s="15"/>
      <c r="H12" s="16">
        <v>216730.01</v>
      </c>
    </row>
    <row r="13" spans="1:8" ht="12" customHeight="1">
      <c r="A13" s="634" t="s">
        <v>39</v>
      </c>
      <c r="B13" s="634"/>
      <c r="C13" s="634"/>
      <c r="D13" s="634"/>
      <c r="E13" s="634"/>
      <c r="F13" s="635"/>
      <c r="G13" s="15"/>
      <c r="H13" s="16">
        <v>251346.5</v>
      </c>
    </row>
    <row r="14" spans="1:8" ht="12" customHeight="1">
      <c r="A14" s="634" t="s">
        <v>38</v>
      </c>
      <c r="B14" s="634"/>
      <c r="C14" s="634"/>
      <c r="D14" s="634"/>
      <c r="E14" s="634"/>
      <c r="F14" s="635"/>
      <c r="G14" s="15"/>
      <c r="H14" s="16">
        <v>244339.59</v>
      </c>
    </row>
    <row r="15" spans="1:8" ht="12" customHeight="1">
      <c r="A15" s="634"/>
      <c r="B15" s="634"/>
      <c r="C15" s="634"/>
      <c r="D15" s="634"/>
      <c r="E15" s="634"/>
      <c r="F15" s="635"/>
      <c r="G15" s="15"/>
      <c r="H15" s="16"/>
    </row>
    <row r="16" spans="1:8" ht="12" customHeight="1">
      <c r="A16" s="634"/>
      <c r="B16" s="634"/>
      <c r="C16" s="634"/>
      <c r="D16" s="634"/>
      <c r="E16" s="634"/>
      <c r="F16" s="635"/>
      <c r="G16" s="15"/>
      <c r="H16" s="16"/>
    </row>
    <row r="17" spans="1:9" ht="12" customHeight="1">
      <c r="A17" s="634"/>
      <c r="B17" s="634"/>
      <c r="C17" s="634"/>
      <c r="D17" s="634"/>
      <c r="E17" s="634"/>
      <c r="F17" s="635"/>
      <c r="G17" s="15"/>
      <c r="H17" s="16"/>
    </row>
    <row r="18" spans="1:9" ht="12" customHeight="1">
      <c r="A18" s="634"/>
      <c r="B18" s="634"/>
      <c r="C18" s="634"/>
      <c r="D18" s="634"/>
      <c r="E18" s="634"/>
      <c r="F18" s="635"/>
      <c r="G18" s="15"/>
      <c r="H18" s="16"/>
    </row>
    <row r="19" spans="1:9" ht="12" customHeight="1">
      <c r="A19" s="634"/>
      <c r="B19" s="634"/>
      <c r="C19" s="634"/>
      <c r="D19" s="634"/>
      <c r="E19" s="634"/>
      <c r="F19" s="635"/>
      <c r="G19" s="15"/>
      <c r="H19" s="16"/>
    </row>
    <row r="20" spans="1:9" ht="12" customHeight="1">
      <c r="A20" s="634"/>
      <c r="B20" s="634"/>
      <c r="C20" s="634"/>
      <c r="D20" s="634"/>
      <c r="E20" s="634"/>
      <c r="F20" s="635"/>
      <c r="G20" s="15"/>
      <c r="H20" s="16"/>
    </row>
    <row r="21" spans="1:9" ht="12" customHeight="1">
      <c r="A21" s="634"/>
      <c r="B21" s="634"/>
      <c r="C21" s="634"/>
      <c r="D21" s="634"/>
      <c r="E21" s="634"/>
      <c r="F21" s="635"/>
      <c r="G21" s="15"/>
      <c r="H21" s="16"/>
    </row>
    <row r="22" spans="1:9" ht="12" customHeight="1">
      <c r="A22" s="634"/>
      <c r="B22" s="634"/>
      <c r="C22" s="634"/>
      <c r="D22" s="634"/>
      <c r="E22" s="634"/>
      <c r="F22" s="635"/>
      <c r="G22" s="15"/>
      <c r="H22" s="17"/>
    </row>
    <row r="23" spans="1:9" ht="12" customHeight="1">
      <c r="A23" s="626" t="s">
        <v>26</v>
      </c>
      <c r="B23" s="626"/>
      <c r="C23" s="626"/>
      <c r="D23" s="626"/>
      <c r="E23" s="626"/>
      <c r="F23" s="627"/>
      <c r="G23" s="628">
        <f>SUM(H11:H22)</f>
        <v>1105379.3500000001</v>
      </c>
      <c r="H23" s="629"/>
    </row>
    <row r="24" spans="1:9" ht="12" customHeight="1">
      <c r="A24" s="18"/>
      <c r="B24" s="18"/>
      <c r="C24" s="18"/>
      <c r="D24" s="18"/>
      <c r="E24" s="18"/>
      <c r="F24" s="18"/>
      <c r="G24" s="19"/>
      <c r="H24" s="20"/>
    </row>
    <row r="25" spans="1:9" ht="12" customHeight="1">
      <c r="A25" s="18"/>
      <c r="B25" s="18"/>
      <c r="C25" s="18"/>
      <c r="D25" s="18"/>
      <c r="E25" s="18"/>
      <c r="F25" s="21" t="s">
        <v>37</v>
      </c>
      <c r="G25" s="19"/>
      <c r="H25" s="22">
        <v>663227.61</v>
      </c>
      <c r="I25" s="5"/>
    </row>
    <row r="26" spans="1:9" ht="12" customHeight="1">
      <c r="A26" s="630" t="s">
        <v>36</v>
      </c>
      <c r="B26" s="630"/>
      <c r="C26" s="631"/>
      <c r="D26" s="631"/>
      <c r="E26" s="631"/>
      <c r="F26" s="632"/>
      <c r="G26" s="2"/>
      <c r="H26" s="3">
        <v>331613.81</v>
      </c>
      <c r="I26" s="1"/>
    </row>
    <row r="27" spans="1:9" ht="12" customHeight="1">
      <c r="A27" s="630" t="s">
        <v>35</v>
      </c>
      <c r="B27" s="630"/>
      <c r="C27" s="630"/>
      <c r="D27" s="630"/>
      <c r="E27" s="630"/>
      <c r="F27" s="633"/>
      <c r="G27" s="19"/>
      <c r="H27" s="22">
        <v>19896.830000000002</v>
      </c>
    </row>
    <row r="28" spans="1:9" ht="12" customHeight="1">
      <c r="A28" s="630" t="s">
        <v>34</v>
      </c>
      <c r="B28" s="630"/>
      <c r="C28" s="630"/>
      <c r="D28" s="630"/>
      <c r="E28" s="630"/>
      <c r="F28" s="633"/>
      <c r="G28" s="19"/>
      <c r="H28" s="22">
        <v>90641.1</v>
      </c>
    </row>
    <row r="29" spans="1:9" ht="12" customHeight="1">
      <c r="A29" s="23"/>
      <c r="B29" s="23"/>
      <c r="C29" s="23"/>
      <c r="D29" s="23"/>
      <c r="E29" s="23"/>
      <c r="F29" s="24"/>
      <c r="G29" s="19"/>
      <c r="H29" s="20"/>
    </row>
    <row r="30" spans="1:9" ht="12" customHeight="1">
      <c r="A30" s="626" t="s">
        <v>26</v>
      </c>
      <c r="B30" s="626"/>
      <c r="C30" s="626"/>
      <c r="D30" s="626"/>
      <c r="E30" s="626"/>
      <c r="F30" s="627"/>
      <c r="G30" s="25"/>
      <c r="H30" s="26">
        <f>SUM(H25:H29)</f>
        <v>1105379.3500000001</v>
      </c>
    </row>
    <row r="31" spans="1:9" ht="12" customHeight="1">
      <c r="A31" s="626" t="s">
        <v>25</v>
      </c>
      <c r="B31" s="626"/>
      <c r="C31" s="626"/>
      <c r="D31" s="626"/>
      <c r="E31" s="626"/>
      <c r="F31" s="627"/>
      <c r="G31" s="27"/>
      <c r="H31" s="28">
        <f>H30*0.16</f>
        <v>176860.7</v>
      </c>
    </row>
    <row r="32" spans="1:9" ht="12" customHeight="1">
      <c r="A32" s="626" t="s">
        <v>24</v>
      </c>
      <c r="B32" s="626"/>
      <c r="C32" s="626"/>
      <c r="D32" s="626"/>
      <c r="E32" s="626"/>
      <c r="F32" s="627"/>
      <c r="G32" s="29"/>
      <c r="H32" s="30">
        <f>SUM(H30:H31)</f>
        <v>1282240.05</v>
      </c>
    </row>
    <row r="33" spans="1:8" ht="27.75" customHeight="1">
      <c r="A33" s="13"/>
      <c r="B33" s="13"/>
      <c r="C33" s="13"/>
      <c r="D33" s="13"/>
      <c r="E33" s="13"/>
      <c r="F33" s="18" t="s">
        <v>23</v>
      </c>
      <c r="G33" s="31"/>
      <c r="H33" s="32">
        <f>H32</f>
        <v>1282240.05</v>
      </c>
    </row>
    <row r="34" spans="1:8" ht="12" customHeight="1">
      <c r="A34" s="13"/>
      <c r="B34" s="13"/>
      <c r="C34" s="13"/>
      <c r="D34" s="13"/>
      <c r="E34" s="13"/>
      <c r="F34" s="13"/>
      <c r="G34" s="644"/>
      <c r="H34" s="645"/>
    </row>
    <row r="35" spans="1:8">
      <c r="A35" s="13"/>
      <c r="B35" s="13"/>
      <c r="C35" s="13"/>
      <c r="D35" s="13"/>
      <c r="E35" s="13"/>
      <c r="F35" s="13"/>
      <c r="G35" s="646"/>
      <c r="H35" s="647"/>
    </row>
    <row r="36" spans="1:8">
      <c r="A36" s="33" t="s">
        <v>22</v>
      </c>
      <c r="B36" s="13"/>
      <c r="C36" s="13"/>
      <c r="D36" s="13"/>
      <c r="E36" s="13"/>
      <c r="F36" s="13"/>
      <c r="G36" s="642"/>
      <c r="H36" s="643"/>
    </row>
    <row r="37" spans="1:8" ht="2.25" customHeight="1">
      <c r="A37" s="14"/>
      <c r="B37" s="14"/>
      <c r="C37" s="14"/>
      <c r="D37" s="14"/>
      <c r="E37" s="14"/>
      <c r="F37" s="14"/>
      <c r="G37" s="14"/>
      <c r="H37" s="14"/>
    </row>
    <row r="38" spans="1:8" ht="12.95" customHeight="1">
      <c r="A38" s="34" t="s">
        <v>3</v>
      </c>
      <c r="B38" s="13"/>
      <c r="C38" s="13"/>
      <c r="D38" s="13"/>
      <c r="E38" s="13"/>
      <c r="F38" s="13"/>
      <c r="G38" s="35"/>
      <c r="H38" s="36">
        <f>'[2]Cédula de registro  e infor VER'!H26</f>
        <v>0</v>
      </c>
    </row>
    <row r="39" spans="1:8" ht="12.95" customHeight="1">
      <c r="A39" s="34" t="s">
        <v>4</v>
      </c>
      <c r="B39" s="13"/>
      <c r="C39" s="13"/>
      <c r="D39" s="13"/>
      <c r="E39" s="13"/>
      <c r="F39" s="13"/>
      <c r="G39" s="37"/>
      <c r="H39" s="38">
        <f>'[2]Cédula de registro  e infor VER'!M26</f>
        <v>347428</v>
      </c>
    </row>
    <row r="40" spans="1:8" ht="12.95" customHeight="1">
      <c r="A40" s="34" t="s">
        <v>5</v>
      </c>
      <c r="B40" s="13"/>
      <c r="C40" s="13"/>
      <c r="D40" s="13"/>
      <c r="E40" s="13"/>
      <c r="F40" s="13"/>
      <c r="G40" s="37"/>
      <c r="H40" s="38">
        <f>'[2]Cédula de registro  e infor VER'!R26</f>
        <v>0</v>
      </c>
    </row>
    <row r="41" spans="1:8" ht="12.95" customHeight="1">
      <c r="A41" s="34" t="s">
        <v>6</v>
      </c>
      <c r="B41" s="13"/>
      <c r="C41" s="13"/>
      <c r="D41" s="13"/>
      <c r="E41" s="13"/>
      <c r="F41" s="13"/>
      <c r="G41" s="37"/>
      <c r="H41" s="38">
        <f>'[2]Cédula de registro  e infor VER'!W26</f>
        <v>0</v>
      </c>
    </row>
    <row r="42" spans="1:8">
      <c r="A42" s="13"/>
      <c r="B42" s="13"/>
      <c r="C42" s="13"/>
      <c r="D42" s="13"/>
      <c r="E42" s="13"/>
      <c r="F42" s="39" t="s">
        <v>21</v>
      </c>
      <c r="G42" s="639">
        <f>SUM(H38:H41)</f>
        <v>347428</v>
      </c>
      <c r="H42" s="640"/>
    </row>
    <row r="43" spans="1:8">
      <c r="A43" s="13"/>
      <c r="B43" s="13"/>
      <c r="C43" s="13"/>
      <c r="D43" s="13"/>
      <c r="E43" s="13"/>
      <c r="F43" s="13"/>
      <c r="G43" s="40"/>
      <c r="H43" s="40"/>
    </row>
    <row r="44" spans="1:8">
      <c r="A44" s="641" t="s">
        <v>42</v>
      </c>
      <c r="B44" s="641"/>
      <c r="C44" s="641"/>
      <c r="D44" s="641"/>
      <c r="E44" s="641"/>
      <c r="F44" s="641"/>
      <c r="G44" s="641"/>
      <c r="H44" s="641"/>
    </row>
    <row r="45" spans="1:8">
      <c r="A45" s="41"/>
      <c r="B45" s="41"/>
      <c r="C45" s="42"/>
      <c r="D45" s="42"/>
      <c r="E45" s="42"/>
      <c r="F45" s="42"/>
      <c r="G45" s="42"/>
      <c r="H45" s="41"/>
    </row>
    <row r="46" spans="1:8">
      <c r="A46" s="638" t="s">
        <v>20</v>
      </c>
      <c r="B46" s="638"/>
      <c r="C46" s="638"/>
      <c r="D46" s="638"/>
      <c r="E46" s="638"/>
      <c r="F46" s="638"/>
      <c r="G46" s="638"/>
      <c r="H46" s="638"/>
    </row>
    <row r="47" spans="1:8">
      <c r="A47" s="43"/>
      <c r="B47" s="43"/>
      <c r="C47" s="43"/>
      <c r="D47" s="43"/>
      <c r="E47" s="43"/>
      <c r="F47" s="43"/>
      <c r="G47" s="43"/>
      <c r="H47" s="43"/>
    </row>
    <row r="48" spans="1:8">
      <c r="A48" s="13"/>
      <c r="B48" s="13"/>
      <c r="C48" s="636"/>
      <c r="D48" s="636"/>
      <c r="E48" s="636"/>
      <c r="F48" s="636"/>
      <c r="G48" s="636"/>
      <c r="H48" s="13"/>
    </row>
    <row r="49" spans="1:8">
      <c r="A49" s="637" t="s">
        <v>19</v>
      </c>
      <c r="B49" s="637"/>
      <c r="C49" s="637"/>
      <c r="D49" s="637"/>
      <c r="E49" s="637"/>
      <c r="F49" s="637"/>
      <c r="G49" s="637"/>
      <c r="H49" s="637"/>
    </row>
    <row r="50" spans="1:8">
      <c r="A50" s="638" t="s">
        <v>33</v>
      </c>
      <c r="B50" s="638"/>
      <c r="C50" s="638"/>
      <c r="D50" s="638"/>
      <c r="E50" s="638"/>
      <c r="F50" s="638"/>
      <c r="G50" s="638"/>
      <c r="H50" s="638"/>
    </row>
    <row r="51" spans="1:8">
      <c r="A51" s="44"/>
      <c r="B51" s="44"/>
      <c r="C51" s="44"/>
      <c r="D51" s="44"/>
      <c r="E51" s="44"/>
      <c r="F51" s="44"/>
      <c r="G51" s="44"/>
      <c r="H51" s="44"/>
    </row>
    <row r="52" spans="1:8">
      <c r="A52" s="45"/>
      <c r="B52" s="45"/>
      <c r="C52" s="45"/>
      <c r="D52" s="45"/>
      <c r="E52" s="45"/>
      <c r="F52" s="45"/>
      <c r="G52" s="45"/>
      <c r="H52" s="45"/>
    </row>
    <row r="53" spans="1:8">
      <c r="A53" s="45"/>
      <c r="B53" s="45"/>
      <c r="C53" s="45"/>
      <c r="D53" s="45"/>
      <c r="E53" s="45"/>
      <c r="F53" s="45"/>
      <c r="G53" s="45"/>
      <c r="H53" s="45"/>
    </row>
  </sheetData>
  <mergeCells count="36">
    <mergeCell ref="A17:F17"/>
    <mergeCell ref="C48:G48"/>
    <mergeCell ref="A49:H49"/>
    <mergeCell ref="A50:H50"/>
    <mergeCell ref="G42:H42"/>
    <mergeCell ref="A44:H44"/>
    <mergeCell ref="A46:H46"/>
    <mergeCell ref="G36:H36"/>
    <mergeCell ref="A28:F28"/>
    <mergeCell ref="A30:F30"/>
    <mergeCell ref="A31:F31"/>
    <mergeCell ref="A32:F32"/>
    <mergeCell ref="G34:H34"/>
    <mergeCell ref="G35:H35"/>
    <mergeCell ref="A22:F22"/>
    <mergeCell ref="G9:H9"/>
    <mergeCell ref="A23:F23"/>
    <mergeCell ref="G23:H23"/>
    <mergeCell ref="A26:F26"/>
    <mergeCell ref="A27:F27"/>
    <mergeCell ref="A9:F9"/>
    <mergeCell ref="A21:F21"/>
    <mergeCell ref="A11:F11"/>
    <mergeCell ref="A12:F12"/>
    <mergeCell ref="A13:F13"/>
    <mergeCell ref="A14:F14"/>
    <mergeCell ref="A15:F15"/>
    <mergeCell ref="A18:F18"/>
    <mergeCell ref="A19:F19"/>
    <mergeCell ref="A20:F20"/>
    <mergeCell ref="A16:F16"/>
    <mergeCell ref="A3:B3"/>
    <mergeCell ref="A4:B4"/>
    <mergeCell ref="A5:B5"/>
    <mergeCell ref="A6:B6"/>
    <mergeCell ref="A7:B7"/>
  </mergeCells>
  <printOptions horizontalCentered="1"/>
  <pageMargins left="0.59055118110236227" right="0.59055118110236227" top="0.59055118110236227" bottom="0.78740157480314965" header="0" footer="0"/>
  <pageSetup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58"/>
  <sheetViews>
    <sheetView view="pageBreakPreview" topLeftCell="A55" zoomScale="90" zoomScaleNormal="100" zoomScaleSheetLayoutView="90" workbookViewId="0">
      <selection activeCell="K76" sqref="K76"/>
    </sheetView>
  </sheetViews>
  <sheetFormatPr baseColWidth="10" defaultRowHeight="12.75"/>
  <cols>
    <col min="1" max="1" width="6.28515625" style="47" customWidth="1"/>
    <col min="2" max="2" width="9.7109375" style="46" customWidth="1"/>
    <col min="3" max="3" width="53" style="48" customWidth="1"/>
    <col min="4" max="4" width="8.140625" style="47" customWidth="1"/>
    <col min="5" max="5" width="10.85546875" style="47" customWidth="1"/>
    <col min="6" max="6" width="13.28515625" style="47" customWidth="1"/>
    <col min="7" max="7" width="16.85546875" style="46" bestFit="1" customWidth="1"/>
    <col min="8" max="8" width="11.42578125" style="46"/>
    <col min="9" max="9" width="15.85546875" style="46" customWidth="1"/>
    <col min="10" max="256" width="11.42578125" style="46"/>
    <col min="257" max="257" width="5.7109375" style="46" customWidth="1"/>
    <col min="258" max="258" width="8.42578125" style="46" customWidth="1"/>
    <col min="259" max="259" width="38.85546875" style="46" customWidth="1"/>
    <col min="260" max="260" width="8.5703125" style="46" customWidth="1"/>
    <col min="261" max="261" width="9.85546875" style="46" customWidth="1"/>
    <col min="262" max="262" width="11.140625" style="46" customWidth="1"/>
    <col min="263" max="263" width="14.42578125" style="46" customWidth="1"/>
    <col min="264" max="512" width="11.42578125" style="46"/>
    <col min="513" max="513" width="5.7109375" style="46" customWidth="1"/>
    <col min="514" max="514" width="8.42578125" style="46" customWidth="1"/>
    <col min="515" max="515" width="38.85546875" style="46" customWidth="1"/>
    <col min="516" max="516" width="8.5703125" style="46" customWidth="1"/>
    <col min="517" max="517" width="9.85546875" style="46" customWidth="1"/>
    <col min="518" max="518" width="11.140625" style="46" customWidth="1"/>
    <col min="519" max="519" width="14.42578125" style="46" customWidth="1"/>
    <col min="520" max="768" width="11.42578125" style="46"/>
    <col min="769" max="769" width="5.7109375" style="46" customWidth="1"/>
    <col min="770" max="770" width="8.42578125" style="46" customWidth="1"/>
    <col min="771" max="771" width="38.85546875" style="46" customWidth="1"/>
    <col min="772" max="772" width="8.5703125" style="46" customWidth="1"/>
    <col min="773" max="773" width="9.85546875" style="46" customWidth="1"/>
    <col min="774" max="774" width="11.140625" style="46" customWidth="1"/>
    <col min="775" max="775" width="14.42578125" style="46" customWidth="1"/>
    <col min="776" max="1024" width="11.42578125" style="46"/>
    <col min="1025" max="1025" width="5.7109375" style="46" customWidth="1"/>
    <col min="1026" max="1026" width="8.42578125" style="46" customWidth="1"/>
    <col min="1027" max="1027" width="38.85546875" style="46" customWidth="1"/>
    <col min="1028" max="1028" width="8.5703125" style="46" customWidth="1"/>
    <col min="1029" max="1029" width="9.85546875" style="46" customWidth="1"/>
    <col min="1030" max="1030" width="11.140625" style="46" customWidth="1"/>
    <col min="1031" max="1031" width="14.42578125" style="46" customWidth="1"/>
    <col min="1032" max="1280" width="11.42578125" style="46"/>
    <col min="1281" max="1281" width="5.7109375" style="46" customWidth="1"/>
    <col min="1282" max="1282" width="8.42578125" style="46" customWidth="1"/>
    <col min="1283" max="1283" width="38.85546875" style="46" customWidth="1"/>
    <col min="1284" max="1284" width="8.5703125" style="46" customWidth="1"/>
    <col min="1285" max="1285" width="9.85546875" style="46" customWidth="1"/>
    <col min="1286" max="1286" width="11.140625" style="46" customWidth="1"/>
    <col min="1287" max="1287" width="14.42578125" style="46" customWidth="1"/>
    <col min="1288" max="1536" width="11.42578125" style="46"/>
    <col min="1537" max="1537" width="5.7109375" style="46" customWidth="1"/>
    <col min="1538" max="1538" width="8.42578125" style="46" customWidth="1"/>
    <col min="1539" max="1539" width="38.85546875" style="46" customWidth="1"/>
    <col min="1540" max="1540" width="8.5703125" style="46" customWidth="1"/>
    <col min="1541" max="1541" width="9.85546875" style="46" customWidth="1"/>
    <col min="1542" max="1542" width="11.140625" style="46" customWidth="1"/>
    <col min="1543" max="1543" width="14.42578125" style="46" customWidth="1"/>
    <col min="1544" max="1792" width="11.42578125" style="46"/>
    <col min="1793" max="1793" width="5.7109375" style="46" customWidth="1"/>
    <col min="1794" max="1794" width="8.42578125" style="46" customWidth="1"/>
    <col min="1795" max="1795" width="38.85546875" style="46" customWidth="1"/>
    <col min="1796" max="1796" width="8.5703125" style="46" customWidth="1"/>
    <col min="1797" max="1797" width="9.85546875" style="46" customWidth="1"/>
    <col min="1798" max="1798" width="11.140625" style="46" customWidth="1"/>
    <col min="1799" max="1799" width="14.42578125" style="46" customWidth="1"/>
    <col min="1800" max="2048" width="11.42578125" style="46"/>
    <col min="2049" max="2049" width="5.7109375" style="46" customWidth="1"/>
    <col min="2050" max="2050" width="8.42578125" style="46" customWidth="1"/>
    <col min="2051" max="2051" width="38.85546875" style="46" customWidth="1"/>
    <col min="2052" max="2052" width="8.5703125" style="46" customWidth="1"/>
    <col min="2053" max="2053" width="9.85546875" style="46" customWidth="1"/>
    <col min="2054" max="2054" width="11.140625" style="46" customWidth="1"/>
    <col min="2055" max="2055" width="14.42578125" style="46" customWidth="1"/>
    <col min="2056" max="2304" width="11.42578125" style="46"/>
    <col min="2305" max="2305" width="5.7109375" style="46" customWidth="1"/>
    <col min="2306" max="2306" width="8.42578125" style="46" customWidth="1"/>
    <col min="2307" max="2307" width="38.85546875" style="46" customWidth="1"/>
    <col min="2308" max="2308" width="8.5703125" style="46" customWidth="1"/>
    <col min="2309" max="2309" width="9.85546875" style="46" customWidth="1"/>
    <col min="2310" max="2310" width="11.140625" style="46" customWidth="1"/>
    <col min="2311" max="2311" width="14.42578125" style="46" customWidth="1"/>
    <col min="2312" max="2560" width="11.42578125" style="46"/>
    <col min="2561" max="2561" width="5.7109375" style="46" customWidth="1"/>
    <col min="2562" max="2562" width="8.42578125" style="46" customWidth="1"/>
    <col min="2563" max="2563" width="38.85546875" style="46" customWidth="1"/>
    <col min="2564" max="2564" width="8.5703125" style="46" customWidth="1"/>
    <col min="2565" max="2565" width="9.85546875" style="46" customWidth="1"/>
    <col min="2566" max="2566" width="11.140625" style="46" customWidth="1"/>
    <col min="2567" max="2567" width="14.42578125" style="46" customWidth="1"/>
    <col min="2568" max="2816" width="11.42578125" style="46"/>
    <col min="2817" max="2817" width="5.7109375" style="46" customWidth="1"/>
    <col min="2818" max="2818" width="8.42578125" style="46" customWidth="1"/>
    <col min="2819" max="2819" width="38.85546875" style="46" customWidth="1"/>
    <col min="2820" max="2820" width="8.5703125" style="46" customWidth="1"/>
    <col min="2821" max="2821" width="9.85546875" style="46" customWidth="1"/>
    <col min="2822" max="2822" width="11.140625" style="46" customWidth="1"/>
    <col min="2823" max="2823" width="14.42578125" style="46" customWidth="1"/>
    <col min="2824" max="3072" width="11.42578125" style="46"/>
    <col min="3073" max="3073" width="5.7109375" style="46" customWidth="1"/>
    <col min="3074" max="3074" width="8.42578125" style="46" customWidth="1"/>
    <col min="3075" max="3075" width="38.85546875" style="46" customWidth="1"/>
    <col min="3076" max="3076" width="8.5703125" style="46" customWidth="1"/>
    <col min="3077" max="3077" width="9.85546875" style="46" customWidth="1"/>
    <col min="3078" max="3078" width="11.140625" style="46" customWidth="1"/>
    <col min="3079" max="3079" width="14.42578125" style="46" customWidth="1"/>
    <col min="3080" max="3328" width="11.42578125" style="46"/>
    <col min="3329" max="3329" width="5.7109375" style="46" customWidth="1"/>
    <col min="3330" max="3330" width="8.42578125" style="46" customWidth="1"/>
    <col min="3331" max="3331" width="38.85546875" style="46" customWidth="1"/>
    <col min="3332" max="3332" width="8.5703125" style="46" customWidth="1"/>
    <col min="3333" max="3333" width="9.85546875" style="46" customWidth="1"/>
    <col min="3334" max="3334" width="11.140625" style="46" customWidth="1"/>
    <col min="3335" max="3335" width="14.42578125" style="46" customWidth="1"/>
    <col min="3336" max="3584" width="11.42578125" style="46"/>
    <col min="3585" max="3585" width="5.7109375" style="46" customWidth="1"/>
    <col min="3586" max="3586" width="8.42578125" style="46" customWidth="1"/>
    <col min="3587" max="3587" width="38.85546875" style="46" customWidth="1"/>
    <col min="3588" max="3588" width="8.5703125" style="46" customWidth="1"/>
    <col min="3589" max="3589" width="9.85546875" style="46" customWidth="1"/>
    <col min="3590" max="3590" width="11.140625" style="46" customWidth="1"/>
    <col min="3591" max="3591" width="14.42578125" style="46" customWidth="1"/>
    <col min="3592" max="3840" width="11.42578125" style="46"/>
    <col min="3841" max="3841" width="5.7109375" style="46" customWidth="1"/>
    <col min="3842" max="3842" width="8.42578125" style="46" customWidth="1"/>
    <col min="3843" max="3843" width="38.85546875" style="46" customWidth="1"/>
    <col min="3844" max="3844" width="8.5703125" style="46" customWidth="1"/>
    <col min="3845" max="3845" width="9.85546875" style="46" customWidth="1"/>
    <col min="3846" max="3846" width="11.140625" style="46" customWidth="1"/>
    <col min="3847" max="3847" width="14.42578125" style="46" customWidth="1"/>
    <col min="3848" max="4096" width="11.42578125" style="46"/>
    <col min="4097" max="4097" width="5.7109375" style="46" customWidth="1"/>
    <col min="4098" max="4098" width="8.42578125" style="46" customWidth="1"/>
    <col min="4099" max="4099" width="38.85546875" style="46" customWidth="1"/>
    <col min="4100" max="4100" width="8.5703125" style="46" customWidth="1"/>
    <col min="4101" max="4101" width="9.85546875" style="46" customWidth="1"/>
    <col min="4102" max="4102" width="11.140625" style="46" customWidth="1"/>
    <col min="4103" max="4103" width="14.42578125" style="46" customWidth="1"/>
    <col min="4104" max="4352" width="11.42578125" style="46"/>
    <col min="4353" max="4353" width="5.7109375" style="46" customWidth="1"/>
    <col min="4354" max="4354" width="8.42578125" style="46" customWidth="1"/>
    <col min="4355" max="4355" width="38.85546875" style="46" customWidth="1"/>
    <col min="4356" max="4356" width="8.5703125" style="46" customWidth="1"/>
    <col min="4357" max="4357" width="9.85546875" style="46" customWidth="1"/>
    <col min="4358" max="4358" width="11.140625" style="46" customWidth="1"/>
    <col min="4359" max="4359" width="14.42578125" style="46" customWidth="1"/>
    <col min="4360" max="4608" width="11.42578125" style="46"/>
    <col min="4609" max="4609" width="5.7109375" style="46" customWidth="1"/>
    <col min="4610" max="4610" width="8.42578125" style="46" customWidth="1"/>
    <col min="4611" max="4611" width="38.85546875" style="46" customWidth="1"/>
    <col min="4612" max="4612" width="8.5703125" style="46" customWidth="1"/>
    <col min="4613" max="4613" width="9.85546875" style="46" customWidth="1"/>
    <col min="4614" max="4614" width="11.140625" style="46" customWidth="1"/>
    <col min="4615" max="4615" width="14.42578125" style="46" customWidth="1"/>
    <col min="4616" max="4864" width="11.42578125" style="46"/>
    <col min="4865" max="4865" width="5.7109375" style="46" customWidth="1"/>
    <col min="4866" max="4866" width="8.42578125" style="46" customWidth="1"/>
    <col min="4867" max="4867" width="38.85546875" style="46" customWidth="1"/>
    <col min="4868" max="4868" width="8.5703125" style="46" customWidth="1"/>
    <col min="4869" max="4869" width="9.85546875" style="46" customWidth="1"/>
    <col min="4870" max="4870" width="11.140625" style="46" customWidth="1"/>
    <col min="4871" max="4871" width="14.42578125" style="46" customWidth="1"/>
    <col min="4872" max="5120" width="11.42578125" style="46"/>
    <col min="5121" max="5121" width="5.7109375" style="46" customWidth="1"/>
    <col min="5122" max="5122" width="8.42578125" style="46" customWidth="1"/>
    <col min="5123" max="5123" width="38.85546875" style="46" customWidth="1"/>
    <col min="5124" max="5124" width="8.5703125" style="46" customWidth="1"/>
    <col min="5125" max="5125" width="9.85546875" style="46" customWidth="1"/>
    <col min="5126" max="5126" width="11.140625" style="46" customWidth="1"/>
    <col min="5127" max="5127" width="14.42578125" style="46" customWidth="1"/>
    <col min="5128" max="5376" width="11.42578125" style="46"/>
    <col min="5377" max="5377" width="5.7109375" style="46" customWidth="1"/>
    <col min="5378" max="5378" width="8.42578125" style="46" customWidth="1"/>
    <col min="5379" max="5379" width="38.85546875" style="46" customWidth="1"/>
    <col min="5380" max="5380" width="8.5703125" style="46" customWidth="1"/>
    <col min="5381" max="5381" width="9.85546875" style="46" customWidth="1"/>
    <col min="5382" max="5382" width="11.140625" style="46" customWidth="1"/>
    <col min="5383" max="5383" width="14.42578125" style="46" customWidth="1"/>
    <col min="5384" max="5632" width="11.42578125" style="46"/>
    <col min="5633" max="5633" width="5.7109375" style="46" customWidth="1"/>
    <col min="5634" max="5634" width="8.42578125" style="46" customWidth="1"/>
    <col min="5635" max="5635" width="38.85546875" style="46" customWidth="1"/>
    <col min="5636" max="5636" width="8.5703125" style="46" customWidth="1"/>
    <col min="5637" max="5637" width="9.85546875" style="46" customWidth="1"/>
    <col min="5638" max="5638" width="11.140625" style="46" customWidth="1"/>
    <col min="5639" max="5639" width="14.42578125" style="46" customWidth="1"/>
    <col min="5640" max="5888" width="11.42578125" style="46"/>
    <col min="5889" max="5889" width="5.7109375" style="46" customWidth="1"/>
    <col min="5890" max="5890" width="8.42578125" style="46" customWidth="1"/>
    <col min="5891" max="5891" width="38.85546875" style="46" customWidth="1"/>
    <col min="5892" max="5892" width="8.5703125" style="46" customWidth="1"/>
    <col min="5893" max="5893" width="9.85546875" style="46" customWidth="1"/>
    <col min="5894" max="5894" width="11.140625" style="46" customWidth="1"/>
    <col min="5895" max="5895" width="14.42578125" style="46" customWidth="1"/>
    <col min="5896" max="6144" width="11.42578125" style="46"/>
    <col min="6145" max="6145" width="5.7109375" style="46" customWidth="1"/>
    <col min="6146" max="6146" width="8.42578125" style="46" customWidth="1"/>
    <col min="6147" max="6147" width="38.85546875" style="46" customWidth="1"/>
    <col min="6148" max="6148" width="8.5703125" style="46" customWidth="1"/>
    <col min="6149" max="6149" width="9.85546875" style="46" customWidth="1"/>
    <col min="6150" max="6150" width="11.140625" style="46" customWidth="1"/>
    <col min="6151" max="6151" width="14.42578125" style="46" customWidth="1"/>
    <col min="6152" max="6400" width="11.42578125" style="46"/>
    <col min="6401" max="6401" width="5.7109375" style="46" customWidth="1"/>
    <col min="6402" max="6402" width="8.42578125" style="46" customWidth="1"/>
    <col min="6403" max="6403" width="38.85546875" style="46" customWidth="1"/>
    <col min="6404" max="6404" width="8.5703125" style="46" customWidth="1"/>
    <col min="6405" max="6405" width="9.85546875" style="46" customWidth="1"/>
    <col min="6406" max="6406" width="11.140625" style="46" customWidth="1"/>
    <col min="6407" max="6407" width="14.42578125" style="46" customWidth="1"/>
    <col min="6408" max="6656" width="11.42578125" style="46"/>
    <col min="6657" max="6657" width="5.7109375" style="46" customWidth="1"/>
    <col min="6658" max="6658" width="8.42578125" style="46" customWidth="1"/>
    <col min="6659" max="6659" width="38.85546875" style="46" customWidth="1"/>
    <col min="6660" max="6660" width="8.5703125" style="46" customWidth="1"/>
    <col min="6661" max="6661" width="9.85546875" style="46" customWidth="1"/>
    <col min="6662" max="6662" width="11.140625" style="46" customWidth="1"/>
    <col min="6663" max="6663" width="14.42578125" style="46" customWidth="1"/>
    <col min="6664" max="6912" width="11.42578125" style="46"/>
    <col min="6913" max="6913" width="5.7109375" style="46" customWidth="1"/>
    <col min="6914" max="6914" width="8.42578125" style="46" customWidth="1"/>
    <col min="6915" max="6915" width="38.85546875" style="46" customWidth="1"/>
    <col min="6916" max="6916" width="8.5703125" style="46" customWidth="1"/>
    <col min="6917" max="6917" width="9.85546875" style="46" customWidth="1"/>
    <col min="6918" max="6918" width="11.140625" style="46" customWidth="1"/>
    <col min="6919" max="6919" width="14.42578125" style="46" customWidth="1"/>
    <col min="6920" max="7168" width="11.42578125" style="46"/>
    <col min="7169" max="7169" width="5.7109375" style="46" customWidth="1"/>
    <col min="7170" max="7170" width="8.42578125" style="46" customWidth="1"/>
    <col min="7171" max="7171" width="38.85546875" style="46" customWidth="1"/>
    <col min="7172" max="7172" width="8.5703125" style="46" customWidth="1"/>
    <col min="7173" max="7173" width="9.85546875" style="46" customWidth="1"/>
    <col min="7174" max="7174" width="11.140625" style="46" customWidth="1"/>
    <col min="7175" max="7175" width="14.42578125" style="46" customWidth="1"/>
    <col min="7176" max="7424" width="11.42578125" style="46"/>
    <col min="7425" max="7425" width="5.7109375" style="46" customWidth="1"/>
    <col min="7426" max="7426" width="8.42578125" style="46" customWidth="1"/>
    <col min="7427" max="7427" width="38.85546875" style="46" customWidth="1"/>
    <col min="7428" max="7428" width="8.5703125" style="46" customWidth="1"/>
    <col min="7429" max="7429" width="9.85546875" style="46" customWidth="1"/>
    <col min="7430" max="7430" width="11.140625" style="46" customWidth="1"/>
    <col min="7431" max="7431" width="14.42578125" style="46" customWidth="1"/>
    <col min="7432" max="7680" width="11.42578125" style="46"/>
    <col min="7681" max="7681" width="5.7109375" style="46" customWidth="1"/>
    <col min="7682" max="7682" width="8.42578125" style="46" customWidth="1"/>
    <col min="7683" max="7683" width="38.85546875" style="46" customWidth="1"/>
    <col min="7684" max="7684" width="8.5703125" style="46" customWidth="1"/>
    <col min="7685" max="7685" width="9.85546875" style="46" customWidth="1"/>
    <col min="7686" max="7686" width="11.140625" style="46" customWidth="1"/>
    <col min="7687" max="7687" width="14.42578125" style="46" customWidth="1"/>
    <col min="7688" max="7936" width="11.42578125" style="46"/>
    <col min="7937" max="7937" width="5.7109375" style="46" customWidth="1"/>
    <col min="7938" max="7938" width="8.42578125" style="46" customWidth="1"/>
    <col min="7939" max="7939" width="38.85546875" style="46" customWidth="1"/>
    <col min="7940" max="7940" width="8.5703125" style="46" customWidth="1"/>
    <col min="7941" max="7941" width="9.85546875" style="46" customWidth="1"/>
    <col min="7942" max="7942" width="11.140625" style="46" customWidth="1"/>
    <col min="7943" max="7943" width="14.42578125" style="46" customWidth="1"/>
    <col min="7944" max="8192" width="11.42578125" style="46"/>
    <col min="8193" max="8193" width="5.7109375" style="46" customWidth="1"/>
    <col min="8194" max="8194" width="8.42578125" style="46" customWidth="1"/>
    <col min="8195" max="8195" width="38.85546875" style="46" customWidth="1"/>
    <col min="8196" max="8196" width="8.5703125" style="46" customWidth="1"/>
    <col min="8197" max="8197" width="9.85546875" style="46" customWidth="1"/>
    <col min="8198" max="8198" width="11.140625" style="46" customWidth="1"/>
    <col min="8199" max="8199" width="14.42578125" style="46" customWidth="1"/>
    <col min="8200" max="8448" width="11.42578125" style="46"/>
    <col min="8449" max="8449" width="5.7109375" style="46" customWidth="1"/>
    <col min="8450" max="8450" width="8.42578125" style="46" customWidth="1"/>
    <col min="8451" max="8451" width="38.85546875" style="46" customWidth="1"/>
    <col min="8452" max="8452" width="8.5703125" style="46" customWidth="1"/>
    <col min="8453" max="8453" width="9.85546875" style="46" customWidth="1"/>
    <col min="8454" max="8454" width="11.140625" style="46" customWidth="1"/>
    <col min="8455" max="8455" width="14.42578125" style="46" customWidth="1"/>
    <col min="8456" max="8704" width="11.42578125" style="46"/>
    <col min="8705" max="8705" width="5.7109375" style="46" customWidth="1"/>
    <col min="8706" max="8706" width="8.42578125" style="46" customWidth="1"/>
    <col min="8707" max="8707" width="38.85546875" style="46" customWidth="1"/>
    <col min="8708" max="8708" width="8.5703125" style="46" customWidth="1"/>
    <col min="8709" max="8709" width="9.85546875" style="46" customWidth="1"/>
    <col min="8710" max="8710" width="11.140625" style="46" customWidth="1"/>
    <col min="8711" max="8711" width="14.42578125" style="46" customWidth="1"/>
    <col min="8712" max="8960" width="11.42578125" style="46"/>
    <col min="8961" max="8961" width="5.7109375" style="46" customWidth="1"/>
    <col min="8962" max="8962" width="8.42578125" style="46" customWidth="1"/>
    <col min="8963" max="8963" width="38.85546875" style="46" customWidth="1"/>
    <col min="8964" max="8964" width="8.5703125" style="46" customWidth="1"/>
    <col min="8965" max="8965" width="9.85546875" style="46" customWidth="1"/>
    <col min="8966" max="8966" width="11.140625" style="46" customWidth="1"/>
    <col min="8967" max="8967" width="14.42578125" style="46" customWidth="1"/>
    <col min="8968" max="9216" width="11.42578125" style="46"/>
    <col min="9217" max="9217" width="5.7109375" style="46" customWidth="1"/>
    <col min="9218" max="9218" width="8.42578125" style="46" customWidth="1"/>
    <col min="9219" max="9219" width="38.85546875" style="46" customWidth="1"/>
    <col min="9220" max="9220" width="8.5703125" style="46" customWidth="1"/>
    <col min="9221" max="9221" width="9.85546875" style="46" customWidth="1"/>
    <col min="9222" max="9222" width="11.140625" style="46" customWidth="1"/>
    <col min="9223" max="9223" width="14.42578125" style="46" customWidth="1"/>
    <col min="9224" max="9472" width="11.42578125" style="46"/>
    <col min="9473" max="9473" width="5.7109375" style="46" customWidth="1"/>
    <col min="9474" max="9474" width="8.42578125" style="46" customWidth="1"/>
    <col min="9475" max="9475" width="38.85546875" style="46" customWidth="1"/>
    <col min="9476" max="9476" width="8.5703125" style="46" customWidth="1"/>
    <col min="9477" max="9477" width="9.85546875" style="46" customWidth="1"/>
    <col min="9478" max="9478" width="11.140625" style="46" customWidth="1"/>
    <col min="9479" max="9479" width="14.42578125" style="46" customWidth="1"/>
    <col min="9480" max="9728" width="11.42578125" style="46"/>
    <col min="9729" max="9729" width="5.7109375" style="46" customWidth="1"/>
    <col min="9730" max="9730" width="8.42578125" style="46" customWidth="1"/>
    <col min="9731" max="9731" width="38.85546875" style="46" customWidth="1"/>
    <col min="9732" max="9732" width="8.5703125" style="46" customWidth="1"/>
    <col min="9733" max="9733" width="9.85546875" style="46" customWidth="1"/>
    <col min="9734" max="9734" width="11.140625" style="46" customWidth="1"/>
    <col min="9735" max="9735" width="14.42578125" style="46" customWidth="1"/>
    <col min="9736" max="9984" width="11.42578125" style="46"/>
    <col min="9985" max="9985" width="5.7109375" style="46" customWidth="1"/>
    <col min="9986" max="9986" width="8.42578125" style="46" customWidth="1"/>
    <col min="9987" max="9987" width="38.85546875" style="46" customWidth="1"/>
    <col min="9988" max="9988" width="8.5703125" style="46" customWidth="1"/>
    <col min="9989" max="9989" width="9.85546875" style="46" customWidth="1"/>
    <col min="9990" max="9990" width="11.140625" style="46" customWidth="1"/>
    <col min="9991" max="9991" width="14.42578125" style="46" customWidth="1"/>
    <col min="9992" max="10240" width="11.42578125" style="46"/>
    <col min="10241" max="10241" width="5.7109375" style="46" customWidth="1"/>
    <col min="10242" max="10242" width="8.42578125" style="46" customWidth="1"/>
    <col min="10243" max="10243" width="38.85546875" style="46" customWidth="1"/>
    <col min="10244" max="10244" width="8.5703125" style="46" customWidth="1"/>
    <col min="10245" max="10245" width="9.85546875" style="46" customWidth="1"/>
    <col min="10246" max="10246" width="11.140625" style="46" customWidth="1"/>
    <col min="10247" max="10247" width="14.42578125" style="46" customWidth="1"/>
    <col min="10248" max="10496" width="11.42578125" style="46"/>
    <col min="10497" max="10497" width="5.7109375" style="46" customWidth="1"/>
    <col min="10498" max="10498" width="8.42578125" style="46" customWidth="1"/>
    <col min="10499" max="10499" width="38.85546875" style="46" customWidth="1"/>
    <col min="10500" max="10500" width="8.5703125" style="46" customWidth="1"/>
    <col min="10501" max="10501" width="9.85546875" style="46" customWidth="1"/>
    <col min="10502" max="10502" width="11.140625" style="46" customWidth="1"/>
    <col min="10503" max="10503" width="14.42578125" style="46" customWidth="1"/>
    <col min="10504" max="10752" width="11.42578125" style="46"/>
    <col min="10753" max="10753" width="5.7109375" style="46" customWidth="1"/>
    <col min="10754" max="10754" width="8.42578125" style="46" customWidth="1"/>
    <col min="10755" max="10755" width="38.85546875" style="46" customWidth="1"/>
    <col min="10756" max="10756" width="8.5703125" style="46" customWidth="1"/>
    <col min="10757" max="10757" width="9.85546875" style="46" customWidth="1"/>
    <col min="10758" max="10758" width="11.140625" style="46" customWidth="1"/>
    <col min="10759" max="10759" width="14.42578125" style="46" customWidth="1"/>
    <col min="10760" max="11008" width="11.42578125" style="46"/>
    <col min="11009" max="11009" width="5.7109375" style="46" customWidth="1"/>
    <col min="11010" max="11010" width="8.42578125" style="46" customWidth="1"/>
    <col min="11011" max="11011" width="38.85546875" style="46" customWidth="1"/>
    <col min="11012" max="11012" width="8.5703125" style="46" customWidth="1"/>
    <col min="11013" max="11013" width="9.85546875" style="46" customWidth="1"/>
    <col min="11014" max="11014" width="11.140625" style="46" customWidth="1"/>
    <col min="11015" max="11015" width="14.42578125" style="46" customWidth="1"/>
    <col min="11016" max="11264" width="11.42578125" style="46"/>
    <col min="11265" max="11265" width="5.7109375" style="46" customWidth="1"/>
    <col min="11266" max="11266" width="8.42578125" style="46" customWidth="1"/>
    <col min="11267" max="11267" width="38.85546875" style="46" customWidth="1"/>
    <col min="11268" max="11268" width="8.5703125" style="46" customWidth="1"/>
    <col min="11269" max="11269" width="9.85546875" style="46" customWidth="1"/>
    <col min="11270" max="11270" width="11.140625" style="46" customWidth="1"/>
    <col min="11271" max="11271" width="14.42578125" style="46" customWidth="1"/>
    <col min="11272" max="11520" width="11.42578125" style="46"/>
    <col min="11521" max="11521" width="5.7109375" style="46" customWidth="1"/>
    <col min="11522" max="11522" width="8.42578125" style="46" customWidth="1"/>
    <col min="11523" max="11523" width="38.85546875" style="46" customWidth="1"/>
    <col min="11524" max="11524" width="8.5703125" style="46" customWidth="1"/>
    <col min="11525" max="11525" width="9.85546875" style="46" customWidth="1"/>
    <col min="11526" max="11526" width="11.140625" style="46" customWidth="1"/>
    <col min="11527" max="11527" width="14.42578125" style="46" customWidth="1"/>
    <col min="11528" max="11776" width="11.42578125" style="46"/>
    <col min="11777" max="11777" width="5.7109375" style="46" customWidth="1"/>
    <col min="11778" max="11778" width="8.42578125" style="46" customWidth="1"/>
    <col min="11779" max="11779" width="38.85546875" style="46" customWidth="1"/>
    <col min="11780" max="11780" width="8.5703125" style="46" customWidth="1"/>
    <col min="11781" max="11781" width="9.85546875" style="46" customWidth="1"/>
    <col min="11782" max="11782" width="11.140625" style="46" customWidth="1"/>
    <col min="11783" max="11783" width="14.42578125" style="46" customWidth="1"/>
    <col min="11784" max="12032" width="11.42578125" style="46"/>
    <col min="12033" max="12033" width="5.7109375" style="46" customWidth="1"/>
    <col min="12034" max="12034" width="8.42578125" style="46" customWidth="1"/>
    <col min="12035" max="12035" width="38.85546875" style="46" customWidth="1"/>
    <col min="12036" max="12036" width="8.5703125" style="46" customWidth="1"/>
    <col min="12037" max="12037" width="9.85546875" style="46" customWidth="1"/>
    <col min="12038" max="12038" width="11.140625" style="46" customWidth="1"/>
    <col min="12039" max="12039" width="14.42578125" style="46" customWidth="1"/>
    <col min="12040" max="12288" width="11.42578125" style="46"/>
    <col min="12289" max="12289" width="5.7109375" style="46" customWidth="1"/>
    <col min="12290" max="12290" width="8.42578125" style="46" customWidth="1"/>
    <col min="12291" max="12291" width="38.85546875" style="46" customWidth="1"/>
    <col min="12292" max="12292" width="8.5703125" style="46" customWidth="1"/>
    <col min="12293" max="12293" width="9.85546875" style="46" customWidth="1"/>
    <col min="12294" max="12294" width="11.140625" style="46" customWidth="1"/>
    <col min="12295" max="12295" width="14.42578125" style="46" customWidth="1"/>
    <col min="12296" max="12544" width="11.42578125" style="46"/>
    <col min="12545" max="12545" width="5.7109375" style="46" customWidth="1"/>
    <col min="12546" max="12546" width="8.42578125" style="46" customWidth="1"/>
    <col min="12547" max="12547" width="38.85546875" style="46" customWidth="1"/>
    <col min="12548" max="12548" width="8.5703125" style="46" customWidth="1"/>
    <col min="12549" max="12549" width="9.85546875" style="46" customWidth="1"/>
    <col min="12550" max="12550" width="11.140625" style="46" customWidth="1"/>
    <col min="12551" max="12551" width="14.42578125" style="46" customWidth="1"/>
    <col min="12552" max="12800" width="11.42578125" style="46"/>
    <col min="12801" max="12801" width="5.7109375" style="46" customWidth="1"/>
    <col min="12802" max="12802" width="8.42578125" style="46" customWidth="1"/>
    <col min="12803" max="12803" width="38.85546875" style="46" customWidth="1"/>
    <col min="12804" max="12804" width="8.5703125" style="46" customWidth="1"/>
    <col min="12805" max="12805" width="9.85546875" style="46" customWidth="1"/>
    <col min="12806" max="12806" width="11.140625" style="46" customWidth="1"/>
    <col min="12807" max="12807" width="14.42578125" style="46" customWidth="1"/>
    <col min="12808" max="13056" width="11.42578125" style="46"/>
    <col min="13057" max="13057" width="5.7109375" style="46" customWidth="1"/>
    <col min="13058" max="13058" width="8.42578125" style="46" customWidth="1"/>
    <col min="13059" max="13059" width="38.85546875" style="46" customWidth="1"/>
    <col min="13060" max="13060" width="8.5703125" style="46" customWidth="1"/>
    <col min="13061" max="13061" width="9.85546875" style="46" customWidth="1"/>
    <col min="13062" max="13062" width="11.140625" style="46" customWidth="1"/>
    <col min="13063" max="13063" width="14.42578125" style="46" customWidth="1"/>
    <col min="13064" max="13312" width="11.42578125" style="46"/>
    <col min="13313" max="13313" width="5.7109375" style="46" customWidth="1"/>
    <col min="13314" max="13314" width="8.42578125" style="46" customWidth="1"/>
    <col min="13315" max="13315" width="38.85546875" style="46" customWidth="1"/>
    <col min="13316" max="13316" width="8.5703125" style="46" customWidth="1"/>
    <col min="13317" max="13317" width="9.85546875" style="46" customWidth="1"/>
    <col min="13318" max="13318" width="11.140625" style="46" customWidth="1"/>
    <col min="13319" max="13319" width="14.42578125" style="46" customWidth="1"/>
    <col min="13320" max="13568" width="11.42578125" style="46"/>
    <col min="13569" max="13569" width="5.7109375" style="46" customWidth="1"/>
    <col min="13570" max="13570" width="8.42578125" style="46" customWidth="1"/>
    <col min="13571" max="13571" width="38.85546875" style="46" customWidth="1"/>
    <col min="13572" max="13572" width="8.5703125" style="46" customWidth="1"/>
    <col min="13573" max="13573" width="9.85546875" style="46" customWidth="1"/>
    <col min="13574" max="13574" width="11.140625" style="46" customWidth="1"/>
    <col min="13575" max="13575" width="14.42578125" style="46" customWidth="1"/>
    <col min="13576" max="13824" width="11.42578125" style="46"/>
    <col min="13825" max="13825" width="5.7109375" style="46" customWidth="1"/>
    <col min="13826" max="13826" width="8.42578125" style="46" customWidth="1"/>
    <col min="13827" max="13827" width="38.85546875" style="46" customWidth="1"/>
    <col min="13828" max="13828" width="8.5703125" style="46" customWidth="1"/>
    <col min="13829" max="13829" width="9.85546875" style="46" customWidth="1"/>
    <col min="13830" max="13830" width="11.140625" style="46" customWidth="1"/>
    <col min="13831" max="13831" width="14.42578125" style="46" customWidth="1"/>
    <col min="13832" max="14080" width="11.42578125" style="46"/>
    <col min="14081" max="14081" width="5.7109375" style="46" customWidth="1"/>
    <col min="14082" max="14082" width="8.42578125" style="46" customWidth="1"/>
    <col min="14083" max="14083" width="38.85546875" style="46" customWidth="1"/>
    <col min="14084" max="14084" width="8.5703125" style="46" customWidth="1"/>
    <col min="14085" max="14085" width="9.85546875" style="46" customWidth="1"/>
    <col min="14086" max="14086" width="11.140625" style="46" customWidth="1"/>
    <col min="14087" max="14087" width="14.42578125" style="46" customWidth="1"/>
    <col min="14088" max="14336" width="11.42578125" style="46"/>
    <col min="14337" max="14337" width="5.7109375" style="46" customWidth="1"/>
    <col min="14338" max="14338" width="8.42578125" style="46" customWidth="1"/>
    <col min="14339" max="14339" width="38.85546875" style="46" customWidth="1"/>
    <col min="14340" max="14340" width="8.5703125" style="46" customWidth="1"/>
    <col min="14341" max="14341" width="9.85546875" style="46" customWidth="1"/>
    <col min="14342" max="14342" width="11.140625" style="46" customWidth="1"/>
    <col min="14343" max="14343" width="14.42578125" style="46" customWidth="1"/>
    <col min="14344" max="14592" width="11.42578125" style="46"/>
    <col min="14593" max="14593" width="5.7109375" style="46" customWidth="1"/>
    <col min="14594" max="14594" width="8.42578125" style="46" customWidth="1"/>
    <col min="14595" max="14595" width="38.85546875" style="46" customWidth="1"/>
    <col min="14596" max="14596" width="8.5703125" style="46" customWidth="1"/>
    <col min="14597" max="14597" width="9.85546875" style="46" customWidth="1"/>
    <col min="14598" max="14598" width="11.140625" style="46" customWidth="1"/>
    <col min="14599" max="14599" width="14.42578125" style="46" customWidth="1"/>
    <col min="14600" max="14848" width="11.42578125" style="46"/>
    <col min="14849" max="14849" width="5.7109375" style="46" customWidth="1"/>
    <col min="14850" max="14850" width="8.42578125" style="46" customWidth="1"/>
    <col min="14851" max="14851" width="38.85546875" style="46" customWidth="1"/>
    <col min="14852" max="14852" width="8.5703125" style="46" customWidth="1"/>
    <col min="14853" max="14853" width="9.85546875" style="46" customWidth="1"/>
    <col min="14854" max="14854" width="11.140625" style="46" customWidth="1"/>
    <col min="14855" max="14855" width="14.42578125" style="46" customWidth="1"/>
    <col min="14856" max="15104" width="11.42578125" style="46"/>
    <col min="15105" max="15105" width="5.7109375" style="46" customWidth="1"/>
    <col min="15106" max="15106" width="8.42578125" style="46" customWidth="1"/>
    <col min="15107" max="15107" width="38.85546875" style="46" customWidth="1"/>
    <col min="15108" max="15108" width="8.5703125" style="46" customWidth="1"/>
    <col min="15109" max="15109" width="9.85546875" style="46" customWidth="1"/>
    <col min="15110" max="15110" width="11.140625" style="46" customWidth="1"/>
    <col min="15111" max="15111" width="14.42578125" style="46" customWidth="1"/>
    <col min="15112" max="15360" width="11.42578125" style="46"/>
    <col min="15361" max="15361" width="5.7109375" style="46" customWidth="1"/>
    <col min="15362" max="15362" width="8.42578125" style="46" customWidth="1"/>
    <col min="15363" max="15363" width="38.85546875" style="46" customWidth="1"/>
    <col min="15364" max="15364" width="8.5703125" style="46" customWidth="1"/>
    <col min="15365" max="15365" width="9.85546875" style="46" customWidth="1"/>
    <col min="15366" max="15366" width="11.140625" style="46" customWidth="1"/>
    <col min="15367" max="15367" width="14.42578125" style="46" customWidth="1"/>
    <col min="15368" max="15616" width="11.42578125" style="46"/>
    <col min="15617" max="15617" width="5.7109375" style="46" customWidth="1"/>
    <col min="15618" max="15618" width="8.42578125" style="46" customWidth="1"/>
    <col min="15619" max="15619" width="38.85546875" style="46" customWidth="1"/>
    <col min="15620" max="15620" width="8.5703125" style="46" customWidth="1"/>
    <col min="15621" max="15621" width="9.85546875" style="46" customWidth="1"/>
    <col min="15622" max="15622" width="11.140625" style="46" customWidth="1"/>
    <col min="15623" max="15623" width="14.42578125" style="46" customWidth="1"/>
    <col min="15624" max="15872" width="11.42578125" style="46"/>
    <col min="15873" max="15873" width="5.7109375" style="46" customWidth="1"/>
    <col min="15874" max="15874" width="8.42578125" style="46" customWidth="1"/>
    <col min="15875" max="15875" width="38.85546875" style="46" customWidth="1"/>
    <col min="15876" max="15876" width="8.5703125" style="46" customWidth="1"/>
    <col min="15877" max="15877" width="9.85546875" style="46" customWidth="1"/>
    <col min="15878" max="15878" width="11.140625" style="46" customWidth="1"/>
    <col min="15879" max="15879" width="14.42578125" style="46" customWidth="1"/>
    <col min="15880" max="16128" width="11.42578125" style="46"/>
    <col min="16129" max="16129" width="5.7109375" style="46" customWidth="1"/>
    <col min="16130" max="16130" width="8.42578125" style="46" customWidth="1"/>
    <col min="16131" max="16131" width="38.85546875" style="46" customWidth="1"/>
    <col min="16132" max="16132" width="8.5703125" style="46" customWidth="1"/>
    <col min="16133" max="16133" width="9.85546875" style="46" customWidth="1"/>
    <col min="16134" max="16134" width="11.140625" style="46" customWidth="1"/>
    <col min="16135" max="16135" width="14.42578125" style="46" customWidth="1"/>
    <col min="16136" max="16384" width="11.42578125" style="46"/>
  </cols>
  <sheetData>
    <row r="1" spans="1:9" ht="4.5" customHeight="1">
      <c r="H1" s="47"/>
    </row>
    <row r="2" spans="1:9" ht="70.5" customHeight="1">
      <c r="H2" s="47"/>
    </row>
    <row r="3" spans="1:9" s="88" customFormat="1" ht="15" customHeight="1">
      <c r="A3" s="649" t="s">
        <v>52</v>
      </c>
      <c r="B3" s="649"/>
      <c r="C3" s="449" t="e">
        <f>#REF!</f>
        <v>#REF!</v>
      </c>
      <c r="D3" s="430"/>
      <c r="E3" s="430"/>
      <c r="F3" s="430"/>
      <c r="G3" s="430"/>
      <c r="H3" s="89"/>
    </row>
    <row r="4" spans="1:9" s="88" customFormat="1" ht="15" customHeight="1">
      <c r="A4" s="649" t="s">
        <v>51</v>
      </c>
      <c r="B4" s="649"/>
      <c r="C4" s="650" t="e">
        <f>#REF!</f>
        <v>#REF!</v>
      </c>
      <c r="D4" s="650"/>
      <c r="E4" s="650"/>
      <c r="F4" s="650"/>
      <c r="G4" s="650"/>
      <c r="H4" s="89"/>
    </row>
    <row r="5" spans="1:9" s="88" customFormat="1" ht="15" customHeight="1">
      <c r="A5" s="649" t="s">
        <v>1</v>
      </c>
      <c r="B5" s="649"/>
      <c r="C5" s="431" t="e">
        <f>#REF!</f>
        <v>#REF!</v>
      </c>
      <c r="D5" s="431"/>
      <c r="E5" s="431"/>
      <c r="F5" s="431"/>
      <c r="G5" s="431"/>
      <c r="H5" s="89"/>
    </row>
    <row r="6" spans="1:9" s="88" customFormat="1" ht="15" customHeight="1">
      <c r="A6" s="649" t="s">
        <v>29</v>
      </c>
      <c r="B6" s="649"/>
      <c r="C6" s="432" t="e">
        <f>#REF!</f>
        <v>#REF!</v>
      </c>
      <c r="D6" s="432"/>
      <c r="E6" s="432"/>
      <c r="F6" s="432"/>
      <c r="G6" s="432"/>
      <c r="H6" s="89"/>
    </row>
    <row r="7" spans="1:9" s="88" customFormat="1" ht="15" customHeight="1">
      <c r="A7" s="649" t="s">
        <v>50</v>
      </c>
      <c r="B7" s="649"/>
      <c r="C7" s="432" t="e">
        <f>#REF!</f>
        <v>#REF!</v>
      </c>
      <c r="D7" s="432"/>
      <c r="E7" s="432"/>
      <c r="F7" s="432"/>
      <c r="G7" s="90"/>
      <c r="H7" s="89"/>
    </row>
    <row r="8" spans="1:9" ht="13.5" thickBot="1"/>
    <row r="9" spans="1:9" s="49" customFormat="1" ht="13.5" thickBot="1">
      <c r="A9" s="86" t="s">
        <v>49</v>
      </c>
      <c r="B9" s="86" t="s">
        <v>48</v>
      </c>
      <c r="C9" s="87" t="s">
        <v>28</v>
      </c>
      <c r="D9" s="86" t="s">
        <v>16</v>
      </c>
      <c r="E9" s="86" t="s">
        <v>15</v>
      </c>
      <c r="F9" s="86" t="s">
        <v>47</v>
      </c>
      <c r="G9" s="86" t="s">
        <v>27</v>
      </c>
    </row>
    <row r="10" spans="1:9" s="49" customFormat="1" ht="33.75" customHeight="1">
      <c r="A10" s="648" t="s">
        <v>1886</v>
      </c>
      <c r="B10" s="648"/>
      <c r="C10" s="648"/>
      <c r="D10" s="574"/>
      <c r="E10" s="574"/>
      <c r="F10" s="574"/>
      <c r="G10" s="574"/>
    </row>
    <row r="11" spans="1:9" s="49" customFormat="1" ht="13.5" customHeight="1">
      <c r="A11" s="586"/>
      <c r="B11" s="586"/>
      <c r="C11" s="587" t="s">
        <v>41</v>
      </c>
      <c r="D11" s="586"/>
      <c r="E11" s="586"/>
      <c r="F11" s="586"/>
      <c r="G11" s="586"/>
    </row>
    <row r="12" spans="1:9" s="49" customFormat="1" ht="13.5" customHeight="1">
      <c r="A12" s="609"/>
      <c r="B12" s="588"/>
      <c r="C12" s="588"/>
      <c r="D12" s="588"/>
      <c r="E12" s="588"/>
      <c r="F12" s="588"/>
      <c r="G12" s="608"/>
    </row>
    <row r="13" spans="1:9" s="49" customFormat="1" ht="45">
      <c r="A13" s="84">
        <v>1</v>
      </c>
      <c r="B13" s="72" t="s">
        <v>1796</v>
      </c>
      <c r="C13" s="85" t="s">
        <v>1797</v>
      </c>
      <c r="D13" s="72" t="s">
        <v>1798</v>
      </c>
      <c r="E13" s="71">
        <f>'Generador (2) Calle 10 de Mayo'!O28</f>
        <v>6422.5</v>
      </c>
      <c r="F13" s="580">
        <v>3.73</v>
      </c>
      <c r="G13" s="76">
        <f>E13*F13</f>
        <v>23955.93</v>
      </c>
      <c r="I13" s="77"/>
    </row>
    <row r="14" spans="1:9" s="49" customFormat="1" ht="11.25">
      <c r="A14" s="72"/>
      <c r="B14" s="72"/>
      <c r="C14" s="73"/>
      <c r="D14" s="72"/>
      <c r="E14" s="71"/>
      <c r="F14" s="580"/>
      <c r="G14" s="76"/>
    </row>
    <row r="15" spans="1:9" s="49" customFormat="1" ht="45">
      <c r="A15" s="69">
        <v>2</v>
      </c>
      <c r="B15" s="72" t="s">
        <v>1819</v>
      </c>
      <c r="C15" s="73" t="s">
        <v>1820</v>
      </c>
      <c r="D15" s="72" t="s">
        <v>1799</v>
      </c>
      <c r="E15" s="71">
        <f>'Generador (2) Calle 10 de Mayo'!O52</f>
        <v>367</v>
      </c>
      <c r="F15" s="580">
        <v>29.86</v>
      </c>
      <c r="G15" s="76">
        <f>E15*F15</f>
        <v>10958.62</v>
      </c>
    </row>
    <row r="16" spans="1:9" s="49" customFormat="1" ht="11.25">
      <c r="A16" s="69"/>
      <c r="B16" s="72"/>
      <c r="C16" s="73"/>
      <c r="D16" s="72"/>
      <c r="E16" s="71"/>
      <c r="F16" s="580"/>
      <c r="G16" s="76"/>
    </row>
    <row r="17" spans="1:7" s="49" customFormat="1" ht="11.25">
      <c r="A17" s="69">
        <v>3</v>
      </c>
      <c r="B17" s="72" t="s">
        <v>1821</v>
      </c>
      <c r="C17" s="73" t="s">
        <v>1822</v>
      </c>
      <c r="D17" s="72" t="s">
        <v>1799</v>
      </c>
      <c r="E17" s="71">
        <f>'Generador (2) Calle 10 de Mayo'!O78</f>
        <v>447.1</v>
      </c>
      <c r="F17" s="580">
        <v>4.9800000000000004</v>
      </c>
      <c r="G17" s="76">
        <f>E17*F17</f>
        <v>2226.56</v>
      </c>
    </row>
    <row r="18" spans="1:7" s="49" customFormat="1" ht="11.25">
      <c r="A18" s="69"/>
      <c r="B18" s="72"/>
      <c r="C18" s="73"/>
      <c r="D18" s="72"/>
      <c r="E18" s="71"/>
      <c r="F18" s="580"/>
      <c r="G18" s="76"/>
    </row>
    <row r="19" spans="1:7" s="49" customFormat="1" ht="71.25" customHeight="1">
      <c r="A19" s="69"/>
      <c r="B19" s="72" t="s">
        <v>1823</v>
      </c>
      <c r="C19" s="73" t="s">
        <v>1835</v>
      </c>
      <c r="D19" s="72"/>
      <c r="E19" s="71"/>
      <c r="F19" s="580"/>
      <c r="G19" s="76"/>
    </row>
    <row r="20" spans="1:7" s="49" customFormat="1" ht="45">
      <c r="A20" s="69">
        <v>4</v>
      </c>
      <c r="B20" s="72" t="s">
        <v>1824</v>
      </c>
      <c r="C20" s="73" t="s">
        <v>1856</v>
      </c>
      <c r="D20" s="72" t="s">
        <v>1799</v>
      </c>
      <c r="E20" s="71">
        <f>'Generador (2) Calle 10 de Mayo'!O107</f>
        <v>477.1</v>
      </c>
      <c r="F20" s="580">
        <v>18.64</v>
      </c>
      <c r="G20" s="76">
        <f>E20*F20</f>
        <v>8893.14</v>
      </c>
    </row>
    <row r="21" spans="1:7" s="49" customFormat="1" ht="11.25">
      <c r="A21" s="69"/>
      <c r="B21" s="72"/>
      <c r="C21" s="73"/>
      <c r="D21" s="72"/>
      <c r="E21" s="71"/>
      <c r="F21" s="580"/>
      <c r="G21" s="76"/>
    </row>
    <row r="22" spans="1:7" s="49" customFormat="1" ht="11.25">
      <c r="A22" s="72">
        <v>5</v>
      </c>
      <c r="B22" s="72" t="s">
        <v>1825</v>
      </c>
      <c r="C22" s="83" t="s">
        <v>1826</v>
      </c>
      <c r="D22" s="72" t="s">
        <v>1827</v>
      </c>
      <c r="E22" s="71">
        <f>'Generador (2) Calle 10 de Mayo'!O134</f>
        <v>477.1</v>
      </c>
      <c r="F22" s="580">
        <v>12.42</v>
      </c>
      <c r="G22" s="76">
        <f>E22*F22</f>
        <v>5925.58</v>
      </c>
    </row>
    <row r="23" spans="1:7" s="49" customFormat="1" ht="11.25">
      <c r="A23" s="72"/>
      <c r="B23" s="72"/>
      <c r="C23" s="83"/>
      <c r="D23" s="72"/>
      <c r="E23" s="71"/>
      <c r="F23" s="605" t="s">
        <v>1931</v>
      </c>
      <c r="G23" s="75">
        <f>SUM(G12:G22)</f>
        <v>51959.83</v>
      </c>
    </row>
    <row r="24" spans="1:7" s="49" customFormat="1" ht="13.5" customHeight="1">
      <c r="A24" s="441"/>
      <c r="B24" s="441"/>
      <c r="C24" s="453" t="s">
        <v>1844</v>
      </c>
      <c r="D24" s="441"/>
      <c r="E24" s="442"/>
      <c r="F24" s="581"/>
      <c r="G24" s="443"/>
    </row>
    <row r="25" spans="1:7" s="49" customFormat="1" ht="13.5" customHeight="1">
      <c r="A25" s="72"/>
      <c r="B25" s="72"/>
      <c r="C25" s="591"/>
      <c r="D25" s="72"/>
      <c r="E25" s="71"/>
      <c r="F25" s="582"/>
      <c r="G25" s="445"/>
    </row>
    <row r="26" spans="1:7" s="49" customFormat="1" ht="22.5">
      <c r="A26" s="72">
        <v>6</v>
      </c>
      <c r="B26" s="72" t="s">
        <v>1828</v>
      </c>
      <c r="C26" s="83" t="s">
        <v>1836</v>
      </c>
      <c r="D26" s="72" t="s">
        <v>1799</v>
      </c>
      <c r="E26" s="71">
        <f>'Generador (2) Calle 10 de Mayo'!O149</f>
        <v>834.93</v>
      </c>
      <c r="F26" s="580">
        <v>85.72</v>
      </c>
      <c r="G26" s="76">
        <f>E26*F26</f>
        <v>71570.2</v>
      </c>
    </row>
    <row r="27" spans="1:7" s="49" customFormat="1" ht="11.25">
      <c r="A27" s="72"/>
      <c r="B27" s="72"/>
      <c r="C27" s="83"/>
      <c r="D27" s="72"/>
      <c r="E27" s="71"/>
      <c r="F27" s="580"/>
      <c r="G27" s="76"/>
    </row>
    <row r="28" spans="1:7" s="49" customFormat="1" ht="11.25">
      <c r="A28" s="72"/>
      <c r="B28" s="72" t="s">
        <v>1829</v>
      </c>
      <c r="C28" s="83" t="s">
        <v>1833</v>
      </c>
      <c r="D28" s="72"/>
      <c r="E28" s="71"/>
      <c r="F28" s="580"/>
      <c r="G28" s="76"/>
    </row>
    <row r="29" spans="1:7" s="49" customFormat="1" ht="22.5">
      <c r="A29" s="72"/>
      <c r="B29" s="72" t="s">
        <v>1830</v>
      </c>
      <c r="C29" s="83" t="s">
        <v>1834</v>
      </c>
      <c r="D29" s="72"/>
      <c r="E29" s="71"/>
      <c r="F29" s="580"/>
      <c r="G29" s="76"/>
    </row>
    <row r="30" spans="1:7" s="49" customFormat="1" ht="11.25">
      <c r="A30" s="72">
        <v>7</v>
      </c>
      <c r="B30" s="72" t="s">
        <v>1831</v>
      </c>
      <c r="C30" s="83" t="s">
        <v>1832</v>
      </c>
      <c r="D30" s="72" t="s">
        <v>1799</v>
      </c>
      <c r="E30" s="71">
        <f>'Generador (2) Calle 10 de Mayo'!O163</f>
        <v>963.37</v>
      </c>
      <c r="F30" s="580">
        <v>10.84</v>
      </c>
      <c r="G30" s="76">
        <f>E30*F30</f>
        <v>10442.93</v>
      </c>
    </row>
    <row r="31" spans="1:7" s="49" customFormat="1" ht="11.25">
      <c r="A31" s="72"/>
      <c r="B31" s="72"/>
      <c r="C31" s="83"/>
      <c r="D31" s="72"/>
      <c r="E31" s="71"/>
      <c r="F31" s="580"/>
      <c r="G31" s="76"/>
    </row>
    <row r="32" spans="1:7" s="49" customFormat="1" ht="11.25">
      <c r="A32" s="72">
        <v>8</v>
      </c>
      <c r="B32" s="72" t="s">
        <v>1837</v>
      </c>
      <c r="C32" s="83" t="s">
        <v>1838</v>
      </c>
      <c r="D32" s="72" t="s">
        <v>1799</v>
      </c>
      <c r="E32" s="71">
        <f>'Generador (2) Calle 10 de Mayo'!O176</f>
        <v>289.01</v>
      </c>
      <c r="F32" s="580">
        <v>33.17</v>
      </c>
      <c r="G32" s="76">
        <f>E32*F32</f>
        <v>9586.4599999999991</v>
      </c>
    </row>
    <row r="33" spans="1:7" s="49" customFormat="1" ht="11.25">
      <c r="A33" s="72"/>
      <c r="B33" s="72"/>
      <c r="C33" s="83"/>
      <c r="D33" s="72"/>
      <c r="E33" s="71"/>
      <c r="F33" s="580"/>
      <c r="G33" s="76"/>
    </row>
    <row r="34" spans="1:7" s="49" customFormat="1" ht="67.5">
      <c r="A34" s="72"/>
      <c r="B34" s="72" t="s">
        <v>1823</v>
      </c>
      <c r="C34" s="83" t="s">
        <v>1835</v>
      </c>
      <c r="D34" s="72"/>
      <c r="E34" s="71"/>
      <c r="F34" s="580"/>
      <c r="G34" s="76"/>
    </row>
    <row r="35" spans="1:7" s="49" customFormat="1" ht="22.5">
      <c r="A35" s="72">
        <v>9</v>
      </c>
      <c r="B35" s="72" t="s">
        <v>1839</v>
      </c>
      <c r="C35" s="83" t="s">
        <v>1840</v>
      </c>
      <c r="D35" s="72" t="s">
        <v>1812</v>
      </c>
      <c r="E35" s="71">
        <f>'Generador (2) Calle 10 de Mayo'!O191</f>
        <v>289.01</v>
      </c>
      <c r="F35" s="580">
        <v>11.12</v>
      </c>
      <c r="G35" s="76">
        <f>E35*F35</f>
        <v>3213.79</v>
      </c>
    </row>
    <row r="36" spans="1:7" s="49" customFormat="1" ht="11.25">
      <c r="A36" s="72"/>
      <c r="B36" s="72"/>
      <c r="C36" s="83"/>
      <c r="D36" s="72"/>
      <c r="E36" s="71"/>
      <c r="F36" s="580"/>
      <c r="G36" s="76"/>
    </row>
    <row r="37" spans="1:7" s="49" customFormat="1" ht="67.5">
      <c r="A37" s="72">
        <v>10</v>
      </c>
      <c r="B37" s="72" t="s">
        <v>1841</v>
      </c>
      <c r="C37" s="83" t="s">
        <v>1842</v>
      </c>
      <c r="D37" s="72" t="s">
        <v>1799</v>
      </c>
      <c r="E37" s="71">
        <f>'Generador (2) Calle 10 de Mayo'!O203</f>
        <v>1284.5</v>
      </c>
      <c r="F37" s="580">
        <v>56.48</v>
      </c>
      <c r="G37" s="76">
        <f>E37*F37</f>
        <v>72548.56</v>
      </c>
    </row>
    <row r="38" spans="1:7" s="49" customFormat="1" ht="11.25">
      <c r="A38" s="72"/>
      <c r="B38" s="72"/>
      <c r="C38" s="83"/>
      <c r="D38" s="72"/>
      <c r="E38" s="71"/>
      <c r="F38" s="580"/>
      <c r="G38" s="76"/>
    </row>
    <row r="39" spans="1:7" s="49" customFormat="1" ht="11.25">
      <c r="A39" s="72">
        <v>11</v>
      </c>
      <c r="B39" s="72" t="s">
        <v>1837</v>
      </c>
      <c r="C39" s="83" t="s">
        <v>1838</v>
      </c>
      <c r="D39" s="72" t="s">
        <v>1799</v>
      </c>
      <c r="E39" s="71">
        <f>'Generador (2) Calle 10 de Mayo'!O216</f>
        <v>385.35</v>
      </c>
      <c r="F39" s="580">
        <v>33.17</v>
      </c>
      <c r="G39" s="76">
        <f>E39*F39</f>
        <v>12782.06</v>
      </c>
    </row>
    <row r="40" spans="1:7" s="49" customFormat="1" ht="11.25"/>
    <row r="41" spans="1:7" s="49" customFormat="1" ht="11.25"/>
    <row r="42" spans="1:7" s="49" customFormat="1" ht="11.25"/>
    <row r="43" spans="1:7" s="49" customFormat="1" ht="11.25"/>
    <row r="44" spans="1:7" s="49" customFormat="1" ht="11.25"/>
    <row r="45" spans="1:7" s="49" customFormat="1" ht="11.25"/>
    <row r="46" spans="1:7" s="49" customFormat="1" ht="11.25">
      <c r="A46" s="62"/>
      <c r="B46" s="62"/>
      <c r="C46" s="620"/>
      <c r="D46" s="62"/>
      <c r="E46" s="61"/>
      <c r="F46" s="610"/>
      <c r="G46" s="611"/>
    </row>
    <row r="47" spans="1:7" s="49" customFormat="1" ht="67.5">
      <c r="A47" s="72">
        <v>12</v>
      </c>
      <c r="B47" s="72" t="s">
        <v>1823</v>
      </c>
      <c r="C47" s="83" t="s">
        <v>1835</v>
      </c>
      <c r="D47" s="72"/>
      <c r="E47" s="71"/>
      <c r="F47" s="580"/>
      <c r="G47" s="76"/>
    </row>
    <row r="48" spans="1:7" s="49" customFormat="1" ht="13.5" customHeight="1">
      <c r="A48" s="72">
        <v>13</v>
      </c>
      <c r="B48" s="72" t="s">
        <v>1839</v>
      </c>
      <c r="C48" s="83" t="s">
        <v>1840</v>
      </c>
      <c r="D48" s="72" t="s">
        <v>1812</v>
      </c>
      <c r="E48" s="71">
        <f>'Generador (2) Calle 10 de Mayo'!O231</f>
        <v>385.35</v>
      </c>
      <c r="F48" s="580">
        <v>11.12</v>
      </c>
      <c r="G48" s="76">
        <f>E48*F48</f>
        <v>4285.09</v>
      </c>
    </row>
    <row r="49" spans="1:7" s="49" customFormat="1" ht="16.5" customHeight="1">
      <c r="A49" s="72"/>
      <c r="B49" s="72"/>
      <c r="C49" s="83"/>
      <c r="D49" s="72"/>
      <c r="E49" s="71"/>
      <c r="F49" s="605" t="s">
        <v>1930</v>
      </c>
      <c r="G49" s="75">
        <f>SUM(G25:G48)</f>
        <v>184429.09</v>
      </c>
    </row>
    <row r="50" spans="1:7" s="49" customFormat="1" ht="45">
      <c r="A50" s="72">
        <v>14</v>
      </c>
      <c r="B50" s="72" t="s">
        <v>1852</v>
      </c>
      <c r="C50" s="83" t="s">
        <v>1845</v>
      </c>
      <c r="D50" s="72" t="s">
        <v>1799</v>
      </c>
      <c r="E50" s="71">
        <f>'Generador (2) Calle 10 de Mayo'!O247</f>
        <v>1696.64</v>
      </c>
      <c r="F50" s="580">
        <v>103.7</v>
      </c>
      <c r="G50" s="76">
        <f>E50*F50</f>
        <v>175941.57</v>
      </c>
    </row>
    <row r="51" spans="1:7" s="49" customFormat="1" ht="11.25">
      <c r="A51" s="72"/>
      <c r="B51" s="72"/>
      <c r="C51" s="83"/>
      <c r="D51" s="72"/>
      <c r="E51" s="71"/>
      <c r="F51" s="580"/>
      <c r="G51" s="76"/>
    </row>
    <row r="52" spans="1:7" s="49" customFormat="1" ht="56.25">
      <c r="A52" s="72">
        <v>15</v>
      </c>
      <c r="B52" s="72" t="s">
        <v>1808</v>
      </c>
      <c r="C52" s="83" t="s">
        <v>1857</v>
      </c>
      <c r="D52" s="72" t="s">
        <v>1799</v>
      </c>
      <c r="E52" s="71">
        <f>'Generador (2) Calle 10 de Mayo'!O261</f>
        <v>1696.64</v>
      </c>
      <c r="F52" s="580">
        <v>14.34</v>
      </c>
      <c r="G52" s="76">
        <f>E52*F52</f>
        <v>24329.82</v>
      </c>
    </row>
    <row r="53" spans="1:7" s="49" customFormat="1" ht="11.25">
      <c r="A53" s="72">
        <v>16</v>
      </c>
      <c r="B53" s="72" t="s">
        <v>1810</v>
      </c>
      <c r="C53" s="83" t="s">
        <v>1811</v>
      </c>
      <c r="D53" s="72" t="s">
        <v>1812</v>
      </c>
      <c r="E53" s="71">
        <f>'Generador (2) Calle 10 de Mayo'!O277</f>
        <v>80590.45</v>
      </c>
      <c r="F53" s="580">
        <v>9.5500000000000007</v>
      </c>
      <c r="G53" s="76">
        <f>E53*F53</f>
        <v>769638.8</v>
      </c>
    </row>
    <row r="54" spans="1:7" s="49" customFormat="1" ht="11.25">
      <c r="A54" s="72"/>
      <c r="B54" s="72"/>
      <c r="C54" s="83"/>
      <c r="D54" s="72"/>
      <c r="E54" s="71"/>
      <c r="F54" s="580"/>
      <c r="G54" s="76"/>
    </row>
    <row r="55" spans="1:7" s="49" customFormat="1" ht="22.5">
      <c r="A55" s="72"/>
      <c r="B55" s="72" t="s">
        <v>1846</v>
      </c>
      <c r="C55" s="83" t="s">
        <v>1850</v>
      </c>
      <c r="D55" s="72"/>
      <c r="E55" s="71"/>
      <c r="F55" s="580"/>
      <c r="G55" s="76"/>
    </row>
    <row r="56" spans="1:7" s="49" customFormat="1" ht="11.25">
      <c r="A56" s="72"/>
      <c r="B56" s="72" t="s">
        <v>1847</v>
      </c>
      <c r="C56" s="83" t="s">
        <v>1851</v>
      </c>
      <c r="D56" s="72"/>
      <c r="E56" s="71"/>
      <c r="F56" s="580"/>
      <c r="G56" s="76"/>
    </row>
    <row r="57" spans="1:7" s="49" customFormat="1" ht="11.25">
      <c r="A57" s="72">
        <v>17</v>
      </c>
      <c r="B57" s="72" t="s">
        <v>1848</v>
      </c>
      <c r="C57" s="83" t="s">
        <v>1849</v>
      </c>
      <c r="D57" s="72" t="s">
        <v>1799</v>
      </c>
      <c r="E57" s="71">
        <f>'Generador (2) Calle 10 de Mayo'!O291</f>
        <v>1266.1500000000001</v>
      </c>
      <c r="F57" s="580">
        <v>47.48</v>
      </c>
      <c r="G57" s="76">
        <f>E57*F57</f>
        <v>60116.800000000003</v>
      </c>
    </row>
    <row r="58" spans="1:7" s="49" customFormat="1" ht="11.25">
      <c r="A58" s="72"/>
      <c r="B58" s="72"/>
      <c r="C58" s="83"/>
      <c r="D58" s="72"/>
      <c r="E58" s="71"/>
      <c r="F58" s="580"/>
      <c r="G58" s="76"/>
    </row>
    <row r="59" spans="1:7" s="49" customFormat="1" ht="11.25">
      <c r="A59" s="72">
        <v>18</v>
      </c>
      <c r="B59" s="72" t="s">
        <v>1837</v>
      </c>
      <c r="C59" s="83" t="s">
        <v>1838</v>
      </c>
      <c r="D59" s="72" t="s">
        <v>1799</v>
      </c>
      <c r="E59" s="71">
        <f>'Generador (2) Calle 10 de Mayo'!O304</f>
        <v>379.85</v>
      </c>
      <c r="F59" s="580">
        <v>33.17</v>
      </c>
      <c r="G59" s="76">
        <f>E59*F59</f>
        <v>12599.62</v>
      </c>
    </row>
    <row r="60" spans="1:7" s="49" customFormat="1" ht="11.25">
      <c r="A60" s="72"/>
      <c r="B60" s="72"/>
      <c r="C60" s="83"/>
      <c r="D60" s="72"/>
      <c r="E60" s="71"/>
      <c r="F60" s="580"/>
      <c r="G60" s="76"/>
    </row>
    <row r="61" spans="1:7" s="49" customFormat="1" ht="67.5">
      <c r="A61" s="72">
        <v>19</v>
      </c>
      <c r="B61" s="72" t="s">
        <v>1823</v>
      </c>
      <c r="C61" s="83" t="s">
        <v>1835</v>
      </c>
      <c r="D61" s="72"/>
      <c r="E61" s="71"/>
      <c r="F61" s="580"/>
      <c r="G61" s="76"/>
    </row>
    <row r="62" spans="1:7" s="49" customFormat="1" ht="22.5">
      <c r="A62" s="72">
        <v>20</v>
      </c>
      <c r="B62" s="72" t="s">
        <v>1839</v>
      </c>
      <c r="C62" s="83" t="s">
        <v>1840</v>
      </c>
      <c r="D62" s="72" t="s">
        <v>1812</v>
      </c>
      <c r="E62" s="71">
        <f>'Generador (2) Calle 10 de Mayo'!O319</f>
        <v>373.55</v>
      </c>
      <c r="F62" s="580">
        <v>11.12</v>
      </c>
      <c r="G62" s="76">
        <f>E62*F62</f>
        <v>4153.88</v>
      </c>
    </row>
    <row r="63" spans="1:7" s="49" customFormat="1" ht="11.25">
      <c r="A63" s="72"/>
      <c r="B63" s="72"/>
      <c r="C63" s="83"/>
      <c r="D63" s="72"/>
      <c r="E63" s="71"/>
      <c r="F63" s="605" t="s">
        <v>1929</v>
      </c>
      <c r="G63" s="75">
        <f>SUM(G50:G62)</f>
        <v>1046780.49</v>
      </c>
    </row>
    <row r="64" spans="1:7" s="49" customFormat="1" ht="13.5" customHeight="1">
      <c r="A64" s="441"/>
      <c r="B64" s="441"/>
      <c r="C64" s="446" t="s">
        <v>1924</v>
      </c>
      <c r="D64" s="441"/>
      <c r="E64" s="442"/>
      <c r="F64" s="581"/>
      <c r="G64" s="443"/>
    </row>
    <row r="65" spans="1:9" s="49" customFormat="1" ht="15">
      <c r="A65" s="72"/>
      <c r="B65" s="72"/>
      <c r="C65" s="444"/>
      <c r="D65" s="72"/>
      <c r="E65" s="71"/>
      <c r="F65" s="582"/>
      <c r="G65" s="445"/>
    </row>
    <row r="66" spans="1:9" s="49" customFormat="1" ht="11.25">
      <c r="A66" s="72">
        <v>21</v>
      </c>
      <c r="B66" s="72" t="s">
        <v>1853</v>
      </c>
      <c r="C66" s="73" t="s">
        <v>1854</v>
      </c>
      <c r="D66" s="72" t="s">
        <v>1855</v>
      </c>
      <c r="E66" s="71">
        <f>'Generador (2) Calle 10 de Mayo'!O335</f>
        <v>0.63</v>
      </c>
      <c r="F66" s="580">
        <v>2684.25</v>
      </c>
      <c r="G66" s="76">
        <f>E66*F66</f>
        <v>1691.08</v>
      </c>
      <c r="I66" s="77"/>
    </row>
    <row r="67" spans="1:9" s="49" customFormat="1" ht="11.25">
      <c r="A67" s="72"/>
      <c r="B67" s="72"/>
      <c r="C67" s="73"/>
      <c r="D67" s="72"/>
      <c r="E67" s="71"/>
      <c r="F67" s="580"/>
      <c r="G67" s="76"/>
    </row>
    <row r="68" spans="1:9" s="49" customFormat="1" ht="45">
      <c r="A68" s="72">
        <v>22</v>
      </c>
      <c r="B68" s="72" t="s">
        <v>1801</v>
      </c>
      <c r="C68" s="73" t="s">
        <v>1802</v>
      </c>
      <c r="D68" s="72" t="s">
        <v>1798</v>
      </c>
      <c r="E68" s="71">
        <f>'Generador (2) Calle 10 de Mayo'!O347</f>
        <v>6330.75</v>
      </c>
      <c r="F68" s="580">
        <v>21.28</v>
      </c>
      <c r="G68" s="76">
        <f>E68*F68</f>
        <v>134718.35999999999</v>
      </c>
      <c r="I68" s="77"/>
    </row>
    <row r="69" spans="1:9" s="49" customFormat="1" ht="11.25">
      <c r="A69" s="72"/>
      <c r="B69" s="72"/>
      <c r="C69" s="82"/>
      <c r="D69" s="81"/>
      <c r="E69" s="80"/>
      <c r="F69" s="583"/>
      <c r="G69" s="607"/>
      <c r="H69" s="79"/>
      <c r="I69" s="79"/>
    </row>
    <row r="70" spans="1:9" s="49" customFormat="1" ht="101.25">
      <c r="A70" s="72">
        <v>23</v>
      </c>
      <c r="B70" s="72" t="s">
        <v>1803</v>
      </c>
      <c r="C70" s="73" t="s">
        <v>1804</v>
      </c>
      <c r="D70" s="72" t="s">
        <v>1798</v>
      </c>
      <c r="E70" s="71">
        <f>'Generador (2) Calle 10 de Mayo'!O358</f>
        <v>5963.75</v>
      </c>
      <c r="F70" s="584">
        <v>48.56</v>
      </c>
      <c r="G70" s="78">
        <f>E70*F70</f>
        <v>289599.7</v>
      </c>
      <c r="I70" s="77"/>
    </row>
    <row r="71" spans="1:9" s="49" customFormat="1" ht="11.25">
      <c r="A71" s="72"/>
      <c r="B71" s="72"/>
      <c r="C71" s="73"/>
      <c r="D71" s="72"/>
      <c r="E71" s="71"/>
      <c r="F71" s="580"/>
      <c r="G71" s="76"/>
    </row>
    <row r="72" spans="1:9" s="49" customFormat="1" ht="22.5">
      <c r="A72" s="72">
        <v>24</v>
      </c>
      <c r="B72" s="72" t="s">
        <v>1805</v>
      </c>
      <c r="C72" s="73" t="s">
        <v>1806</v>
      </c>
      <c r="D72" s="72" t="s">
        <v>1807</v>
      </c>
      <c r="E72" s="71">
        <f>'Generador (2) Calle 10 de Mayo'!O372</f>
        <v>620.23</v>
      </c>
      <c r="F72" s="580">
        <v>1797.6</v>
      </c>
      <c r="G72" s="76">
        <f>E72*F72</f>
        <v>1114925.45</v>
      </c>
    </row>
    <row r="73" spans="1:9" s="49" customFormat="1" ht="11.25">
      <c r="A73" s="72"/>
      <c r="B73" s="72"/>
      <c r="C73" s="73"/>
      <c r="D73" s="72"/>
      <c r="E73" s="71"/>
      <c r="F73" s="580"/>
      <c r="G73" s="76"/>
    </row>
    <row r="74" spans="1:9" s="49" customFormat="1" ht="11.25"/>
    <row r="75" spans="1:9" s="49" customFormat="1" ht="11.25"/>
    <row r="76" spans="1:9" s="49" customFormat="1" ht="11.25"/>
    <row r="77" spans="1:9" s="49" customFormat="1" ht="11.25"/>
    <row r="78" spans="1:9" s="49" customFormat="1" ht="56.25">
      <c r="A78" s="72">
        <v>25</v>
      </c>
      <c r="B78" s="72" t="s">
        <v>1808</v>
      </c>
      <c r="C78" s="73" t="s">
        <v>1809</v>
      </c>
      <c r="D78" s="72" t="s">
        <v>1799</v>
      </c>
      <c r="E78" s="71">
        <f>'Generador (2) Calle 10 de Mayo'!O389</f>
        <v>387.63</v>
      </c>
      <c r="F78" s="580">
        <v>14.34</v>
      </c>
      <c r="G78" s="76">
        <f>E78*F78</f>
        <v>5558.61</v>
      </c>
    </row>
    <row r="79" spans="1:9" s="49" customFormat="1" ht="11.25">
      <c r="A79" s="72"/>
      <c r="B79" s="72"/>
      <c r="C79" s="73"/>
      <c r="D79" s="72"/>
      <c r="E79" s="71"/>
      <c r="F79" s="580"/>
      <c r="G79" s="76"/>
    </row>
    <row r="80" spans="1:9" s="49" customFormat="1" ht="11.25">
      <c r="A80" s="72">
        <v>26</v>
      </c>
      <c r="B80" s="72" t="s">
        <v>1810</v>
      </c>
      <c r="C80" s="73" t="s">
        <v>1811</v>
      </c>
      <c r="D80" s="72" t="s">
        <v>1812</v>
      </c>
      <c r="E80" s="71">
        <f>'Generador (2) Calle 10 de Mayo'!O405</f>
        <v>18218.61</v>
      </c>
      <c r="F80" s="580">
        <v>9.5500000000000007</v>
      </c>
      <c r="G80" s="76">
        <f>E80*F80</f>
        <v>173987.73</v>
      </c>
    </row>
    <row r="81" spans="1:18" s="49" customFormat="1" ht="11.25">
      <c r="A81" s="72"/>
      <c r="B81" s="72"/>
      <c r="C81" s="73"/>
      <c r="D81" s="72"/>
      <c r="E81" s="71"/>
      <c r="F81" s="605" t="s">
        <v>1928</v>
      </c>
      <c r="G81" s="75">
        <f>SUM(G65:G80)</f>
        <v>1720480.93</v>
      </c>
    </row>
    <row r="82" spans="1:18" s="49" customFormat="1" ht="13.5" customHeight="1">
      <c r="A82" s="441"/>
      <c r="B82" s="589"/>
      <c r="C82" s="453" t="s">
        <v>1878</v>
      </c>
      <c r="D82" s="599"/>
      <c r="E82" s="599"/>
      <c r="F82" s="600"/>
      <c r="G82" s="599"/>
      <c r="H82" s="466"/>
      <c r="I82" s="466"/>
      <c r="J82" s="466"/>
      <c r="K82" s="466"/>
      <c r="L82" s="467"/>
      <c r="M82" s="466"/>
      <c r="N82" s="466"/>
      <c r="O82" s="472"/>
      <c r="P82" s="473"/>
      <c r="Q82" s="471"/>
      <c r="R82" s="457"/>
    </row>
    <row r="83" spans="1:18" s="49" customFormat="1" ht="15">
      <c r="A83" s="72"/>
      <c r="B83" s="590"/>
      <c r="C83" s="591"/>
      <c r="D83" s="601"/>
      <c r="E83" s="601"/>
      <c r="F83" s="602"/>
      <c r="G83" s="601"/>
      <c r="H83" s="466"/>
      <c r="I83" s="466"/>
      <c r="J83" s="466"/>
      <c r="K83" s="466"/>
      <c r="L83" s="467"/>
      <c r="M83" s="466"/>
      <c r="N83" s="466"/>
      <c r="O83" s="472"/>
      <c r="P83" s="473"/>
      <c r="Q83" s="471"/>
      <c r="R83" s="457"/>
    </row>
    <row r="84" spans="1:18" s="49" customFormat="1" ht="45">
      <c r="A84" s="72">
        <v>27</v>
      </c>
      <c r="B84" s="603" t="s">
        <v>1876</v>
      </c>
      <c r="C84" s="497" t="s">
        <v>1877</v>
      </c>
      <c r="D84" s="601" t="s">
        <v>46</v>
      </c>
      <c r="E84" s="601">
        <f>'Generador (2) Calle 10 de Mayo'!O408</f>
        <v>4</v>
      </c>
      <c r="F84" s="598">
        <v>2495.94</v>
      </c>
      <c r="G84" s="606">
        <f>E84*F84</f>
        <v>9983.76</v>
      </c>
      <c r="H84" s="51"/>
      <c r="I84" s="51"/>
      <c r="J84" s="51"/>
      <c r="K84" s="51"/>
      <c r="L84" s="465"/>
      <c r="M84" s="51"/>
      <c r="N84" s="51"/>
      <c r="O84" s="470"/>
      <c r="P84" s="469"/>
      <c r="Q84" s="471"/>
      <c r="R84" s="474"/>
    </row>
    <row r="85" spans="1:18" s="49" customFormat="1" ht="11.25">
      <c r="A85" s="72"/>
      <c r="B85" s="72"/>
      <c r="C85" s="73"/>
      <c r="D85" s="72"/>
      <c r="E85" s="71"/>
      <c r="F85" s="605" t="s">
        <v>1927</v>
      </c>
      <c r="G85" s="75">
        <f>SUM(G83:G84)</f>
        <v>9983.76</v>
      </c>
    </row>
    <row r="86" spans="1:18" s="49" customFormat="1" ht="15">
      <c r="A86" s="441"/>
      <c r="B86" s="441"/>
      <c r="C86" s="579" t="s">
        <v>1815</v>
      </c>
      <c r="D86" s="441"/>
      <c r="E86" s="442"/>
      <c r="F86" s="581"/>
      <c r="G86" s="443"/>
    </row>
    <row r="87" spans="1:18" s="49" customFormat="1" ht="11.25">
      <c r="A87" s="72"/>
      <c r="B87" s="72"/>
      <c r="C87" s="73"/>
      <c r="D87" s="72"/>
      <c r="E87" s="71"/>
      <c r="F87" s="580"/>
      <c r="G87" s="76"/>
    </row>
    <row r="88" spans="1:18" s="49" customFormat="1" ht="45">
      <c r="A88" s="72">
        <v>28</v>
      </c>
      <c r="B88" s="72" t="s">
        <v>1813</v>
      </c>
      <c r="C88" s="73" t="s">
        <v>1814</v>
      </c>
      <c r="D88" s="72" t="s">
        <v>17</v>
      </c>
      <c r="E88" s="71">
        <f>'Generador (2) Calle 10 de Mayo'!O422</f>
        <v>2752.5</v>
      </c>
      <c r="F88" s="580">
        <v>11.58</v>
      </c>
      <c r="G88" s="76">
        <f>E88*F88</f>
        <v>31873.95</v>
      </c>
    </row>
    <row r="89" spans="1:18" s="49" customFormat="1" ht="11.25">
      <c r="A89" s="72"/>
      <c r="B89" s="72"/>
      <c r="C89" s="73"/>
      <c r="D89" s="72"/>
      <c r="E89" s="71"/>
      <c r="F89" s="605" t="s">
        <v>1926</v>
      </c>
      <c r="G89" s="75">
        <f>SUM(G87:G88)</f>
        <v>31873.95</v>
      </c>
    </row>
    <row r="90" spans="1:18" s="49" customFormat="1" ht="13.5" customHeight="1">
      <c r="A90" s="441"/>
      <c r="B90" s="441"/>
      <c r="C90" s="585" t="s">
        <v>1818</v>
      </c>
      <c r="D90" s="441"/>
      <c r="E90" s="442"/>
      <c r="F90" s="581"/>
      <c r="G90" s="443"/>
    </row>
    <row r="91" spans="1:18" s="49" customFormat="1" ht="15">
      <c r="A91" s="72"/>
      <c r="B91" s="72"/>
      <c r="C91" s="447"/>
      <c r="D91" s="72"/>
      <c r="E91" s="71"/>
      <c r="F91" s="582"/>
      <c r="G91" s="445"/>
    </row>
    <row r="92" spans="1:18" s="49" customFormat="1" ht="150.75" customHeight="1">
      <c r="A92" s="72">
        <v>29</v>
      </c>
      <c r="B92" s="72" t="s">
        <v>1816</v>
      </c>
      <c r="C92" s="73" t="s">
        <v>1817</v>
      </c>
      <c r="D92" s="72" t="s">
        <v>46</v>
      </c>
      <c r="E92" s="71">
        <f>'Generador (2) Calle 10 de Mayo'!O427</f>
        <v>1</v>
      </c>
      <c r="F92" s="580">
        <v>4232.42</v>
      </c>
      <c r="G92" s="76">
        <f>E92*F92</f>
        <v>4232.42</v>
      </c>
    </row>
    <row r="93" spans="1:18" s="49" customFormat="1" ht="11.25">
      <c r="A93" s="72"/>
      <c r="B93" s="72"/>
      <c r="C93" s="73"/>
      <c r="D93" s="72"/>
      <c r="E93" s="71"/>
      <c r="F93" s="604" t="s">
        <v>1925</v>
      </c>
      <c r="G93" s="75">
        <f>SUM(G91:G92)</f>
        <v>4232.42</v>
      </c>
    </row>
    <row r="94" spans="1:18" s="49" customFormat="1" ht="11.25">
      <c r="A94" s="72"/>
      <c r="B94" s="72"/>
      <c r="C94" s="73"/>
      <c r="D94" s="72"/>
      <c r="E94" s="71"/>
      <c r="F94" s="76"/>
      <c r="G94" s="75"/>
    </row>
    <row r="95" spans="1:18" s="49" customFormat="1" ht="11.25">
      <c r="A95" s="72"/>
      <c r="B95" s="72"/>
      <c r="C95" s="73"/>
      <c r="D95" s="72"/>
      <c r="E95" s="71"/>
      <c r="F95" s="74" t="s">
        <v>45</v>
      </c>
      <c r="G95" s="74">
        <f>SUM(G23,G49,G63,G81,G85,G89,G93)</f>
        <v>3049740.47</v>
      </c>
    </row>
    <row r="96" spans="1:18" s="49" customFormat="1" ht="11.25">
      <c r="A96" s="72"/>
      <c r="B96" s="72"/>
      <c r="C96" s="73"/>
      <c r="D96" s="72"/>
      <c r="E96" s="71"/>
      <c r="F96" s="592"/>
      <c r="G96" s="593"/>
    </row>
    <row r="97" spans="1:7" s="49" customFormat="1" ht="11.25">
      <c r="A97" s="72"/>
      <c r="B97" s="72"/>
      <c r="C97" s="73"/>
      <c r="D97" s="72"/>
      <c r="E97" s="71"/>
      <c r="F97" s="70"/>
      <c r="G97" s="70"/>
    </row>
    <row r="98" spans="1:7" s="49" customFormat="1" ht="11.25">
      <c r="A98" s="594"/>
      <c r="B98" s="594"/>
      <c r="C98" s="595"/>
      <c r="D98" s="594"/>
      <c r="E98" s="596"/>
      <c r="F98" s="597"/>
      <c r="G98" s="597"/>
    </row>
    <row r="99" spans="1:7" s="49" customFormat="1" ht="11.25">
      <c r="A99" s="67"/>
      <c r="B99" s="67"/>
      <c r="C99" s="68"/>
      <c r="D99" s="67"/>
      <c r="E99" s="66"/>
      <c r="F99" s="65"/>
      <c r="G99" s="65"/>
    </row>
    <row r="100" spans="1:7" s="49" customFormat="1" ht="11.25">
      <c r="A100" s="62"/>
      <c r="B100" s="62"/>
      <c r="C100" s="63"/>
      <c r="D100" s="62"/>
      <c r="E100" s="61"/>
      <c r="F100" s="64" t="s">
        <v>44</v>
      </c>
      <c r="G100" s="64">
        <f>G95*0.16</f>
        <v>487958.48</v>
      </c>
    </row>
    <row r="101" spans="1:7" s="49" customFormat="1" ht="12">
      <c r="A101" s="62"/>
      <c r="B101" s="62"/>
      <c r="C101" s="63"/>
      <c r="D101" s="62"/>
      <c r="E101" s="61"/>
      <c r="F101" s="60" t="s">
        <v>43</v>
      </c>
      <c r="G101" s="59">
        <f>G95+G100</f>
        <v>3537698.95</v>
      </c>
    </row>
    <row r="102" spans="1:7" s="49" customFormat="1" ht="11.25">
      <c r="A102" s="57"/>
      <c r="B102" s="58"/>
      <c r="C102" s="52"/>
      <c r="D102" s="55"/>
      <c r="E102" s="50"/>
      <c r="F102" s="50"/>
    </row>
    <row r="103" spans="1:7" s="49" customFormat="1" ht="11.25">
      <c r="A103" s="57"/>
      <c r="B103" s="58"/>
      <c r="C103" s="52"/>
      <c r="D103" s="55"/>
      <c r="E103" s="50"/>
      <c r="F103" s="50"/>
    </row>
    <row r="104" spans="1:7" s="49" customFormat="1" ht="11.25">
      <c r="A104" s="57"/>
      <c r="B104" s="58"/>
      <c r="C104" s="52"/>
      <c r="D104" s="55"/>
      <c r="E104" s="50"/>
      <c r="F104" s="50"/>
    </row>
    <row r="105" spans="1:7" s="49" customFormat="1" ht="11.25">
      <c r="A105" s="57"/>
      <c r="B105" s="58"/>
      <c r="C105" s="52"/>
      <c r="D105" s="55"/>
      <c r="E105" s="50"/>
      <c r="F105" s="50"/>
    </row>
    <row r="106" spans="1:7" s="49" customFormat="1" ht="11.25">
      <c r="A106" s="57"/>
      <c r="B106" s="58"/>
      <c r="C106" s="52"/>
      <c r="D106" s="55"/>
      <c r="E106" s="50"/>
      <c r="F106" s="50"/>
    </row>
    <row r="107" spans="1:7" s="49" customFormat="1" ht="11.25">
      <c r="A107" s="57"/>
      <c r="B107" s="58"/>
      <c r="C107" s="52"/>
      <c r="D107" s="55"/>
      <c r="E107" s="50"/>
      <c r="F107" s="50"/>
    </row>
    <row r="108" spans="1:7" s="49" customFormat="1" ht="11.25">
      <c r="A108" s="57"/>
      <c r="B108" s="58"/>
      <c r="C108" s="52"/>
      <c r="D108" s="55"/>
      <c r="E108" s="50"/>
      <c r="F108" s="50"/>
    </row>
    <row r="109" spans="1:7" s="49" customFormat="1" ht="11.25">
      <c r="A109" s="57"/>
      <c r="B109" s="58"/>
      <c r="C109" s="52"/>
      <c r="D109" s="55"/>
      <c r="E109" s="50"/>
      <c r="F109" s="50"/>
    </row>
    <row r="110" spans="1:7" s="49" customFormat="1" ht="11.25">
      <c r="A110" s="57"/>
      <c r="B110" s="58"/>
      <c r="C110" s="52"/>
      <c r="D110" s="55"/>
      <c r="E110" s="50"/>
      <c r="F110" s="50"/>
    </row>
    <row r="111" spans="1:7" s="49" customFormat="1" ht="11.25">
      <c r="A111" s="57"/>
      <c r="B111" s="58"/>
      <c r="C111" s="52"/>
      <c r="D111" s="55"/>
      <c r="E111" s="50"/>
      <c r="F111" s="50"/>
    </row>
    <row r="112" spans="1:7" s="49" customFormat="1" ht="11.25">
      <c r="A112" s="57"/>
      <c r="B112" s="58"/>
      <c r="C112" s="52"/>
      <c r="D112" s="55"/>
      <c r="E112" s="50"/>
      <c r="F112" s="50"/>
    </row>
    <row r="113" spans="1:6" s="49" customFormat="1" ht="11.25">
      <c r="A113" s="57"/>
      <c r="B113" s="58"/>
      <c r="C113" s="52"/>
      <c r="D113" s="55"/>
      <c r="E113" s="50"/>
      <c r="F113" s="50"/>
    </row>
    <row r="114" spans="1:6" s="49" customFormat="1" ht="11.25">
      <c r="A114" s="57"/>
      <c r="B114" s="58"/>
      <c r="C114" s="52"/>
      <c r="D114" s="55"/>
      <c r="E114" s="50"/>
      <c r="F114" s="50"/>
    </row>
    <row r="115" spans="1:6" s="49" customFormat="1" ht="11.25">
      <c r="A115" s="57"/>
      <c r="B115" s="58"/>
      <c r="C115" s="52"/>
      <c r="D115" s="55"/>
      <c r="E115" s="50"/>
      <c r="F115" s="50"/>
    </row>
    <row r="116" spans="1:6" s="49" customFormat="1" ht="11.25">
      <c r="A116" s="57"/>
      <c r="B116" s="58"/>
      <c r="C116" s="52"/>
      <c r="D116" s="55"/>
      <c r="E116" s="50"/>
      <c r="F116" s="50"/>
    </row>
    <row r="117" spans="1:6" s="49" customFormat="1" ht="11.25">
      <c r="A117" s="57"/>
      <c r="B117" s="58"/>
      <c r="C117" s="52"/>
      <c r="D117" s="55"/>
      <c r="E117" s="50"/>
      <c r="F117" s="50"/>
    </row>
    <row r="118" spans="1:6" s="49" customFormat="1" ht="11.25">
      <c r="A118" s="57"/>
      <c r="B118" s="58"/>
      <c r="C118" s="52"/>
      <c r="D118" s="55"/>
      <c r="E118" s="50"/>
      <c r="F118" s="50"/>
    </row>
    <row r="119" spans="1:6" s="49" customFormat="1" ht="11.25">
      <c r="A119" s="57"/>
      <c r="B119" s="58"/>
      <c r="C119" s="52"/>
      <c r="D119" s="55"/>
      <c r="E119" s="50"/>
      <c r="F119" s="50"/>
    </row>
    <row r="120" spans="1:6" s="49" customFormat="1" ht="11.25">
      <c r="A120" s="57"/>
      <c r="B120" s="58"/>
      <c r="C120" s="52"/>
      <c r="D120" s="55"/>
      <c r="E120" s="50"/>
      <c r="F120" s="50"/>
    </row>
    <row r="121" spans="1:6" s="49" customFormat="1" ht="11.25">
      <c r="A121" s="57"/>
      <c r="B121" s="58"/>
      <c r="C121" s="52"/>
      <c r="D121" s="55"/>
      <c r="E121" s="50"/>
      <c r="F121" s="50"/>
    </row>
    <row r="122" spans="1:6" s="49" customFormat="1" ht="11.25">
      <c r="A122" s="57"/>
      <c r="B122" s="58"/>
      <c r="C122" s="52"/>
      <c r="D122" s="55"/>
      <c r="E122" s="50"/>
      <c r="F122" s="50"/>
    </row>
    <row r="123" spans="1:6" s="49" customFormat="1" ht="11.25">
      <c r="A123" s="57"/>
      <c r="B123" s="58"/>
      <c r="C123" s="52"/>
      <c r="D123" s="55"/>
      <c r="E123" s="50"/>
      <c r="F123" s="50"/>
    </row>
    <row r="124" spans="1:6" s="49" customFormat="1" ht="11.25">
      <c r="A124" s="57"/>
      <c r="B124" s="58"/>
      <c r="C124" s="52"/>
      <c r="D124" s="55"/>
      <c r="E124" s="50"/>
      <c r="F124" s="50"/>
    </row>
    <row r="125" spans="1:6" s="49" customFormat="1" ht="11.25">
      <c r="A125" s="57"/>
      <c r="B125" s="58"/>
      <c r="C125" s="52"/>
      <c r="D125" s="55"/>
      <c r="E125" s="50"/>
      <c r="F125" s="50"/>
    </row>
    <row r="126" spans="1:6" s="49" customFormat="1" ht="11.25">
      <c r="A126" s="57"/>
      <c r="B126" s="58"/>
      <c r="C126" s="52"/>
      <c r="D126" s="55"/>
      <c r="E126" s="50"/>
      <c r="F126" s="50"/>
    </row>
    <row r="127" spans="1:6" s="49" customFormat="1" ht="11.25">
      <c r="A127" s="57"/>
      <c r="B127" s="58"/>
      <c r="C127" s="52"/>
      <c r="D127" s="55"/>
      <c r="E127" s="50"/>
      <c r="F127" s="50"/>
    </row>
    <row r="128" spans="1:6" s="49" customFormat="1" ht="11.25">
      <c r="A128" s="57"/>
      <c r="B128" s="58"/>
      <c r="C128" s="52"/>
      <c r="D128" s="55"/>
      <c r="E128" s="50"/>
      <c r="F128" s="50"/>
    </row>
    <row r="129" spans="1:6" s="49" customFormat="1" ht="11.25">
      <c r="A129" s="57"/>
      <c r="B129" s="58"/>
      <c r="C129" s="52"/>
      <c r="D129" s="55"/>
      <c r="E129" s="50"/>
      <c r="F129" s="50"/>
    </row>
    <row r="130" spans="1:6" s="49" customFormat="1" ht="11.25">
      <c r="A130" s="57"/>
      <c r="B130" s="58"/>
      <c r="C130" s="52"/>
      <c r="D130" s="55"/>
      <c r="E130" s="50"/>
      <c r="F130" s="50"/>
    </row>
    <row r="131" spans="1:6" s="49" customFormat="1" ht="11.25">
      <c r="A131" s="57"/>
      <c r="B131" s="58"/>
      <c r="C131" s="52"/>
      <c r="D131" s="55"/>
      <c r="E131" s="50"/>
      <c r="F131" s="50"/>
    </row>
    <row r="132" spans="1:6" s="49" customFormat="1" ht="11.25">
      <c r="A132" s="57"/>
      <c r="B132" s="58"/>
      <c r="C132" s="52"/>
      <c r="D132" s="55"/>
      <c r="E132" s="50"/>
      <c r="F132" s="50"/>
    </row>
    <row r="133" spans="1:6" s="49" customFormat="1" ht="11.25">
      <c r="A133" s="57"/>
      <c r="B133" s="58"/>
      <c r="C133" s="52"/>
      <c r="D133" s="55"/>
      <c r="E133" s="50"/>
      <c r="F133" s="50"/>
    </row>
    <row r="134" spans="1:6" s="49" customFormat="1" ht="11.25">
      <c r="A134" s="57"/>
      <c r="B134" s="58"/>
      <c r="C134" s="52"/>
      <c r="D134" s="55"/>
      <c r="E134" s="50"/>
      <c r="F134" s="50"/>
    </row>
    <row r="135" spans="1:6" s="49" customFormat="1" ht="11.25">
      <c r="A135" s="57"/>
      <c r="B135" s="58"/>
      <c r="C135" s="52"/>
      <c r="D135" s="55"/>
      <c r="E135" s="50"/>
      <c r="F135" s="50"/>
    </row>
    <row r="136" spans="1:6" s="49" customFormat="1" ht="11.25">
      <c r="A136" s="57"/>
      <c r="B136" s="58"/>
      <c r="C136" s="52"/>
      <c r="D136" s="55"/>
      <c r="E136" s="50"/>
      <c r="F136" s="50"/>
    </row>
    <row r="137" spans="1:6" s="49" customFormat="1" ht="11.25">
      <c r="A137" s="57"/>
      <c r="B137" s="58"/>
      <c r="C137" s="52"/>
      <c r="D137" s="55"/>
      <c r="E137" s="50"/>
      <c r="F137" s="50"/>
    </row>
    <row r="138" spans="1:6" s="49" customFormat="1" ht="11.25">
      <c r="A138" s="57"/>
      <c r="B138" s="58"/>
      <c r="C138" s="52"/>
      <c r="D138" s="55"/>
      <c r="E138" s="50"/>
      <c r="F138" s="50"/>
    </row>
    <row r="139" spans="1:6" s="49" customFormat="1" ht="11.25">
      <c r="A139" s="57"/>
      <c r="B139" s="58"/>
      <c r="C139" s="52"/>
      <c r="D139" s="55"/>
      <c r="E139" s="50"/>
      <c r="F139" s="50"/>
    </row>
    <row r="140" spans="1:6" s="49" customFormat="1" ht="11.25">
      <c r="A140" s="57"/>
      <c r="B140" s="58"/>
      <c r="C140" s="52"/>
      <c r="D140" s="55"/>
      <c r="E140" s="50"/>
      <c r="F140" s="50"/>
    </row>
    <row r="141" spans="1:6" s="49" customFormat="1" ht="11.25">
      <c r="A141" s="57"/>
      <c r="B141" s="58"/>
      <c r="C141" s="52"/>
      <c r="D141" s="55"/>
      <c r="E141" s="50"/>
      <c r="F141" s="50"/>
    </row>
    <row r="142" spans="1:6" s="49" customFormat="1" ht="11.25">
      <c r="A142" s="57"/>
      <c r="B142" s="58"/>
      <c r="C142" s="52"/>
      <c r="D142" s="55"/>
      <c r="E142" s="50"/>
      <c r="F142" s="50"/>
    </row>
    <row r="143" spans="1:6" s="49" customFormat="1" ht="11.25">
      <c r="A143" s="57"/>
      <c r="B143" s="58"/>
      <c r="C143" s="52"/>
      <c r="D143" s="55"/>
      <c r="E143" s="50"/>
      <c r="F143" s="50"/>
    </row>
    <row r="144" spans="1:6" s="49" customFormat="1" ht="11.25">
      <c r="A144" s="57"/>
      <c r="B144" s="58"/>
      <c r="C144" s="52"/>
      <c r="D144" s="55"/>
      <c r="E144" s="50"/>
      <c r="F144" s="50"/>
    </row>
    <row r="145" spans="1:6" s="49" customFormat="1" ht="11.25">
      <c r="A145" s="57"/>
      <c r="B145" s="58"/>
      <c r="C145" s="52"/>
      <c r="D145" s="55"/>
      <c r="E145" s="50"/>
      <c r="F145" s="50"/>
    </row>
    <row r="146" spans="1:6" s="49" customFormat="1" ht="11.25">
      <c r="A146" s="57"/>
      <c r="B146" s="58"/>
      <c r="C146" s="52"/>
      <c r="D146" s="55"/>
      <c r="E146" s="50"/>
      <c r="F146" s="50"/>
    </row>
    <row r="147" spans="1:6" s="49" customFormat="1" ht="11.25">
      <c r="A147" s="57"/>
      <c r="B147" s="58"/>
      <c r="C147" s="52"/>
      <c r="D147" s="55"/>
      <c r="E147" s="50"/>
      <c r="F147" s="50"/>
    </row>
    <row r="148" spans="1:6" s="49" customFormat="1" ht="11.25">
      <c r="A148" s="57"/>
      <c r="B148" s="58"/>
      <c r="C148" s="52"/>
      <c r="D148" s="55"/>
      <c r="E148" s="50"/>
      <c r="F148" s="50"/>
    </row>
    <row r="149" spans="1:6" s="49" customFormat="1" ht="11.25">
      <c r="A149" s="57"/>
      <c r="B149" s="58"/>
      <c r="C149" s="52"/>
      <c r="D149" s="55"/>
      <c r="E149" s="50"/>
      <c r="F149" s="50"/>
    </row>
    <row r="150" spans="1:6" s="49" customFormat="1" ht="11.25">
      <c r="A150" s="57"/>
      <c r="B150" s="58"/>
      <c r="C150" s="52"/>
      <c r="D150" s="55"/>
      <c r="E150" s="50"/>
      <c r="F150" s="50"/>
    </row>
    <row r="151" spans="1:6" s="49" customFormat="1" ht="11.25">
      <c r="A151" s="57"/>
      <c r="B151" s="58"/>
      <c r="C151" s="52"/>
      <c r="D151" s="55"/>
      <c r="E151" s="50"/>
      <c r="F151" s="50"/>
    </row>
    <row r="152" spans="1:6" s="49" customFormat="1" ht="11.25">
      <c r="A152" s="57"/>
      <c r="B152" s="58"/>
      <c r="C152" s="52"/>
      <c r="D152" s="55"/>
      <c r="E152" s="50"/>
      <c r="F152" s="50"/>
    </row>
    <row r="153" spans="1:6" s="49" customFormat="1" ht="11.25">
      <c r="A153" s="57"/>
      <c r="B153" s="58"/>
      <c r="C153" s="52"/>
      <c r="D153" s="55"/>
      <c r="E153" s="50"/>
      <c r="F153" s="50"/>
    </row>
    <row r="154" spans="1:6" s="49" customFormat="1" ht="11.25">
      <c r="A154" s="57"/>
      <c r="B154" s="58"/>
      <c r="C154" s="52"/>
      <c r="D154" s="55"/>
      <c r="E154" s="50"/>
      <c r="F154" s="50"/>
    </row>
    <row r="155" spans="1:6" s="49" customFormat="1" ht="11.25">
      <c r="A155" s="57"/>
      <c r="B155" s="58"/>
      <c r="C155" s="52"/>
      <c r="D155" s="55"/>
      <c r="E155" s="50"/>
      <c r="F155" s="50"/>
    </row>
    <row r="156" spans="1:6" s="49" customFormat="1" ht="11.25">
      <c r="A156" s="57"/>
      <c r="B156" s="58"/>
      <c r="C156" s="52"/>
      <c r="D156" s="55"/>
      <c r="E156" s="50"/>
      <c r="F156" s="50"/>
    </row>
    <row r="157" spans="1:6" s="49" customFormat="1" ht="11.25">
      <c r="A157" s="57"/>
      <c r="B157" s="58"/>
      <c r="C157" s="52"/>
      <c r="D157" s="55"/>
      <c r="E157" s="50"/>
      <c r="F157" s="50"/>
    </row>
    <row r="158" spans="1:6" s="49" customFormat="1" ht="11.25">
      <c r="A158" s="57"/>
      <c r="B158" s="58"/>
      <c r="C158" s="52"/>
      <c r="D158" s="55"/>
      <c r="E158" s="50"/>
      <c r="F158" s="50"/>
    </row>
    <row r="159" spans="1:6" s="49" customFormat="1" ht="11.25">
      <c r="A159" s="57"/>
      <c r="B159" s="58"/>
      <c r="C159" s="52"/>
      <c r="D159" s="55"/>
      <c r="E159" s="50"/>
      <c r="F159" s="50"/>
    </row>
    <row r="160" spans="1:6" s="49" customFormat="1" ht="11.25">
      <c r="A160" s="57"/>
      <c r="B160" s="58"/>
      <c r="C160" s="52"/>
      <c r="D160" s="55"/>
      <c r="E160" s="50"/>
      <c r="F160" s="50"/>
    </row>
    <row r="161" spans="1:6" s="49" customFormat="1" ht="11.25">
      <c r="A161" s="57"/>
      <c r="B161" s="58"/>
      <c r="C161" s="52"/>
      <c r="D161" s="55"/>
      <c r="E161" s="50"/>
      <c r="F161" s="50"/>
    </row>
    <row r="162" spans="1:6" s="49" customFormat="1" ht="11.25">
      <c r="A162" s="57"/>
      <c r="B162" s="58"/>
      <c r="C162" s="52"/>
      <c r="D162" s="55"/>
      <c r="E162" s="50"/>
      <c r="F162" s="50"/>
    </row>
    <row r="163" spans="1:6" s="49" customFormat="1" ht="11.25">
      <c r="A163" s="57"/>
      <c r="B163" s="58"/>
      <c r="C163" s="52"/>
      <c r="D163" s="55"/>
      <c r="E163" s="50"/>
      <c r="F163" s="50"/>
    </row>
    <row r="164" spans="1:6" s="49" customFormat="1" ht="11.25">
      <c r="A164" s="57"/>
      <c r="B164" s="58"/>
      <c r="C164" s="52"/>
      <c r="D164" s="55"/>
      <c r="E164" s="50"/>
      <c r="F164" s="50"/>
    </row>
    <row r="165" spans="1:6" s="49" customFormat="1" ht="11.25">
      <c r="A165" s="57"/>
      <c r="B165" s="58"/>
      <c r="C165" s="52"/>
      <c r="D165" s="55"/>
      <c r="E165" s="50"/>
      <c r="F165" s="50"/>
    </row>
    <row r="166" spans="1:6" s="49" customFormat="1" ht="11.25">
      <c r="A166" s="57"/>
      <c r="B166" s="58"/>
      <c r="C166" s="52"/>
      <c r="D166" s="55"/>
      <c r="E166" s="50"/>
      <c r="F166" s="50"/>
    </row>
    <row r="167" spans="1:6" s="49" customFormat="1" ht="11.25">
      <c r="A167" s="57"/>
      <c r="B167" s="58"/>
      <c r="C167" s="52"/>
      <c r="D167" s="55"/>
      <c r="E167" s="50"/>
      <c r="F167" s="50"/>
    </row>
    <row r="168" spans="1:6" s="49" customFormat="1" ht="11.25">
      <c r="A168" s="57"/>
      <c r="B168" s="58"/>
      <c r="C168" s="52"/>
      <c r="D168" s="55"/>
      <c r="E168" s="50"/>
      <c r="F168" s="50"/>
    </row>
    <row r="169" spans="1:6" s="49" customFormat="1" ht="11.25">
      <c r="A169" s="57"/>
      <c r="B169" s="58"/>
      <c r="C169" s="52"/>
      <c r="D169" s="55"/>
      <c r="E169" s="50"/>
      <c r="F169" s="50"/>
    </row>
    <row r="170" spans="1:6" s="49" customFormat="1" ht="11.25">
      <c r="A170" s="57"/>
      <c r="B170" s="58"/>
      <c r="C170" s="52"/>
      <c r="D170" s="55"/>
      <c r="E170" s="50"/>
      <c r="F170" s="50"/>
    </row>
    <row r="171" spans="1:6" s="49" customFormat="1" ht="11.25">
      <c r="A171" s="57"/>
      <c r="B171" s="58"/>
      <c r="C171" s="52"/>
      <c r="D171" s="55"/>
      <c r="E171" s="50"/>
      <c r="F171" s="50"/>
    </row>
    <row r="172" spans="1:6" s="49" customFormat="1" ht="11.25">
      <c r="A172" s="57"/>
      <c r="B172" s="58"/>
      <c r="C172" s="52"/>
      <c r="D172" s="55"/>
      <c r="E172" s="50"/>
      <c r="F172" s="50"/>
    </row>
    <row r="173" spans="1:6" s="49" customFormat="1" ht="11.25">
      <c r="A173" s="57"/>
      <c r="B173" s="58"/>
      <c r="C173" s="52"/>
      <c r="D173" s="55"/>
      <c r="E173" s="50"/>
      <c r="F173" s="50"/>
    </row>
    <row r="174" spans="1:6" s="49" customFormat="1" ht="11.25">
      <c r="A174" s="57"/>
      <c r="B174" s="58"/>
      <c r="C174" s="52"/>
      <c r="D174" s="55"/>
      <c r="E174" s="50"/>
      <c r="F174" s="50"/>
    </row>
    <row r="175" spans="1:6" s="49" customFormat="1" ht="11.25">
      <c r="A175" s="57"/>
      <c r="B175" s="58"/>
      <c r="C175" s="52"/>
      <c r="D175" s="55"/>
      <c r="E175" s="50"/>
      <c r="F175" s="50"/>
    </row>
    <row r="176" spans="1:6" s="49" customFormat="1" ht="11.25">
      <c r="A176" s="57"/>
      <c r="B176" s="58"/>
      <c r="C176" s="52"/>
      <c r="D176" s="55"/>
      <c r="E176" s="50"/>
      <c r="F176" s="50"/>
    </row>
    <row r="177" spans="1:6" s="49" customFormat="1" ht="11.25">
      <c r="A177" s="57"/>
      <c r="B177" s="58"/>
      <c r="C177" s="52"/>
      <c r="D177" s="55"/>
      <c r="E177" s="50"/>
      <c r="F177" s="50"/>
    </row>
    <row r="178" spans="1:6" s="49" customFormat="1" ht="11.25">
      <c r="A178" s="57"/>
      <c r="B178" s="58"/>
      <c r="C178" s="52"/>
      <c r="D178" s="55"/>
      <c r="E178" s="50"/>
      <c r="F178" s="50"/>
    </row>
    <row r="179" spans="1:6" s="49" customFormat="1" ht="11.25">
      <c r="A179" s="57"/>
      <c r="B179" s="58"/>
      <c r="C179" s="52"/>
      <c r="D179" s="55"/>
      <c r="E179" s="50"/>
      <c r="F179" s="50"/>
    </row>
    <row r="180" spans="1:6" s="49" customFormat="1" ht="11.25">
      <c r="A180" s="57"/>
      <c r="B180" s="58"/>
      <c r="C180" s="52"/>
      <c r="D180" s="55"/>
      <c r="E180" s="50"/>
      <c r="F180" s="50"/>
    </row>
    <row r="181" spans="1:6" s="49" customFormat="1" ht="11.25">
      <c r="A181" s="57"/>
      <c r="B181" s="58"/>
      <c r="C181" s="52"/>
      <c r="D181" s="55"/>
      <c r="E181" s="50"/>
      <c r="F181" s="50"/>
    </row>
    <row r="182" spans="1:6" s="49" customFormat="1" ht="11.25">
      <c r="A182" s="57"/>
      <c r="B182" s="58"/>
      <c r="C182" s="52"/>
      <c r="D182" s="55"/>
      <c r="E182" s="50"/>
      <c r="F182" s="50"/>
    </row>
    <row r="183" spans="1:6" s="49" customFormat="1" ht="11.25">
      <c r="A183" s="57"/>
      <c r="B183" s="58"/>
      <c r="C183" s="52"/>
      <c r="D183" s="55"/>
      <c r="E183" s="50"/>
      <c r="F183" s="50"/>
    </row>
    <row r="184" spans="1:6" s="49" customFormat="1" ht="11.25">
      <c r="A184" s="57"/>
      <c r="B184" s="58"/>
      <c r="C184" s="52"/>
      <c r="D184" s="55"/>
      <c r="E184" s="50"/>
      <c r="F184" s="50"/>
    </row>
    <row r="185" spans="1:6" s="49" customFormat="1" ht="11.25">
      <c r="A185" s="57"/>
      <c r="B185" s="58"/>
      <c r="C185" s="52"/>
      <c r="D185" s="55"/>
      <c r="E185" s="50"/>
      <c r="F185" s="50"/>
    </row>
    <row r="186" spans="1:6" s="49" customFormat="1" ht="11.25">
      <c r="A186" s="57"/>
      <c r="B186" s="58"/>
      <c r="C186" s="52"/>
      <c r="D186" s="55"/>
      <c r="E186" s="50"/>
      <c r="F186" s="50"/>
    </row>
    <row r="187" spans="1:6" s="49" customFormat="1" ht="11.25">
      <c r="A187" s="57"/>
      <c r="B187" s="58"/>
      <c r="C187" s="52"/>
      <c r="D187" s="55"/>
      <c r="E187" s="50"/>
      <c r="F187" s="50"/>
    </row>
    <row r="188" spans="1:6" s="49" customFormat="1" ht="11.25">
      <c r="A188" s="57"/>
      <c r="B188" s="58"/>
      <c r="C188" s="52"/>
      <c r="D188" s="55"/>
      <c r="E188" s="50"/>
      <c r="F188" s="50"/>
    </row>
    <row r="189" spans="1:6" s="49" customFormat="1" ht="11.25">
      <c r="A189" s="57"/>
      <c r="B189" s="58"/>
      <c r="C189" s="52"/>
      <c r="D189" s="55"/>
      <c r="E189" s="50"/>
      <c r="F189" s="50"/>
    </row>
    <row r="190" spans="1:6" s="49" customFormat="1" ht="11.25">
      <c r="A190" s="57"/>
      <c r="B190" s="58"/>
      <c r="C190" s="52"/>
      <c r="D190" s="55"/>
      <c r="E190" s="50"/>
      <c r="F190" s="50"/>
    </row>
    <row r="191" spans="1:6" s="49" customFormat="1" ht="11.25">
      <c r="A191" s="57"/>
      <c r="B191" s="58"/>
      <c r="C191" s="52"/>
      <c r="D191" s="55"/>
      <c r="E191" s="50"/>
      <c r="F191" s="50"/>
    </row>
    <row r="192" spans="1:6" s="49" customFormat="1" ht="11.25">
      <c r="A192" s="57"/>
      <c r="B192" s="58"/>
      <c r="C192" s="52"/>
      <c r="D192" s="55"/>
      <c r="E192" s="50"/>
      <c r="F192" s="50"/>
    </row>
    <row r="193" spans="1:6" s="49" customFormat="1" ht="11.25">
      <c r="A193" s="57"/>
      <c r="B193" s="58"/>
      <c r="C193" s="52"/>
      <c r="D193" s="55"/>
      <c r="E193" s="50"/>
      <c r="F193" s="50"/>
    </row>
    <row r="194" spans="1:6" s="49" customFormat="1" ht="11.25">
      <c r="A194" s="57"/>
      <c r="B194" s="58"/>
      <c r="C194" s="52"/>
      <c r="D194" s="55"/>
      <c r="E194" s="50"/>
      <c r="F194" s="50"/>
    </row>
    <row r="195" spans="1:6" s="49" customFormat="1" ht="11.25">
      <c r="A195" s="57"/>
      <c r="B195" s="58"/>
      <c r="C195" s="52"/>
      <c r="D195" s="55"/>
      <c r="E195" s="50"/>
      <c r="F195" s="50"/>
    </row>
    <row r="196" spans="1:6" s="49" customFormat="1" ht="11.25">
      <c r="A196" s="57"/>
      <c r="B196" s="58"/>
      <c r="C196" s="52"/>
      <c r="D196" s="55"/>
      <c r="E196" s="50"/>
      <c r="F196" s="50"/>
    </row>
    <row r="197" spans="1:6" s="49" customFormat="1" ht="11.25">
      <c r="A197" s="57"/>
      <c r="B197" s="58"/>
      <c r="C197" s="52"/>
      <c r="D197" s="55"/>
      <c r="E197" s="50"/>
      <c r="F197" s="50"/>
    </row>
    <row r="198" spans="1:6" s="49" customFormat="1" ht="11.25">
      <c r="A198" s="57"/>
      <c r="B198" s="58"/>
      <c r="C198" s="52"/>
      <c r="D198" s="55"/>
      <c r="E198" s="50"/>
      <c r="F198" s="50"/>
    </row>
    <row r="199" spans="1:6" s="49" customFormat="1" ht="11.25">
      <c r="A199" s="57"/>
      <c r="B199" s="58"/>
      <c r="C199" s="52"/>
      <c r="D199" s="55"/>
      <c r="E199" s="50"/>
      <c r="F199" s="50"/>
    </row>
    <row r="200" spans="1:6" s="49" customFormat="1" ht="11.25">
      <c r="A200" s="57"/>
      <c r="B200" s="58"/>
      <c r="C200" s="52"/>
      <c r="D200" s="55"/>
      <c r="E200" s="50"/>
      <c r="F200" s="50"/>
    </row>
    <row r="201" spans="1:6" s="49" customFormat="1" ht="11.25">
      <c r="A201" s="57"/>
      <c r="B201" s="58"/>
      <c r="C201" s="52"/>
      <c r="D201" s="55"/>
      <c r="E201" s="50"/>
      <c r="F201" s="50"/>
    </row>
    <row r="202" spans="1:6" s="49" customFormat="1" ht="11.25">
      <c r="A202" s="57"/>
      <c r="B202" s="58"/>
      <c r="C202" s="52"/>
      <c r="D202" s="55"/>
      <c r="E202" s="50"/>
      <c r="F202" s="50"/>
    </row>
    <row r="203" spans="1:6" s="49" customFormat="1" ht="11.25">
      <c r="A203" s="57"/>
      <c r="B203" s="58"/>
      <c r="C203" s="52"/>
      <c r="D203" s="55"/>
      <c r="E203" s="50"/>
      <c r="F203" s="50"/>
    </row>
    <row r="204" spans="1:6" s="49" customFormat="1" ht="11.25">
      <c r="A204" s="57"/>
      <c r="B204" s="58"/>
      <c r="C204" s="52"/>
      <c r="D204" s="55"/>
      <c r="E204" s="50"/>
      <c r="F204" s="50"/>
    </row>
    <row r="205" spans="1:6" s="49" customFormat="1" ht="11.25">
      <c r="A205" s="57"/>
      <c r="B205" s="58"/>
      <c r="C205" s="52"/>
      <c r="D205" s="55"/>
      <c r="E205" s="50"/>
      <c r="F205" s="50"/>
    </row>
    <row r="206" spans="1:6" s="49" customFormat="1" ht="11.25">
      <c r="A206" s="57"/>
      <c r="B206" s="58"/>
      <c r="C206" s="52"/>
      <c r="D206" s="55"/>
      <c r="E206" s="50"/>
      <c r="F206" s="50"/>
    </row>
    <row r="207" spans="1:6" s="49" customFormat="1" ht="11.25">
      <c r="A207" s="57"/>
      <c r="B207" s="58"/>
      <c r="C207" s="52"/>
      <c r="D207" s="55"/>
      <c r="E207" s="50"/>
      <c r="F207" s="50"/>
    </row>
    <row r="208" spans="1:6" s="49" customFormat="1" ht="11.25">
      <c r="A208" s="57"/>
      <c r="B208" s="58"/>
      <c r="C208" s="52"/>
      <c r="D208" s="55"/>
      <c r="E208" s="50"/>
      <c r="F208" s="50"/>
    </row>
    <row r="209" spans="1:6" s="49" customFormat="1" ht="11.25">
      <c r="A209" s="57"/>
      <c r="B209" s="58"/>
      <c r="C209" s="52"/>
      <c r="D209" s="55"/>
      <c r="E209" s="50"/>
      <c r="F209" s="50"/>
    </row>
    <row r="210" spans="1:6" s="49" customFormat="1" ht="11.25">
      <c r="A210" s="57"/>
      <c r="B210" s="58"/>
      <c r="C210" s="52"/>
      <c r="D210" s="55"/>
      <c r="E210" s="50"/>
      <c r="F210" s="50"/>
    </row>
    <row r="211" spans="1:6" s="49" customFormat="1" ht="11.25">
      <c r="A211" s="57"/>
      <c r="B211" s="56"/>
      <c r="C211" s="52"/>
      <c r="D211" s="55"/>
      <c r="E211" s="50"/>
      <c r="F211" s="50"/>
    </row>
    <row r="212" spans="1:6" s="49" customFormat="1" ht="11.25">
      <c r="A212" s="57"/>
      <c r="B212" s="56"/>
      <c r="C212" s="52"/>
      <c r="D212" s="55"/>
      <c r="E212" s="50"/>
      <c r="F212" s="50"/>
    </row>
    <row r="213" spans="1:6" s="49" customFormat="1" ht="11.25">
      <c r="A213" s="57"/>
      <c r="B213" s="56"/>
      <c r="C213" s="52"/>
      <c r="D213" s="55"/>
      <c r="E213" s="50"/>
      <c r="F213" s="50"/>
    </row>
    <row r="214" spans="1:6" s="49" customFormat="1" ht="11.25">
      <c r="A214" s="57"/>
      <c r="B214" s="56"/>
      <c r="C214" s="52"/>
      <c r="D214" s="55"/>
      <c r="E214" s="50"/>
      <c r="F214" s="50"/>
    </row>
    <row r="215" spans="1:6" s="49" customFormat="1" ht="11.25">
      <c r="A215" s="57"/>
      <c r="B215" s="56"/>
      <c r="C215" s="52"/>
      <c r="D215" s="55"/>
      <c r="E215" s="50"/>
      <c r="F215" s="50"/>
    </row>
    <row r="216" spans="1:6" s="49" customFormat="1" ht="11.25">
      <c r="A216" s="57"/>
      <c r="B216" s="56"/>
      <c r="C216" s="52"/>
      <c r="D216" s="55"/>
      <c r="E216" s="50"/>
      <c r="F216" s="50"/>
    </row>
    <row r="217" spans="1:6" s="49" customFormat="1" ht="11.25">
      <c r="A217" s="57"/>
      <c r="B217" s="56"/>
      <c r="C217" s="52"/>
      <c r="D217" s="55"/>
      <c r="E217" s="50"/>
      <c r="F217" s="50"/>
    </row>
    <row r="218" spans="1:6" s="49" customFormat="1" ht="11.25">
      <c r="A218" s="57"/>
      <c r="B218" s="56"/>
      <c r="C218" s="52"/>
      <c r="D218" s="55"/>
      <c r="E218" s="50"/>
      <c r="F218" s="50"/>
    </row>
    <row r="219" spans="1:6" s="49" customFormat="1" ht="11.25">
      <c r="A219" s="57"/>
      <c r="B219" s="56"/>
      <c r="C219" s="52"/>
      <c r="D219" s="55"/>
      <c r="E219" s="50"/>
      <c r="F219" s="50"/>
    </row>
    <row r="220" spans="1:6" s="49" customFormat="1" ht="11.25">
      <c r="A220" s="57"/>
      <c r="B220" s="56"/>
      <c r="C220" s="52"/>
      <c r="D220" s="55"/>
      <c r="E220" s="50"/>
      <c r="F220" s="50"/>
    </row>
    <row r="221" spans="1:6" s="49" customFormat="1" ht="11.25">
      <c r="A221" s="57"/>
      <c r="B221" s="56"/>
      <c r="C221" s="52"/>
      <c r="D221" s="55"/>
      <c r="E221" s="50"/>
      <c r="F221" s="50"/>
    </row>
    <row r="222" spans="1:6" s="49" customFormat="1" ht="11.25">
      <c r="A222" s="57"/>
      <c r="B222" s="56"/>
      <c r="C222" s="52"/>
      <c r="D222" s="55"/>
      <c r="E222" s="50"/>
      <c r="F222" s="50"/>
    </row>
    <row r="223" spans="1:6" s="49" customFormat="1" ht="11.25">
      <c r="A223" s="57"/>
      <c r="B223" s="56"/>
      <c r="C223" s="52"/>
      <c r="D223" s="55"/>
      <c r="E223" s="50"/>
      <c r="F223" s="50"/>
    </row>
    <row r="224" spans="1:6" s="49" customFormat="1" ht="11.25">
      <c r="A224" s="57"/>
      <c r="B224" s="56"/>
      <c r="C224" s="52"/>
      <c r="D224" s="55"/>
      <c r="E224" s="50"/>
      <c r="F224" s="50"/>
    </row>
    <row r="225" spans="1:6" s="49" customFormat="1" ht="11.25">
      <c r="A225" s="57"/>
      <c r="B225" s="56"/>
      <c r="C225" s="52"/>
      <c r="D225" s="55"/>
      <c r="E225" s="50"/>
      <c r="F225" s="50"/>
    </row>
    <row r="226" spans="1:6" s="49" customFormat="1" ht="11.25">
      <c r="A226" s="57"/>
      <c r="B226" s="56"/>
      <c r="C226" s="52"/>
      <c r="D226" s="55"/>
      <c r="E226" s="50"/>
      <c r="F226" s="50"/>
    </row>
    <row r="227" spans="1:6" s="49" customFormat="1" ht="11.25">
      <c r="A227" s="57"/>
      <c r="B227" s="56"/>
      <c r="C227" s="52"/>
      <c r="D227" s="55"/>
      <c r="E227" s="50"/>
      <c r="F227" s="50"/>
    </row>
    <row r="228" spans="1:6" s="49" customFormat="1" ht="11.25">
      <c r="A228" s="57"/>
      <c r="B228" s="56"/>
      <c r="C228" s="52"/>
      <c r="D228" s="55"/>
      <c r="E228" s="50"/>
      <c r="F228" s="50"/>
    </row>
    <row r="229" spans="1:6" s="49" customFormat="1" ht="11.25">
      <c r="A229" s="57"/>
      <c r="B229" s="56"/>
      <c r="C229" s="52"/>
      <c r="D229" s="55"/>
      <c r="E229" s="50"/>
      <c r="F229" s="50"/>
    </row>
    <row r="230" spans="1:6" s="49" customFormat="1" ht="11.25">
      <c r="A230" s="57"/>
      <c r="B230" s="56"/>
      <c r="C230" s="52"/>
      <c r="D230" s="55"/>
      <c r="E230" s="50"/>
      <c r="F230" s="50"/>
    </row>
    <row r="231" spans="1:6" s="49" customFormat="1" ht="11.25">
      <c r="A231" s="57"/>
      <c r="B231" s="56"/>
      <c r="C231" s="52"/>
      <c r="D231" s="55"/>
      <c r="E231" s="50"/>
      <c r="F231" s="50"/>
    </row>
    <row r="232" spans="1:6" s="49" customFormat="1" ht="11.25">
      <c r="A232" s="57"/>
      <c r="B232" s="56"/>
      <c r="C232" s="52"/>
      <c r="D232" s="55"/>
      <c r="E232" s="50"/>
      <c r="F232" s="50"/>
    </row>
    <row r="233" spans="1:6" s="49" customFormat="1" ht="11.25">
      <c r="A233" s="57"/>
      <c r="B233" s="56"/>
      <c r="C233" s="52"/>
      <c r="D233" s="55"/>
      <c r="E233" s="50"/>
      <c r="F233" s="50"/>
    </row>
    <row r="234" spans="1:6" s="49" customFormat="1" ht="11.25">
      <c r="A234" s="57"/>
      <c r="B234" s="56"/>
      <c r="C234" s="52"/>
      <c r="D234" s="55"/>
      <c r="E234" s="50"/>
      <c r="F234" s="50"/>
    </row>
    <row r="235" spans="1:6" s="49" customFormat="1" ht="11.25">
      <c r="A235" s="57"/>
      <c r="B235" s="56"/>
      <c r="C235" s="52"/>
      <c r="D235" s="55"/>
      <c r="E235" s="50"/>
      <c r="F235" s="50"/>
    </row>
    <row r="236" spans="1:6" s="49" customFormat="1" ht="11.25">
      <c r="A236" s="57"/>
      <c r="B236" s="56"/>
      <c r="C236" s="52"/>
      <c r="D236" s="55"/>
      <c r="E236" s="50"/>
      <c r="F236" s="50"/>
    </row>
    <row r="237" spans="1:6" s="49" customFormat="1" ht="11.25">
      <c r="A237" s="57"/>
      <c r="B237" s="56"/>
      <c r="C237" s="52"/>
      <c r="D237" s="55"/>
      <c r="E237" s="50"/>
      <c r="F237" s="50"/>
    </row>
    <row r="238" spans="1:6" s="49" customFormat="1" ht="11.25">
      <c r="A238" s="57"/>
      <c r="B238" s="56"/>
      <c r="C238" s="52"/>
      <c r="D238" s="55"/>
      <c r="E238" s="50"/>
      <c r="F238" s="50"/>
    </row>
    <row r="239" spans="1:6" s="49" customFormat="1" ht="11.25">
      <c r="A239" s="57"/>
      <c r="B239" s="56"/>
      <c r="C239" s="52"/>
      <c r="D239" s="55"/>
      <c r="E239" s="50"/>
      <c r="F239" s="50"/>
    </row>
    <row r="240" spans="1:6" s="49" customFormat="1" ht="11.25">
      <c r="A240" s="57"/>
      <c r="B240" s="56"/>
      <c r="C240" s="52"/>
      <c r="D240" s="55"/>
      <c r="E240" s="50"/>
      <c r="F240" s="50"/>
    </row>
    <row r="241" spans="1:6" s="49" customFormat="1" ht="11.25">
      <c r="A241" s="57"/>
      <c r="B241" s="56"/>
      <c r="C241" s="52"/>
      <c r="D241" s="55"/>
      <c r="E241" s="50"/>
      <c r="F241" s="50"/>
    </row>
    <row r="242" spans="1:6" s="49" customFormat="1" ht="11.25">
      <c r="A242" s="57"/>
      <c r="B242" s="56"/>
      <c r="C242" s="52"/>
      <c r="D242" s="55"/>
      <c r="E242" s="50"/>
      <c r="F242" s="50"/>
    </row>
    <row r="243" spans="1:6" s="49" customFormat="1" ht="11.25">
      <c r="A243" s="57"/>
      <c r="B243" s="56"/>
      <c r="C243" s="52"/>
      <c r="D243" s="55"/>
      <c r="E243" s="50"/>
      <c r="F243" s="50"/>
    </row>
    <row r="244" spans="1:6" s="49" customFormat="1" ht="11.25">
      <c r="A244" s="57"/>
      <c r="B244" s="56"/>
      <c r="C244" s="52"/>
      <c r="D244" s="55"/>
      <c r="E244" s="50"/>
      <c r="F244" s="50"/>
    </row>
    <row r="245" spans="1:6" s="49" customFormat="1" ht="11.25">
      <c r="A245" s="57"/>
      <c r="B245" s="56"/>
      <c r="C245" s="52"/>
      <c r="D245" s="55"/>
      <c r="E245" s="50"/>
      <c r="F245" s="50"/>
    </row>
    <row r="246" spans="1:6" s="49" customFormat="1" ht="11.25">
      <c r="A246" s="57"/>
      <c r="B246" s="56"/>
      <c r="C246" s="52"/>
      <c r="D246" s="55"/>
      <c r="E246" s="50"/>
      <c r="F246" s="50"/>
    </row>
    <row r="247" spans="1:6" s="49" customFormat="1" ht="11.25">
      <c r="A247" s="57"/>
      <c r="B247" s="56"/>
      <c r="C247" s="52"/>
      <c r="D247" s="55"/>
      <c r="E247" s="50"/>
      <c r="F247" s="50"/>
    </row>
    <row r="248" spans="1:6" s="49" customFormat="1" ht="11.25">
      <c r="A248" s="57"/>
      <c r="B248" s="56"/>
      <c r="C248" s="52"/>
      <c r="D248" s="55"/>
      <c r="E248" s="50"/>
      <c r="F248" s="50"/>
    </row>
    <row r="249" spans="1:6" s="49" customFormat="1" ht="11.25">
      <c r="A249" s="57"/>
      <c r="B249" s="56"/>
      <c r="C249" s="52"/>
      <c r="D249" s="55"/>
      <c r="E249" s="50"/>
      <c r="F249" s="50"/>
    </row>
    <row r="250" spans="1:6" s="49" customFormat="1" ht="11.25">
      <c r="A250" s="57"/>
      <c r="B250" s="56"/>
      <c r="C250" s="52"/>
      <c r="D250" s="55"/>
      <c r="E250" s="50"/>
      <c r="F250" s="50"/>
    </row>
    <row r="251" spans="1:6" s="49" customFormat="1" ht="11.25">
      <c r="A251" s="53"/>
      <c r="C251" s="52"/>
      <c r="D251" s="51"/>
      <c r="E251" s="54"/>
      <c r="F251" s="50"/>
    </row>
    <row r="252" spans="1:6" s="49" customFormat="1" ht="11.25">
      <c r="A252" s="53"/>
      <c r="C252" s="52"/>
      <c r="D252" s="51"/>
      <c r="E252" s="54"/>
      <c r="F252" s="50"/>
    </row>
    <row r="253" spans="1:6" s="49" customFormat="1" ht="11.25">
      <c r="A253" s="53"/>
      <c r="C253" s="52"/>
      <c r="D253" s="51"/>
      <c r="E253" s="54"/>
      <c r="F253" s="50"/>
    </row>
    <row r="254" spans="1:6" s="49" customFormat="1" ht="11.25">
      <c r="A254" s="53"/>
      <c r="C254" s="52"/>
      <c r="D254" s="51"/>
      <c r="E254" s="54"/>
      <c r="F254" s="50"/>
    </row>
    <row r="255" spans="1:6" s="49" customFormat="1" ht="11.25">
      <c r="A255" s="53"/>
      <c r="C255" s="52"/>
      <c r="D255" s="51"/>
      <c r="E255" s="54"/>
      <c r="F255" s="50"/>
    </row>
    <row r="256" spans="1:6" s="49" customFormat="1" ht="11.25">
      <c r="A256" s="53"/>
      <c r="C256" s="52"/>
      <c r="D256" s="51"/>
      <c r="E256" s="54"/>
      <c r="F256" s="50"/>
    </row>
    <row r="257" spans="1:6" s="49" customFormat="1" ht="11.25">
      <c r="A257" s="53"/>
      <c r="C257" s="52"/>
      <c r="D257" s="51"/>
      <c r="E257" s="54"/>
      <c r="F257" s="50"/>
    </row>
    <row r="258" spans="1:6" s="49" customFormat="1" ht="11.25">
      <c r="A258" s="53"/>
      <c r="C258" s="52"/>
      <c r="D258" s="51"/>
      <c r="E258" s="51"/>
      <c r="F258" s="50"/>
    </row>
  </sheetData>
  <mergeCells count="7">
    <mergeCell ref="A10:C10"/>
    <mergeCell ref="A3:B3"/>
    <mergeCell ref="A4:B4"/>
    <mergeCell ref="C4:G4"/>
    <mergeCell ref="A5:B5"/>
    <mergeCell ref="A6:B6"/>
    <mergeCell ref="A7:B7"/>
  </mergeCells>
  <printOptions horizontalCentered="1"/>
  <pageMargins left="0.51181102362204722" right="0.51181102362204722" top="0.59055118110236227" bottom="0.39370078740157483" header="0.31496062992125984" footer="0.31496062992125984"/>
  <pageSetup scale="80" orientation="portrait" r:id="rId1"/>
  <headerFooter>
    <oddFooter>&amp;L&amp;"Arial,Normal"&amp;8FIRMA DEL RESPONSABLE TECNICO&amp;C&amp;"Stylus BT,Normal"&amp;10&amp;K00-043" ESTAMOS TRABAJANDO Y PROMOVIENDO LA EQUIDAD DE GENERO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29"/>
  <sheetViews>
    <sheetView zoomScaleNormal="100" zoomScaleSheetLayoutView="120" workbookViewId="0">
      <selection activeCell="A13" sqref="A13:XFD13"/>
    </sheetView>
  </sheetViews>
  <sheetFormatPr baseColWidth="10" defaultRowHeight="12.75"/>
  <cols>
    <col min="1" max="1" width="6.140625" style="47" customWidth="1"/>
    <col min="2" max="2" width="36.140625" style="47" customWidth="1"/>
    <col min="3" max="3" width="5.85546875" style="47" customWidth="1"/>
    <col min="4" max="4" width="8.28515625" style="47" customWidth="1"/>
    <col min="5" max="5" width="4.7109375" style="47" customWidth="1"/>
    <col min="6" max="6" width="8.85546875" style="47" customWidth="1"/>
    <col min="7" max="7" width="7.5703125" style="93" customWidth="1"/>
    <col min="8" max="9" width="6.85546875" style="91" customWidth="1"/>
    <col min="10" max="10" width="3.140625" style="91" customWidth="1"/>
    <col min="11" max="11" width="2.42578125" style="92" customWidth="1"/>
    <col min="12" max="12" width="6.7109375" style="91" customWidth="1"/>
    <col min="13" max="13" width="4.140625" style="91" customWidth="1"/>
    <col min="14" max="14" width="7.7109375" style="91" customWidth="1"/>
    <col min="15" max="15" width="8.5703125" style="91" customWidth="1"/>
    <col min="16" max="16" width="1" style="104" customWidth="1"/>
    <col min="17" max="18" width="10.7109375" style="91" customWidth="1"/>
    <col min="19" max="256" width="11.42578125" style="46"/>
    <col min="257" max="257" width="6.140625" style="46" customWidth="1"/>
    <col min="258" max="258" width="29.140625" style="46" customWidth="1"/>
    <col min="259" max="259" width="3.85546875" style="46" customWidth="1"/>
    <col min="260" max="260" width="7" style="46" customWidth="1"/>
    <col min="261" max="262" width="4.7109375" style="46" customWidth="1"/>
    <col min="263" max="265" width="6.85546875" style="46" customWidth="1"/>
    <col min="266" max="270" width="5" style="46" customWidth="1"/>
    <col min="271" max="271" width="7.5703125" style="46" customWidth="1"/>
    <col min="272" max="272" width="1" style="46" customWidth="1"/>
    <col min="273" max="273" width="6.7109375" style="46" customWidth="1"/>
    <col min="274" max="274" width="12.140625" style="46" customWidth="1"/>
    <col min="275" max="512" width="11.42578125" style="46"/>
    <col min="513" max="513" width="6.140625" style="46" customWidth="1"/>
    <col min="514" max="514" width="29.140625" style="46" customWidth="1"/>
    <col min="515" max="515" width="3.85546875" style="46" customWidth="1"/>
    <col min="516" max="516" width="7" style="46" customWidth="1"/>
    <col min="517" max="518" width="4.7109375" style="46" customWidth="1"/>
    <col min="519" max="521" width="6.85546875" style="46" customWidth="1"/>
    <col min="522" max="526" width="5" style="46" customWidth="1"/>
    <col min="527" max="527" width="7.5703125" style="46" customWidth="1"/>
    <col min="528" max="528" width="1" style="46" customWidth="1"/>
    <col min="529" max="529" width="6.7109375" style="46" customWidth="1"/>
    <col min="530" max="530" width="12.140625" style="46" customWidth="1"/>
    <col min="531" max="768" width="11.42578125" style="46"/>
    <col min="769" max="769" width="6.140625" style="46" customWidth="1"/>
    <col min="770" max="770" width="29.140625" style="46" customWidth="1"/>
    <col min="771" max="771" width="3.85546875" style="46" customWidth="1"/>
    <col min="772" max="772" width="7" style="46" customWidth="1"/>
    <col min="773" max="774" width="4.7109375" style="46" customWidth="1"/>
    <col min="775" max="777" width="6.85546875" style="46" customWidth="1"/>
    <col min="778" max="782" width="5" style="46" customWidth="1"/>
    <col min="783" max="783" width="7.5703125" style="46" customWidth="1"/>
    <col min="784" max="784" width="1" style="46" customWidth="1"/>
    <col min="785" max="785" width="6.7109375" style="46" customWidth="1"/>
    <col min="786" max="786" width="12.140625" style="46" customWidth="1"/>
    <col min="787" max="1024" width="11.42578125" style="46"/>
    <col min="1025" max="1025" width="6.140625" style="46" customWidth="1"/>
    <col min="1026" max="1026" width="29.140625" style="46" customWidth="1"/>
    <col min="1027" max="1027" width="3.85546875" style="46" customWidth="1"/>
    <col min="1028" max="1028" width="7" style="46" customWidth="1"/>
    <col min="1029" max="1030" width="4.7109375" style="46" customWidth="1"/>
    <col min="1031" max="1033" width="6.85546875" style="46" customWidth="1"/>
    <col min="1034" max="1038" width="5" style="46" customWidth="1"/>
    <col min="1039" max="1039" width="7.5703125" style="46" customWidth="1"/>
    <col min="1040" max="1040" width="1" style="46" customWidth="1"/>
    <col min="1041" max="1041" width="6.7109375" style="46" customWidth="1"/>
    <col min="1042" max="1042" width="12.140625" style="46" customWidth="1"/>
    <col min="1043" max="1280" width="11.42578125" style="46"/>
    <col min="1281" max="1281" width="6.140625" style="46" customWidth="1"/>
    <col min="1282" max="1282" width="29.140625" style="46" customWidth="1"/>
    <col min="1283" max="1283" width="3.85546875" style="46" customWidth="1"/>
    <col min="1284" max="1284" width="7" style="46" customWidth="1"/>
    <col min="1285" max="1286" width="4.7109375" style="46" customWidth="1"/>
    <col min="1287" max="1289" width="6.85546875" style="46" customWidth="1"/>
    <col min="1290" max="1294" width="5" style="46" customWidth="1"/>
    <col min="1295" max="1295" width="7.5703125" style="46" customWidth="1"/>
    <col min="1296" max="1296" width="1" style="46" customWidth="1"/>
    <col min="1297" max="1297" width="6.7109375" style="46" customWidth="1"/>
    <col min="1298" max="1298" width="12.140625" style="46" customWidth="1"/>
    <col min="1299" max="1536" width="11.42578125" style="46"/>
    <col min="1537" max="1537" width="6.140625" style="46" customWidth="1"/>
    <col min="1538" max="1538" width="29.140625" style="46" customWidth="1"/>
    <col min="1539" max="1539" width="3.85546875" style="46" customWidth="1"/>
    <col min="1540" max="1540" width="7" style="46" customWidth="1"/>
    <col min="1541" max="1542" width="4.7109375" style="46" customWidth="1"/>
    <col min="1543" max="1545" width="6.85546875" style="46" customWidth="1"/>
    <col min="1546" max="1550" width="5" style="46" customWidth="1"/>
    <col min="1551" max="1551" width="7.5703125" style="46" customWidth="1"/>
    <col min="1552" max="1552" width="1" style="46" customWidth="1"/>
    <col min="1553" max="1553" width="6.7109375" style="46" customWidth="1"/>
    <col min="1554" max="1554" width="12.140625" style="46" customWidth="1"/>
    <col min="1555" max="1792" width="11.42578125" style="46"/>
    <col min="1793" max="1793" width="6.140625" style="46" customWidth="1"/>
    <col min="1794" max="1794" width="29.140625" style="46" customWidth="1"/>
    <col min="1795" max="1795" width="3.85546875" style="46" customWidth="1"/>
    <col min="1796" max="1796" width="7" style="46" customWidth="1"/>
    <col min="1797" max="1798" width="4.7109375" style="46" customWidth="1"/>
    <col min="1799" max="1801" width="6.85546875" style="46" customWidth="1"/>
    <col min="1802" max="1806" width="5" style="46" customWidth="1"/>
    <col min="1807" max="1807" width="7.5703125" style="46" customWidth="1"/>
    <col min="1808" max="1808" width="1" style="46" customWidth="1"/>
    <col min="1809" max="1809" width="6.7109375" style="46" customWidth="1"/>
    <col min="1810" max="1810" width="12.140625" style="46" customWidth="1"/>
    <col min="1811" max="2048" width="11.42578125" style="46"/>
    <col min="2049" max="2049" width="6.140625" style="46" customWidth="1"/>
    <col min="2050" max="2050" width="29.140625" style="46" customWidth="1"/>
    <col min="2051" max="2051" width="3.85546875" style="46" customWidth="1"/>
    <col min="2052" max="2052" width="7" style="46" customWidth="1"/>
    <col min="2053" max="2054" width="4.7109375" style="46" customWidth="1"/>
    <col min="2055" max="2057" width="6.85546875" style="46" customWidth="1"/>
    <col min="2058" max="2062" width="5" style="46" customWidth="1"/>
    <col min="2063" max="2063" width="7.5703125" style="46" customWidth="1"/>
    <col min="2064" max="2064" width="1" style="46" customWidth="1"/>
    <col min="2065" max="2065" width="6.7109375" style="46" customWidth="1"/>
    <col min="2066" max="2066" width="12.140625" style="46" customWidth="1"/>
    <col min="2067" max="2304" width="11.42578125" style="46"/>
    <col min="2305" max="2305" width="6.140625" style="46" customWidth="1"/>
    <col min="2306" max="2306" width="29.140625" style="46" customWidth="1"/>
    <col min="2307" max="2307" width="3.85546875" style="46" customWidth="1"/>
    <col min="2308" max="2308" width="7" style="46" customWidth="1"/>
    <col min="2309" max="2310" width="4.7109375" style="46" customWidth="1"/>
    <col min="2311" max="2313" width="6.85546875" style="46" customWidth="1"/>
    <col min="2314" max="2318" width="5" style="46" customWidth="1"/>
    <col min="2319" max="2319" width="7.5703125" style="46" customWidth="1"/>
    <col min="2320" max="2320" width="1" style="46" customWidth="1"/>
    <col min="2321" max="2321" width="6.7109375" style="46" customWidth="1"/>
    <col min="2322" max="2322" width="12.140625" style="46" customWidth="1"/>
    <col min="2323" max="2560" width="11.42578125" style="46"/>
    <col min="2561" max="2561" width="6.140625" style="46" customWidth="1"/>
    <col min="2562" max="2562" width="29.140625" style="46" customWidth="1"/>
    <col min="2563" max="2563" width="3.85546875" style="46" customWidth="1"/>
    <col min="2564" max="2564" width="7" style="46" customWidth="1"/>
    <col min="2565" max="2566" width="4.7109375" style="46" customWidth="1"/>
    <col min="2567" max="2569" width="6.85546875" style="46" customWidth="1"/>
    <col min="2570" max="2574" width="5" style="46" customWidth="1"/>
    <col min="2575" max="2575" width="7.5703125" style="46" customWidth="1"/>
    <col min="2576" max="2576" width="1" style="46" customWidth="1"/>
    <col min="2577" max="2577" width="6.7109375" style="46" customWidth="1"/>
    <col min="2578" max="2578" width="12.140625" style="46" customWidth="1"/>
    <col min="2579" max="2816" width="11.42578125" style="46"/>
    <col min="2817" max="2817" width="6.140625" style="46" customWidth="1"/>
    <col min="2818" max="2818" width="29.140625" style="46" customWidth="1"/>
    <col min="2819" max="2819" width="3.85546875" style="46" customWidth="1"/>
    <col min="2820" max="2820" width="7" style="46" customWidth="1"/>
    <col min="2821" max="2822" width="4.7109375" style="46" customWidth="1"/>
    <col min="2823" max="2825" width="6.85546875" style="46" customWidth="1"/>
    <col min="2826" max="2830" width="5" style="46" customWidth="1"/>
    <col min="2831" max="2831" width="7.5703125" style="46" customWidth="1"/>
    <col min="2832" max="2832" width="1" style="46" customWidth="1"/>
    <col min="2833" max="2833" width="6.7109375" style="46" customWidth="1"/>
    <col min="2834" max="2834" width="12.140625" style="46" customWidth="1"/>
    <col min="2835" max="3072" width="11.42578125" style="46"/>
    <col min="3073" max="3073" width="6.140625" style="46" customWidth="1"/>
    <col min="3074" max="3074" width="29.140625" style="46" customWidth="1"/>
    <col min="3075" max="3075" width="3.85546875" style="46" customWidth="1"/>
    <col min="3076" max="3076" width="7" style="46" customWidth="1"/>
    <col min="3077" max="3078" width="4.7109375" style="46" customWidth="1"/>
    <col min="3079" max="3081" width="6.85546875" style="46" customWidth="1"/>
    <col min="3082" max="3086" width="5" style="46" customWidth="1"/>
    <col min="3087" max="3087" width="7.5703125" style="46" customWidth="1"/>
    <col min="3088" max="3088" width="1" style="46" customWidth="1"/>
    <col min="3089" max="3089" width="6.7109375" style="46" customWidth="1"/>
    <col min="3090" max="3090" width="12.140625" style="46" customWidth="1"/>
    <col min="3091" max="3328" width="11.42578125" style="46"/>
    <col min="3329" max="3329" width="6.140625" style="46" customWidth="1"/>
    <col min="3330" max="3330" width="29.140625" style="46" customWidth="1"/>
    <col min="3331" max="3331" width="3.85546875" style="46" customWidth="1"/>
    <col min="3332" max="3332" width="7" style="46" customWidth="1"/>
    <col min="3333" max="3334" width="4.7109375" style="46" customWidth="1"/>
    <col min="3335" max="3337" width="6.85546875" style="46" customWidth="1"/>
    <col min="3338" max="3342" width="5" style="46" customWidth="1"/>
    <col min="3343" max="3343" width="7.5703125" style="46" customWidth="1"/>
    <col min="3344" max="3344" width="1" style="46" customWidth="1"/>
    <col min="3345" max="3345" width="6.7109375" style="46" customWidth="1"/>
    <col min="3346" max="3346" width="12.140625" style="46" customWidth="1"/>
    <col min="3347" max="3584" width="11.42578125" style="46"/>
    <col min="3585" max="3585" width="6.140625" style="46" customWidth="1"/>
    <col min="3586" max="3586" width="29.140625" style="46" customWidth="1"/>
    <col min="3587" max="3587" width="3.85546875" style="46" customWidth="1"/>
    <col min="3588" max="3588" width="7" style="46" customWidth="1"/>
    <col min="3589" max="3590" width="4.7109375" style="46" customWidth="1"/>
    <col min="3591" max="3593" width="6.85546875" style="46" customWidth="1"/>
    <col min="3594" max="3598" width="5" style="46" customWidth="1"/>
    <col min="3599" max="3599" width="7.5703125" style="46" customWidth="1"/>
    <col min="3600" max="3600" width="1" style="46" customWidth="1"/>
    <col min="3601" max="3601" width="6.7109375" style="46" customWidth="1"/>
    <col min="3602" max="3602" width="12.140625" style="46" customWidth="1"/>
    <col min="3603" max="3840" width="11.42578125" style="46"/>
    <col min="3841" max="3841" width="6.140625" style="46" customWidth="1"/>
    <col min="3842" max="3842" width="29.140625" style="46" customWidth="1"/>
    <col min="3843" max="3843" width="3.85546875" style="46" customWidth="1"/>
    <col min="3844" max="3844" width="7" style="46" customWidth="1"/>
    <col min="3845" max="3846" width="4.7109375" style="46" customWidth="1"/>
    <col min="3847" max="3849" width="6.85546875" style="46" customWidth="1"/>
    <col min="3850" max="3854" width="5" style="46" customWidth="1"/>
    <col min="3855" max="3855" width="7.5703125" style="46" customWidth="1"/>
    <col min="3856" max="3856" width="1" style="46" customWidth="1"/>
    <col min="3857" max="3857" width="6.7109375" style="46" customWidth="1"/>
    <col min="3858" max="3858" width="12.140625" style="46" customWidth="1"/>
    <col min="3859" max="4096" width="11.42578125" style="46"/>
    <col min="4097" max="4097" width="6.140625" style="46" customWidth="1"/>
    <col min="4098" max="4098" width="29.140625" style="46" customWidth="1"/>
    <col min="4099" max="4099" width="3.85546875" style="46" customWidth="1"/>
    <col min="4100" max="4100" width="7" style="46" customWidth="1"/>
    <col min="4101" max="4102" width="4.7109375" style="46" customWidth="1"/>
    <col min="4103" max="4105" width="6.85546875" style="46" customWidth="1"/>
    <col min="4106" max="4110" width="5" style="46" customWidth="1"/>
    <col min="4111" max="4111" width="7.5703125" style="46" customWidth="1"/>
    <col min="4112" max="4112" width="1" style="46" customWidth="1"/>
    <col min="4113" max="4113" width="6.7109375" style="46" customWidth="1"/>
    <col min="4114" max="4114" width="12.140625" style="46" customWidth="1"/>
    <col min="4115" max="4352" width="11.42578125" style="46"/>
    <col min="4353" max="4353" width="6.140625" style="46" customWidth="1"/>
    <col min="4354" max="4354" width="29.140625" style="46" customWidth="1"/>
    <col min="4355" max="4355" width="3.85546875" style="46" customWidth="1"/>
    <col min="4356" max="4356" width="7" style="46" customWidth="1"/>
    <col min="4357" max="4358" width="4.7109375" style="46" customWidth="1"/>
    <col min="4359" max="4361" width="6.85546875" style="46" customWidth="1"/>
    <col min="4362" max="4366" width="5" style="46" customWidth="1"/>
    <col min="4367" max="4367" width="7.5703125" style="46" customWidth="1"/>
    <col min="4368" max="4368" width="1" style="46" customWidth="1"/>
    <col min="4369" max="4369" width="6.7109375" style="46" customWidth="1"/>
    <col min="4370" max="4370" width="12.140625" style="46" customWidth="1"/>
    <col min="4371" max="4608" width="11.42578125" style="46"/>
    <col min="4609" max="4609" width="6.140625" style="46" customWidth="1"/>
    <col min="4610" max="4610" width="29.140625" style="46" customWidth="1"/>
    <col min="4611" max="4611" width="3.85546875" style="46" customWidth="1"/>
    <col min="4612" max="4612" width="7" style="46" customWidth="1"/>
    <col min="4613" max="4614" width="4.7109375" style="46" customWidth="1"/>
    <col min="4615" max="4617" width="6.85546875" style="46" customWidth="1"/>
    <col min="4618" max="4622" width="5" style="46" customWidth="1"/>
    <col min="4623" max="4623" width="7.5703125" style="46" customWidth="1"/>
    <col min="4624" max="4624" width="1" style="46" customWidth="1"/>
    <col min="4625" max="4625" width="6.7109375" style="46" customWidth="1"/>
    <col min="4626" max="4626" width="12.140625" style="46" customWidth="1"/>
    <col min="4627" max="4864" width="11.42578125" style="46"/>
    <col min="4865" max="4865" width="6.140625" style="46" customWidth="1"/>
    <col min="4866" max="4866" width="29.140625" style="46" customWidth="1"/>
    <col min="4867" max="4867" width="3.85546875" style="46" customWidth="1"/>
    <col min="4868" max="4868" width="7" style="46" customWidth="1"/>
    <col min="4869" max="4870" width="4.7109375" style="46" customWidth="1"/>
    <col min="4871" max="4873" width="6.85546875" style="46" customWidth="1"/>
    <col min="4874" max="4878" width="5" style="46" customWidth="1"/>
    <col min="4879" max="4879" width="7.5703125" style="46" customWidth="1"/>
    <col min="4880" max="4880" width="1" style="46" customWidth="1"/>
    <col min="4881" max="4881" width="6.7109375" style="46" customWidth="1"/>
    <col min="4882" max="4882" width="12.140625" style="46" customWidth="1"/>
    <col min="4883" max="5120" width="11.42578125" style="46"/>
    <col min="5121" max="5121" width="6.140625" style="46" customWidth="1"/>
    <col min="5122" max="5122" width="29.140625" style="46" customWidth="1"/>
    <col min="5123" max="5123" width="3.85546875" style="46" customWidth="1"/>
    <col min="5124" max="5124" width="7" style="46" customWidth="1"/>
    <col min="5125" max="5126" width="4.7109375" style="46" customWidth="1"/>
    <col min="5127" max="5129" width="6.85546875" style="46" customWidth="1"/>
    <col min="5130" max="5134" width="5" style="46" customWidth="1"/>
    <col min="5135" max="5135" width="7.5703125" style="46" customWidth="1"/>
    <col min="5136" max="5136" width="1" style="46" customWidth="1"/>
    <col min="5137" max="5137" width="6.7109375" style="46" customWidth="1"/>
    <col min="5138" max="5138" width="12.140625" style="46" customWidth="1"/>
    <col min="5139" max="5376" width="11.42578125" style="46"/>
    <col min="5377" max="5377" width="6.140625" style="46" customWidth="1"/>
    <col min="5378" max="5378" width="29.140625" style="46" customWidth="1"/>
    <col min="5379" max="5379" width="3.85546875" style="46" customWidth="1"/>
    <col min="5380" max="5380" width="7" style="46" customWidth="1"/>
    <col min="5381" max="5382" width="4.7109375" style="46" customWidth="1"/>
    <col min="5383" max="5385" width="6.85546875" style="46" customWidth="1"/>
    <col min="5386" max="5390" width="5" style="46" customWidth="1"/>
    <col min="5391" max="5391" width="7.5703125" style="46" customWidth="1"/>
    <col min="5392" max="5392" width="1" style="46" customWidth="1"/>
    <col min="5393" max="5393" width="6.7109375" style="46" customWidth="1"/>
    <col min="5394" max="5394" width="12.140625" style="46" customWidth="1"/>
    <col min="5395" max="5632" width="11.42578125" style="46"/>
    <col min="5633" max="5633" width="6.140625" style="46" customWidth="1"/>
    <col min="5634" max="5634" width="29.140625" style="46" customWidth="1"/>
    <col min="5635" max="5635" width="3.85546875" style="46" customWidth="1"/>
    <col min="5636" max="5636" width="7" style="46" customWidth="1"/>
    <col min="5637" max="5638" width="4.7109375" style="46" customWidth="1"/>
    <col min="5639" max="5641" width="6.85546875" style="46" customWidth="1"/>
    <col min="5642" max="5646" width="5" style="46" customWidth="1"/>
    <col min="5647" max="5647" width="7.5703125" style="46" customWidth="1"/>
    <col min="5648" max="5648" width="1" style="46" customWidth="1"/>
    <col min="5649" max="5649" width="6.7109375" style="46" customWidth="1"/>
    <col min="5650" max="5650" width="12.140625" style="46" customWidth="1"/>
    <col min="5651" max="5888" width="11.42578125" style="46"/>
    <col min="5889" max="5889" width="6.140625" style="46" customWidth="1"/>
    <col min="5890" max="5890" width="29.140625" style="46" customWidth="1"/>
    <col min="5891" max="5891" width="3.85546875" style="46" customWidth="1"/>
    <col min="5892" max="5892" width="7" style="46" customWidth="1"/>
    <col min="5893" max="5894" width="4.7109375" style="46" customWidth="1"/>
    <col min="5895" max="5897" width="6.85546875" style="46" customWidth="1"/>
    <col min="5898" max="5902" width="5" style="46" customWidth="1"/>
    <col min="5903" max="5903" width="7.5703125" style="46" customWidth="1"/>
    <col min="5904" max="5904" width="1" style="46" customWidth="1"/>
    <col min="5905" max="5905" width="6.7109375" style="46" customWidth="1"/>
    <col min="5906" max="5906" width="12.140625" style="46" customWidth="1"/>
    <col min="5907" max="6144" width="11.42578125" style="46"/>
    <col min="6145" max="6145" width="6.140625" style="46" customWidth="1"/>
    <col min="6146" max="6146" width="29.140625" style="46" customWidth="1"/>
    <col min="6147" max="6147" width="3.85546875" style="46" customWidth="1"/>
    <col min="6148" max="6148" width="7" style="46" customWidth="1"/>
    <col min="6149" max="6150" width="4.7109375" style="46" customWidth="1"/>
    <col min="6151" max="6153" width="6.85546875" style="46" customWidth="1"/>
    <col min="6154" max="6158" width="5" style="46" customWidth="1"/>
    <col min="6159" max="6159" width="7.5703125" style="46" customWidth="1"/>
    <col min="6160" max="6160" width="1" style="46" customWidth="1"/>
    <col min="6161" max="6161" width="6.7109375" style="46" customWidth="1"/>
    <col min="6162" max="6162" width="12.140625" style="46" customWidth="1"/>
    <col min="6163" max="6400" width="11.42578125" style="46"/>
    <col min="6401" max="6401" width="6.140625" style="46" customWidth="1"/>
    <col min="6402" max="6402" width="29.140625" style="46" customWidth="1"/>
    <col min="6403" max="6403" width="3.85546875" style="46" customWidth="1"/>
    <col min="6404" max="6404" width="7" style="46" customWidth="1"/>
    <col min="6405" max="6406" width="4.7109375" style="46" customWidth="1"/>
    <col min="6407" max="6409" width="6.85546875" style="46" customWidth="1"/>
    <col min="6410" max="6414" width="5" style="46" customWidth="1"/>
    <col min="6415" max="6415" width="7.5703125" style="46" customWidth="1"/>
    <col min="6416" max="6416" width="1" style="46" customWidth="1"/>
    <col min="6417" max="6417" width="6.7109375" style="46" customWidth="1"/>
    <col min="6418" max="6418" width="12.140625" style="46" customWidth="1"/>
    <col min="6419" max="6656" width="11.42578125" style="46"/>
    <col min="6657" max="6657" width="6.140625" style="46" customWidth="1"/>
    <col min="6658" max="6658" width="29.140625" style="46" customWidth="1"/>
    <col min="6659" max="6659" width="3.85546875" style="46" customWidth="1"/>
    <col min="6660" max="6660" width="7" style="46" customWidth="1"/>
    <col min="6661" max="6662" width="4.7109375" style="46" customWidth="1"/>
    <col min="6663" max="6665" width="6.85546875" style="46" customWidth="1"/>
    <col min="6666" max="6670" width="5" style="46" customWidth="1"/>
    <col min="6671" max="6671" width="7.5703125" style="46" customWidth="1"/>
    <col min="6672" max="6672" width="1" style="46" customWidth="1"/>
    <col min="6673" max="6673" width="6.7109375" style="46" customWidth="1"/>
    <col min="6674" max="6674" width="12.140625" style="46" customWidth="1"/>
    <col min="6675" max="6912" width="11.42578125" style="46"/>
    <col min="6913" max="6913" width="6.140625" style="46" customWidth="1"/>
    <col min="6914" max="6914" width="29.140625" style="46" customWidth="1"/>
    <col min="6915" max="6915" width="3.85546875" style="46" customWidth="1"/>
    <col min="6916" max="6916" width="7" style="46" customWidth="1"/>
    <col min="6917" max="6918" width="4.7109375" style="46" customWidth="1"/>
    <col min="6919" max="6921" width="6.85546875" style="46" customWidth="1"/>
    <col min="6922" max="6926" width="5" style="46" customWidth="1"/>
    <col min="6927" max="6927" width="7.5703125" style="46" customWidth="1"/>
    <col min="6928" max="6928" width="1" style="46" customWidth="1"/>
    <col min="6929" max="6929" width="6.7109375" style="46" customWidth="1"/>
    <col min="6930" max="6930" width="12.140625" style="46" customWidth="1"/>
    <col min="6931" max="7168" width="11.42578125" style="46"/>
    <col min="7169" max="7169" width="6.140625" style="46" customWidth="1"/>
    <col min="7170" max="7170" width="29.140625" style="46" customWidth="1"/>
    <col min="7171" max="7171" width="3.85546875" style="46" customWidth="1"/>
    <col min="7172" max="7172" width="7" style="46" customWidth="1"/>
    <col min="7173" max="7174" width="4.7109375" style="46" customWidth="1"/>
    <col min="7175" max="7177" width="6.85546875" style="46" customWidth="1"/>
    <col min="7178" max="7182" width="5" style="46" customWidth="1"/>
    <col min="7183" max="7183" width="7.5703125" style="46" customWidth="1"/>
    <col min="7184" max="7184" width="1" style="46" customWidth="1"/>
    <col min="7185" max="7185" width="6.7109375" style="46" customWidth="1"/>
    <col min="7186" max="7186" width="12.140625" style="46" customWidth="1"/>
    <col min="7187" max="7424" width="11.42578125" style="46"/>
    <col min="7425" max="7425" width="6.140625" style="46" customWidth="1"/>
    <col min="7426" max="7426" width="29.140625" style="46" customWidth="1"/>
    <col min="7427" max="7427" width="3.85546875" style="46" customWidth="1"/>
    <col min="7428" max="7428" width="7" style="46" customWidth="1"/>
    <col min="7429" max="7430" width="4.7109375" style="46" customWidth="1"/>
    <col min="7431" max="7433" width="6.85546875" style="46" customWidth="1"/>
    <col min="7434" max="7438" width="5" style="46" customWidth="1"/>
    <col min="7439" max="7439" width="7.5703125" style="46" customWidth="1"/>
    <col min="7440" max="7440" width="1" style="46" customWidth="1"/>
    <col min="7441" max="7441" width="6.7109375" style="46" customWidth="1"/>
    <col min="7442" max="7442" width="12.140625" style="46" customWidth="1"/>
    <col min="7443" max="7680" width="11.42578125" style="46"/>
    <col min="7681" max="7681" width="6.140625" style="46" customWidth="1"/>
    <col min="7682" max="7682" width="29.140625" style="46" customWidth="1"/>
    <col min="7683" max="7683" width="3.85546875" style="46" customWidth="1"/>
    <col min="7684" max="7684" width="7" style="46" customWidth="1"/>
    <col min="7685" max="7686" width="4.7109375" style="46" customWidth="1"/>
    <col min="7687" max="7689" width="6.85546875" style="46" customWidth="1"/>
    <col min="7690" max="7694" width="5" style="46" customWidth="1"/>
    <col min="7695" max="7695" width="7.5703125" style="46" customWidth="1"/>
    <col min="7696" max="7696" width="1" style="46" customWidth="1"/>
    <col min="7697" max="7697" width="6.7109375" style="46" customWidth="1"/>
    <col min="7698" max="7698" width="12.140625" style="46" customWidth="1"/>
    <col min="7699" max="7936" width="11.42578125" style="46"/>
    <col min="7937" max="7937" width="6.140625" style="46" customWidth="1"/>
    <col min="7938" max="7938" width="29.140625" style="46" customWidth="1"/>
    <col min="7939" max="7939" width="3.85546875" style="46" customWidth="1"/>
    <col min="7940" max="7940" width="7" style="46" customWidth="1"/>
    <col min="7941" max="7942" width="4.7109375" style="46" customWidth="1"/>
    <col min="7943" max="7945" width="6.85546875" style="46" customWidth="1"/>
    <col min="7946" max="7950" width="5" style="46" customWidth="1"/>
    <col min="7951" max="7951" width="7.5703125" style="46" customWidth="1"/>
    <col min="7952" max="7952" width="1" style="46" customWidth="1"/>
    <col min="7953" max="7953" width="6.7109375" style="46" customWidth="1"/>
    <col min="7954" max="7954" width="12.140625" style="46" customWidth="1"/>
    <col min="7955" max="8192" width="11.42578125" style="46"/>
    <col min="8193" max="8193" width="6.140625" style="46" customWidth="1"/>
    <col min="8194" max="8194" width="29.140625" style="46" customWidth="1"/>
    <col min="8195" max="8195" width="3.85546875" style="46" customWidth="1"/>
    <col min="8196" max="8196" width="7" style="46" customWidth="1"/>
    <col min="8197" max="8198" width="4.7109375" style="46" customWidth="1"/>
    <col min="8199" max="8201" width="6.85546875" style="46" customWidth="1"/>
    <col min="8202" max="8206" width="5" style="46" customWidth="1"/>
    <col min="8207" max="8207" width="7.5703125" style="46" customWidth="1"/>
    <col min="8208" max="8208" width="1" style="46" customWidth="1"/>
    <col min="8209" max="8209" width="6.7109375" style="46" customWidth="1"/>
    <col min="8210" max="8210" width="12.140625" style="46" customWidth="1"/>
    <col min="8211" max="8448" width="11.42578125" style="46"/>
    <col min="8449" max="8449" width="6.140625" style="46" customWidth="1"/>
    <col min="8450" max="8450" width="29.140625" style="46" customWidth="1"/>
    <col min="8451" max="8451" width="3.85546875" style="46" customWidth="1"/>
    <col min="8452" max="8452" width="7" style="46" customWidth="1"/>
    <col min="8453" max="8454" width="4.7109375" style="46" customWidth="1"/>
    <col min="8455" max="8457" width="6.85546875" style="46" customWidth="1"/>
    <col min="8458" max="8462" width="5" style="46" customWidth="1"/>
    <col min="8463" max="8463" width="7.5703125" style="46" customWidth="1"/>
    <col min="8464" max="8464" width="1" style="46" customWidth="1"/>
    <col min="8465" max="8465" width="6.7109375" style="46" customWidth="1"/>
    <col min="8466" max="8466" width="12.140625" style="46" customWidth="1"/>
    <col min="8467" max="8704" width="11.42578125" style="46"/>
    <col min="8705" max="8705" width="6.140625" style="46" customWidth="1"/>
    <col min="8706" max="8706" width="29.140625" style="46" customWidth="1"/>
    <col min="8707" max="8707" width="3.85546875" style="46" customWidth="1"/>
    <col min="8708" max="8708" width="7" style="46" customWidth="1"/>
    <col min="8709" max="8710" width="4.7109375" style="46" customWidth="1"/>
    <col min="8711" max="8713" width="6.85546875" style="46" customWidth="1"/>
    <col min="8714" max="8718" width="5" style="46" customWidth="1"/>
    <col min="8719" max="8719" width="7.5703125" style="46" customWidth="1"/>
    <col min="8720" max="8720" width="1" style="46" customWidth="1"/>
    <col min="8721" max="8721" width="6.7109375" style="46" customWidth="1"/>
    <col min="8722" max="8722" width="12.140625" style="46" customWidth="1"/>
    <col min="8723" max="8960" width="11.42578125" style="46"/>
    <col min="8961" max="8961" width="6.140625" style="46" customWidth="1"/>
    <col min="8962" max="8962" width="29.140625" style="46" customWidth="1"/>
    <col min="8963" max="8963" width="3.85546875" style="46" customWidth="1"/>
    <col min="8964" max="8964" width="7" style="46" customWidth="1"/>
    <col min="8965" max="8966" width="4.7109375" style="46" customWidth="1"/>
    <col min="8967" max="8969" width="6.85546875" style="46" customWidth="1"/>
    <col min="8970" max="8974" width="5" style="46" customWidth="1"/>
    <col min="8975" max="8975" width="7.5703125" style="46" customWidth="1"/>
    <col min="8976" max="8976" width="1" style="46" customWidth="1"/>
    <col min="8977" max="8977" width="6.7109375" style="46" customWidth="1"/>
    <col min="8978" max="8978" width="12.140625" style="46" customWidth="1"/>
    <col min="8979" max="9216" width="11.42578125" style="46"/>
    <col min="9217" max="9217" width="6.140625" style="46" customWidth="1"/>
    <col min="9218" max="9218" width="29.140625" style="46" customWidth="1"/>
    <col min="9219" max="9219" width="3.85546875" style="46" customWidth="1"/>
    <col min="9220" max="9220" width="7" style="46" customWidth="1"/>
    <col min="9221" max="9222" width="4.7109375" style="46" customWidth="1"/>
    <col min="9223" max="9225" width="6.85546875" style="46" customWidth="1"/>
    <col min="9226" max="9230" width="5" style="46" customWidth="1"/>
    <col min="9231" max="9231" width="7.5703125" style="46" customWidth="1"/>
    <col min="9232" max="9232" width="1" style="46" customWidth="1"/>
    <col min="9233" max="9233" width="6.7109375" style="46" customWidth="1"/>
    <col min="9234" max="9234" width="12.140625" style="46" customWidth="1"/>
    <col min="9235" max="9472" width="11.42578125" style="46"/>
    <col min="9473" max="9473" width="6.140625" style="46" customWidth="1"/>
    <col min="9474" max="9474" width="29.140625" style="46" customWidth="1"/>
    <col min="9475" max="9475" width="3.85546875" style="46" customWidth="1"/>
    <col min="9476" max="9476" width="7" style="46" customWidth="1"/>
    <col min="9477" max="9478" width="4.7109375" style="46" customWidth="1"/>
    <col min="9479" max="9481" width="6.85546875" style="46" customWidth="1"/>
    <col min="9482" max="9486" width="5" style="46" customWidth="1"/>
    <col min="9487" max="9487" width="7.5703125" style="46" customWidth="1"/>
    <col min="9488" max="9488" width="1" style="46" customWidth="1"/>
    <col min="9489" max="9489" width="6.7109375" style="46" customWidth="1"/>
    <col min="9490" max="9490" width="12.140625" style="46" customWidth="1"/>
    <col min="9491" max="9728" width="11.42578125" style="46"/>
    <col min="9729" max="9729" width="6.140625" style="46" customWidth="1"/>
    <col min="9730" max="9730" width="29.140625" style="46" customWidth="1"/>
    <col min="9731" max="9731" width="3.85546875" style="46" customWidth="1"/>
    <col min="9732" max="9732" width="7" style="46" customWidth="1"/>
    <col min="9733" max="9734" width="4.7109375" style="46" customWidth="1"/>
    <col min="9735" max="9737" width="6.85546875" style="46" customWidth="1"/>
    <col min="9738" max="9742" width="5" style="46" customWidth="1"/>
    <col min="9743" max="9743" width="7.5703125" style="46" customWidth="1"/>
    <col min="9744" max="9744" width="1" style="46" customWidth="1"/>
    <col min="9745" max="9745" width="6.7109375" style="46" customWidth="1"/>
    <col min="9746" max="9746" width="12.140625" style="46" customWidth="1"/>
    <col min="9747" max="9984" width="11.42578125" style="46"/>
    <col min="9985" max="9985" width="6.140625" style="46" customWidth="1"/>
    <col min="9986" max="9986" width="29.140625" style="46" customWidth="1"/>
    <col min="9987" max="9987" width="3.85546875" style="46" customWidth="1"/>
    <col min="9988" max="9988" width="7" style="46" customWidth="1"/>
    <col min="9989" max="9990" width="4.7109375" style="46" customWidth="1"/>
    <col min="9991" max="9993" width="6.85546875" style="46" customWidth="1"/>
    <col min="9994" max="9998" width="5" style="46" customWidth="1"/>
    <col min="9999" max="9999" width="7.5703125" style="46" customWidth="1"/>
    <col min="10000" max="10000" width="1" style="46" customWidth="1"/>
    <col min="10001" max="10001" width="6.7109375" style="46" customWidth="1"/>
    <col min="10002" max="10002" width="12.140625" style="46" customWidth="1"/>
    <col min="10003" max="10240" width="11.42578125" style="46"/>
    <col min="10241" max="10241" width="6.140625" style="46" customWidth="1"/>
    <col min="10242" max="10242" width="29.140625" style="46" customWidth="1"/>
    <col min="10243" max="10243" width="3.85546875" style="46" customWidth="1"/>
    <col min="10244" max="10244" width="7" style="46" customWidth="1"/>
    <col min="10245" max="10246" width="4.7109375" style="46" customWidth="1"/>
    <col min="10247" max="10249" width="6.85546875" style="46" customWidth="1"/>
    <col min="10250" max="10254" width="5" style="46" customWidth="1"/>
    <col min="10255" max="10255" width="7.5703125" style="46" customWidth="1"/>
    <col min="10256" max="10256" width="1" style="46" customWidth="1"/>
    <col min="10257" max="10257" width="6.7109375" style="46" customWidth="1"/>
    <col min="10258" max="10258" width="12.140625" style="46" customWidth="1"/>
    <col min="10259" max="10496" width="11.42578125" style="46"/>
    <col min="10497" max="10497" width="6.140625" style="46" customWidth="1"/>
    <col min="10498" max="10498" width="29.140625" style="46" customWidth="1"/>
    <col min="10499" max="10499" width="3.85546875" style="46" customWidth="1"/>
    <col min="10500" max="10500" width="7" style="46" customWidth="1"/>
    <col min="10501" max="10502" width="4.7109375" style="46" customWidth="1"/>
    <col min="10503" max="10505" width="6.85546875" style="46" customWidth="1"/>
    <col min="10506" max="10510" width="5" style="46" customWidth="1"/>
    <col min="10511" max="10511" width="7.5703125" style="46" customWidth="1"/>
    <col min="10512" max="10512" width="1" style="46" customWidth="1"/>
    <col min="10513" max="10513" width="6.7109375" style="46" customWidth="1"/>
    <col min="10514" max="10514" width="12.140625" style="46" customWidth="1"/>
    <col min="10515" max="10752" width="11.42578125" style="46"/>
    <col min="10753" max="10753" width="6.140625" style="46" customWidth="1"/>
    <col min="10754" max="10754" width="29.140625" style="46" customWidth="1"/>
    <col min="10755" max="10755" width="3.85546875" style="46" customWidth="1"/>
    <col min="10756" max="10756" width="7" style="46" customWidth="1"/>
    <col min="10757" max="10758" width="4.7109375" style="46" customWidth="1"/>
    <col min="10759" max="10761" width="6.85546875" style="46" customWidth="1"/>
    <col min="10762" max="10766" width="5" style="46" customWidth="1"/>
    <col min="10767" max="10767" width="7.5703125" style="46" customWidth="1"/>
    <col min="10768" max="10768" width="1" style="46" customWidth="1"/>
    <col min="10769" max="10769" width="6.7109375" style="46" customWidth="1"/>
    <col min="10770" max="10770" width="12.140625" style="46" customWidth="1"/>
    <col min="10771" max="11008" width="11.42578125" style="46"/>
    <col min="11009" max="11009" width="6.140625" style="46" customWidth="1"/>
    <col min="11010" max="11010" width="29.140625" style="46" customWidth="1"/>
    <col min="11011" max="11011" width="3.85546875" style="46" customWidth="1"/>
    <col min="11012" max="11012" width="7" style="46" customWidth="1"/>
    <col min="11013" max="11014" width="4.7109375" style="46" customWidth="1"/>
    <col min="11015" max="11017" width="6.85546875" style="46" customWidth="1"/>
    <col min="11018" max="11022" width="5" style="46" customWidth="1"/>
    <col min="11023" max="11023" width="7.5703125" style="46" customWidth="1"/>
    <col min="11024" max="11024" width="1" style="46" customWidth="1"/>
    <col min="11025" max="11025" width="6.7109375" style="46" customWidth="1"/>
    <col min="11026" max="11026" width="12.140625" style="46" customWidth="1"/>
    <col min="11027" max="11264" width="11.42578125" style="46"/>
    <col min="11265" max="11265" width="6.140625" style="46" customWidth="1"/>
    <col min="11266" max="11266" width="29.140625" style="46" customWidth="1"/>
    <col min="11267" max="11267" width="3.85546875" style="46" customWidth="1"/>
    <col min="11268" max="11268" width="7" style="46" customWidth="1"/>
    <col min="11269" max="11270" width="4.7109375" style="46" customWidth="1"/>
    <col min="11271" max="11273" width="6.85546875" style="46" customWidth="1"/>
    <col min="11274" max="11278" width="5" style="46" customWidth="1"/>
    <col min="11279" max="11279" width="7.5703125" style="46" customWidth="1"/>
    <col min="11280" max="11280" width="1" style="46" customWidth="1"/>
    <col min="11281" max="11281" width="6.7109375" style="46" customWidth="1"/>
    <col min="11282" max="11282" width="12.140625" style="46" customWidth="1"/>
    <col min="11283" max="11520" width="11.42578125" style="46"/>
    <col min="11521" max="11521" width="6.140625" style="46" customWidth="1"/>
    <col min="11522" max="11522" width="29.140625" style="46" customWidth="1"/>
    <col min="11523" max="11523" width="3.85546875" style="46" customWidth="1"/>
    <col min="11524" max="11524" width="7" style="46" customWidth="1"/>
    <col min="11525" max="11526" width="4.7109375" style="46" customWidth="1"/>
    <col min="11527" max="11529" width="6.85546875" style="46" customWidth="1"/>
    <col min="11530" max="11534" width="5" style="46" customWidth="1"/>
    <col min="11535" max="11535" width="7.5703125" style="46" customWidth="1"/>
    <col min="11536" max="11536" width="1" style="46" customWidth="1"/>
    <col min="11537" max="11537" width="6.7109375" style="46" customWidth="1"/>
    <col min="11538" max="11538" width="12.140625" style="46" customWidth="1"/>
    <col min="11539" max="11776" width="11.42578125" style="46"/>
    <col min="11777" max="11777" width="6.140625" style="46" customWidth="1"/>
    <col min="11778" max="11778" width="29.140625" style="46" customWidth="1"/>
    <col min="11779" max="11779" width="3.85546875" style="46" customWidth="1"/>
    <col min="11780" max="11780" width="7" style="46" customWidth="1"/>
    <col min="11781" max="11782" width="4.7109375" style="46" customWidth="1"/>
    <col min="11783" max="11785" width="6.85546875" style="46" customWidth="1"/>
    <col min="11786" max="11790" width="5" style="46" customWidth="1"/>
    <col min="11791" max="11791" width="7.5703125" style="46" customWidth="1"/>
    <col min="11792" max="11792" width="1" style="46" customWidth="1"/>
    <col min="11793" max="11793" width="6.7109375" style="46" customWidth="1"/>
    <col min="11794" max="11794" width="12.140625" style="46" customWidth="1"/>
    <col min="11795" max="12032" width="11.42578125" style="46"/>
    <col min="12033" max="12033" width="6.140625" style="46" customWidth="1"/>
    <col min="12034" max="12034" width="29.140625" style="46" customWidth="1"/>
    <col min="12035" max="12035" width="3.85546875" style="46" customWidth="1"/>
    <col min="12036" max="12036" width="7" style="46" customWidth="1"/>
    <col min="12037" max="12038" width="4.7109375" style="46" customWidth="1"/>
    <col min="12039" max="12041" width="6.85546875" style="46" customWidth="1"/>
    <col min="12042" max="12046" width="5" style="46" customWidth="1"/>
    <col min="12047" max="12047" width="7.5703125" style="46" customWidth="1"/>
    <col min="12048" max="12048" width="1" style="46" customWidth="1"/>
    <col min="12049" max="12049" width="6.7109375" style="46" customWidth="1"/>
    <col min="12050" max="12050" width="12.140625" style="46" customWidth="1"/>
    <col min="12051" max="12288" width="11.42578125" style="46"/>
    <col min="12289" max="12289" width="6.140625" style="46" customWidth="1"/>
    <col min="12290" max="12290" width="29.140625" style="46" customWidth="1"/>
    <col min="12291" max="12291" width="3.85546875" style="46" customWidth="1"/>
    <col min="12292" max="12292" width="7" style="46" customWidth="1"/>
    <col min="12293" max="12294" width="4.7109375" style="46" customWidth="1"/>
    <col min="12295" max="12297" width="6.85546875" style="46" customWidth="1"/>
    <col min="12298" max="12302" width="5" style="46" customWidth="1"/>
    <col min="12303" max="12303" width="7.5703125" style="46" customWidth="1"/>
    <col min="12304" max="12304" width="1" style="46" customWidth="1"/>
    <col min="12305" max="12305" width="6.7109375" style="46" customWidth="1"/>
    <col min="12306" max="12306" width="12.140625" style="46" customWidth="1"/>
    <col min="12307" max="12544" width="11.42578125" style="46"/>
    <col min="12545" max="12545" width="6.140625" style="46" customWidth="1"/>
    <col min="12546" max="12546" width="29.140625" style="46" customWidth="1"/>
    <col min="12547" max="12547" width="3.85546875" style="46" customWidth="1"/>
    <col min="12548" max="12548" width="7" style="46" customWidth="1"/>
    <col min="12549" max="12550" width="4.7109375" style="46" customWidth="1"/>
    <col min="12551" max="12553" width="6.85546875" style="46" customWidth="1"/>
    <col min="12554" max="12558" width="5" style="46" customWidth="1"/>
    <col min="12559" max="12559" width="7.5703125" style="46" customWidth="1"/>
    <col min="12560" max="12560" width="1" style="46" customWidth="1"/>
    <col min="12561" max="12561" width="6.7109375" style="46" customWidth="1"/>
    <col min="12562" max="12562" width="12.140625" style="46" customWidth="1"/>
    <col min="12563" max="12800" width="11.42578125" style="46"/>
    <col min="12801" max="12801" width="6.140625" style="46" customWidth="1"/>
    <col min="12802" max="12802" width="29.140625" style="46" customWidth="1"/>
    <col min="12803" max="12803" width="3.85546875" style="46" customWidth="1"/>
    <col min="12804" max="12804" width="7" style="46" customWidth="1"/>
    <col min="12805" max="12806" width="4.7109375" style="46" customWidth="1"/>
    <col min="12807" max="12809" width="6.85546875" style="46" customWidth="1"/>
    <col min="12810" max="12814" width="5" style="46" customWidth="1"/>
    <col min="12815" max="12815" width="7.5703125" style="46" customWidth="1"/>
    <col min="12816" max="12816" width="1" style="46" customWidth="1"/>
    <col min="12817" max="12817" width="6.7109375" style="46" customWidth="1"/>
    <col min="12818" max="12818" width="12.140625" style="46" customWidth="1"/>
    <col min="12819" max="13056" width="11.42578125" style="46"/>
    <col min="13057" max="13057" width="6.140625" style="46" customWidth="1"/>
    <col min="13058" max="13058" width="29.140625" style="46" customWidth="1"/>
    <col min="13059" max="13059" width="3.85546875" style="46" customWidth="1"/>
    <col min="13060" max="13060" width="7" style="46" customWidth="1"/>
    <col min="13061" max="13062" width="4.7109375" style="46" customWidth="1"/>
    <col min="13063" max="13065" width="6.85546875" style="46" customWidth="1"/>
    <col min="13066" max="13070" width="5" style="46" customWidth="1"/>
    <col min="13071" max="13071" width="7.5703125" style="46" customWidth="1"/>
    <col min="13072" max="13072" width="1" style="46" customWidth="1"/>
    <col min="13073" max="13073" width="6.7109375" style="46" customWidth="1"/>
    <col min="13074" max="13074" width="12.140625" style="46" customWidth="1"/>
    <col min="13075" max="13312" width="11.42578125" style="46"/>
    <col min="13313" max="13313" width="6.140625" style="46" customWidth="1"/>
    <col min="13314" max="13314" width="29.140625" style="46" customWidth="1"/>
    <col min="13315" max="13315" width="3.85546875" style="46" customWidth="1"/>
    <col min="13316" max="13316" width="7" style="46" customWidth="1"/>
    <col min="13317" max="13318" width="4.7109375" style="46" customWidth="1"/>
    <col min="13319" max="13321" width="6.85546875" style="46" customWidth="1"/>
    <col min="13322" max="13326" width="5" style="46" customWidth="1"/>
    <col min="13327" max="13327" width="7.5703125" style="46" customWidth="1"/>
    <col min="13328" max="13328" width="1" style="46" customWidth="1"/>
    <col min="13329" max="13329" width="6.7109375" style="46" customWidth="1"/>
    <col min="13330" max="13330" width="12.140625" style="46" customWidth="1"/>
    <col min="13331" max="13568" width="11.42578125" style="46"/>
    <col min="13569" max="13569" width="6.140625" style="46" customWidth="1"/>
    <col min="13570" max="13570" width="29.140625" style="46" customWidth="1"/>
    <col min="13571" max="13571" width="3.85546875" style="46" customWidth="1"/>
    <col min="13572" max="13572" width="7" style="46" customWidth="1"/>
    <col min="13573" max="13574" width="4.7109375" style="46" customWidth="1"/>
    <col min="13575" max="13577" width="6.85546875" style="46" customWidth="1"/>
    <col min="13578" max="13582" width="5" style="46" customWidth="1"/>
    <col min="13583" max="13583" width="7.5703125" style="46" customWidth="1"/>
    <col min="13584" max="13584" width="1" style="46" customWidth="1"/>
    <col min="13585" max="13585" width="6.7109375" style="46" customWidth="1"/>
    <col min="13586" max="13586" width="12.140625" style="46" customWidth="1"/>
    <col min="13587" max="13824" width="11.42578125" style="46"/>
    <col min="13825" max="13825" width="6.140625" style="46" customWidth="1"/>
    <col min="13826" max="13826" width="29.140625" style="46" customWidth="1"/>
    <col min="13827" max="13827" width="3.85546875" style="46" customWidth="1"/>
    <col min="13828" max="13828" width="7" style="46" customWidth="1"/>
    <col min="13829" max="13830" width="4.7109375" style="46" customWidth="1"/>
    <col min="13831" max="13833" width="6.85546875" style="46" customWidth="1"/>
    <col min="13834" max="13838" width="5" style="46" customWidth="1"/>
    <col min="13839" max="13839" width="7.5703125" style="46" customWidth="1"/>
    <col min="13840" max="13840" width="1" style="46" customWidth="1"/>
    <col min="13841" max="13841" width="6.7109375" style="46" customWidth="1"/>
    <col min="13842" max="13842" width="12.140625" style="46" customWidth="1"/>
    <col min="13843" max="14080" width="11.42578125" style="46"/>
    <col min="14081" max="14081" width="6.140625" style="46" customWidth="1"/>
    <col min="14082" max="14082" width="29.140625" style="46" customWidth="1"/>
    <col min="14083" max="14083" width="3.85546875" style="46" customWidth="1"/>
    <col min="14084" max="14084" width="7" style="46" customWidth="1"/>
    <col min="14085" max="14086" width="4.7109375" style="46" customWidth="1"/>
    <col min="14087" max="14089" width="6.85546875" style="46" customWidth="1"/>
    <col min="14090" max="14094" width="5" style="46" customWidth="1"/>
    <col min="14095" max="14095" width="7.5703125" style="46" customWidth="1"/>
    <col min="14096" max="14096" width="1" style="46" customWidth="1"/>
    <col min="14097" max="14097" width="6.7109375" style="46" customWidth="1"/>
    <col min="14098" max="14098" width="12.140625" style="46" customWidth="1"/>
    <col min="14099" max="14336" width="11.42578125" style="46"/>
    <col min="14337" max="14337" width="6.140625" style="46" customWidth="1"/>
    <col min="14338" max="14338" width="29.140625" style="46" customWidth="1"/>
    <col min="14339" max="14339" width="3.85546875" style="46" customWidth="1"/>
    <col min="14340" max="14340" width="7" style="46" customWidth="1"/>
    <col min="14341" max="14342" width="4.7109375" style="46" customWidth="1"/>
    <col min="14343" max="14345" width="6.85546875" style="46" customWidth="1"/>
    <col min="14346" max="14350" width="5" style="46" customWidth="1"/>
    <col min="14351" max="14351" width="7.5703125" style="46" customWidth="1"/>
    <col min="14352" max="14352" width="1" style="46" customWidth="1"/>
    <col min="14353" max="14353" width="6.7109375" style="46" customWidth="1"/>
    <col min="14354" max="14354" width="12.140625" style="46" customWidth="1"/>
    <col min="14355" max="14592" width="11.42578125" style="46"/>
    <col min="14593" max="14593" width="6.140625" style="46" customWidth="1"/>
    <col min="14594" max="14594" width="29.140625" style="46" customWidth="1"/>
    <col min="14595" max="14595" width="3.85546875" style="46" customWidth="1"/>
    <col min="14596" max="14596" width="7" style="46" customWidth="1"/>
    <col min="14597" max="14598" width="4.7109375" style="46" customWidth="1"/>
    <col min="14599" max="14601" width="6.85546875" style="46" customWidth="1"/>
    <col min="14602" max="14606" width="5" style="46" customWidth="1"/>
    <col min="14607" max="14607" width="7.5703125" style="46" customWidth="1"/>
    <col min="14608" max="14608" width="1" style="46" customWidth="1"/>
    <col min="14609" max="14609" width="6.7109375" style="46" customWidth="1"/>
    <col min="14610" max="14610" width="12.140625" style="46" customWidth="1"/>
    <col min="14611" max="14848" width="11.42578125" style="46"/>
    <col min="14849" max="14849" width="6.140625" style="46" customWidth="1"/>
    <col min="14850" max="14850" width="29.140625" style="46" customWidth="1"/>
    <col min="14851" max="14851" width="3.85546875" style="46" customWidth="1"/>
    <col min="14852" max="14852" width="7" style="46" customWidth="1"/>
    <col min="14853" max="14854" width="4.7109375" style="46" customWidth="1"/>
    <col min="14855" max="14857" width="6.85546875" style="46" customWidth="1"/>
    <col min="14858" max="14862" width="5" style="46" customWidth="1"/>
    <col min="14863" max="14863" width="7.5703125" style="46" customWidth="1"/>
    <col min="14864" max="14864" width="1" style="46" customWidth="1"/>
    <col min="14865" max="14865" width="6.7109375" style="46" customWidth="1"/>
    <col min="14866" max="14866" width="12.140625" style="46" customWidth="1"/>
    <col min="14867" max="15104" width="11.42578125" style="46"/>
    <col min="15105" max="15105" width="6.140625" style="46" customWidth="1"/>
    <col min="15106" max="15106" width="29.140625" style="46" customWidth="1"/>
    <col min="15107" max="15107" width="3.85546875" style="46" customWidth="1"/>
    <col min="15108" max="15108" width="7" style="46" customWidth="1"/>
    <col min="15109" max="15110" width="4.7109375" style="46" customWidth="1"/>
    <col min="15111" max="15113" width="6.85546875" style="46" customWidth="1"/>
    <col min="15114" max="15118" width="5" style="46" customWidth="1"/>
    <col min="15119" max="15119" width="7.5703125" style="46" customWidth="1"/>
    <col min="15120" max="15120" width="1" style="46" customWidth="1"/>
    <col min="15121" max="15121" width="6.7109375" style="46" customWidth="1"/>
    <col min="15122" max="15122" width="12.140625" style="46" customWidth="1"/>
    <col min="15123" max="15360" width="11.42578125" style="46"/>
    <col min="15361" max="15361" width="6.140625" style="46" customWidth="1"/>
    <col min="15362" max="15362" width="29.140625" style="46" customWidth="1"/>
    <col min="15363" max="15363" width="3.85546875" style="46" customWidth="1"/>
    <col min="15364" max="15364" width="7" style="46" customWidth="1"/>
    <col min="15365" max="15366" width="4.7109375" style="46" customWidth="1"/>
    <col min="15367" max="15369" width="6.85546875" style="46" customWidth="1"/>
    <col min="15370" max="15374" width="5" style="46" customWidth="1"/>
    <col min="15375" max="15375" width="7.5703125" style="46" customWidth="1"/>
    <col min="15376" max="15376" width="1" style="46" customWidth="1"/>
    <col min="15377" max="15377" width="6.7109375" style="46" customWidth="1"/>
    <col min="15378" max="15378" width="12.140625" style="46" customWidth="1"/>
    <col min="15379" max="15616" width="11.42578125" style="46"/>
    <col min="15617" max="15617" width="6.140625" style="46" customWidth="1"/>
    <col min="15618" max="15618" width="29.140625" style="46" customWidth="1"/>
    <col min="15619" max="15619" width="3.85546875" style="46" customWidth="1"/>
    <col min="15620" max="15620" width="7" style="46" customWidth="1"/>
    <col min="15621" max="15622" width="4.7109375" style="46" customWidth="1"/>
    <col min="15623" max="15625" width="6.85546875" style="46" customWidth="1"/>
    <col min="15626" max="15630" width="5" style="46" customWidth="1"/>
    <col min="15631" max="15631" width="7.5703125" style="46" customWidth="1"/>
    <col min="15632" max="15632" width="1" style="46" customWidth="1"/>
    <col min="15633" max="15633" width="6.7109375" style="46" customWidth="1"/>
    <col min="15634" max="15634" width="12.140625" style="46" customWidth="1"/>
    <col min="15635" max="15872" width="11.42578125" style="46"/>
    <col min="15873" max="15873" width="6.140625" style="46" customWidth="1"/>
    <col min="15874" max="15874" width="29.140625" style="46" customWidth="1"/>
    <col min="15875" max="15875" width="3.85546875" style="46" customWidth="1"/>
    <col min="15876" max="15876" width="7" style="46" customWidth="1"/>
    <col min="15877" max="15878" width="4.7109375" style="46" customWidth="1"/>
    <col min="15879" max="15881" width="6.85546875" style="46" customWidth="1"/>
    <col min="15882" max="15886" width="5" style="46" customWidth="1"/>
    <col min="15887" max="15887" width="7.5703125" style="46" customWidth="1"/>
    <col min="15888" max="15888" width="1" style="46" customWidth="1"/>
    <col min="15889" max="15889" width="6.7109375" style="46" customWidth="1"/>
    <col min="15890" max="15890" width="12.140625" style="46" customWidth="1"/>
    <col min="15891" max="16128" width="11.42578125" style="46"/>
    <col min="16129" max="16129" width="6.140625" style="46" customWidth="1"/>
    <col min="16130" max="16130" width="29.140625" style="46" customWidth="1"/>
    <col min="16131" max="16131" width="3.85546875" style="46" customWidth="1"/>
    <col min="16132" max="16132" width="7" style="46" customWidth="1"/>
    <col min="16133" max="16134" width="4.7109375" style="46" customWidth="1"/>
    <col min="16135" max="16137" width="6.85546875" style="46" customWidth="1"/>
    <col min="16138" max="16142" width="5" style="46" customWidth="1"/>
    <col min="16143" max="16143" width="7.5703125" style="46" customWidth="1"/>
    <col min="16144" max="16144" width="1" style="46" customWidth="1"/>
    <col min="16145" max="16145" width="6.7109375" style="46" customWidth="1"/>
    <col min="16146" max="16146" width="12.140625" style="46" customWidth="1"/>
    <col min="16147" max="16384" width="11.42578125" style="46"/>
  </cols>
  <sheetData>
    <row r="1" spans="1:18" ht="8.25" customHeight="1">
      <c r="A1" s="651"/>
      <c r="B1" s="651"/>
      <c r="C1" s="651"/>
      <c r="D1" s="651"/>
      <c r="E1" s="651"/>
      <c r="F1" s="651"/>
      <c r="G1" s="651"/>
      <c r="H1" s="651"/>
      <c r="I1" s="651"/>
      <c r="J1" s="651"/>
      <c r="K1" s="651"/>
      <c r="L1" s="651"/>
      <c r="M1" s="651"/>
      <c r="N1" s="651"/>
      <c r="O1" s="651"/>
      <c r="P1" s="651"/>
      <c r="Q1" s="651"/>
      <c r="R1" s="651"/>
    </row>
    <row r="2" spans="1:18" ht="22.5" customHeight="1">
      <c r="A2" s="459"/>
      <c r="B2" s="459"/>
      <c r="C2" s="459"/>
      <c r="D2" s="459"/>
      <c r="E2" s="459"/>
      <c r="F2" s="459"/>
      <c r="G2" s="459"/>
      <c r="H2" s="459"/>
      <c r="I2" s="459"/>
      <c r="J2" s="459"/>
      <c r="K2" s="459"/>
      <c r="L2" s="459"/>
      <c r="M2" s="459"/>
      <c r="N2" s="459"/>
      <c r="O2" s="459"/>
      <c r="P2" s="500"/>
      <c r="Q2" s="459"/>
      <c r="R2" s="459"/>
    </row>
    <row r="3" spans="1:18" ht="8.25" customHeight="1">
      <c r="A3" s="459"/>
      <c r="B3" s="459"/>
      <c r="C3" s="459"/>
      <c r="D3" s="459"/>
      <c r="E3" s="459"/>
      <c r="F3" s="459"/>
      <c r="G3" s="459"/>
      <c r="H3" s="459"/>
      <c r="I3" s="459"/>
      <c r="J3" s="459"/>
      <c r="K3" s="459"/>
      <c r="L3" s="459"/>
      <c r="M3" s="459"/>
      <c r="N3" s="459"/>
      <c r="O3" s="459"/>
      <c r="P3" s="500"/>
      <c r="Q3" s="459"/>
      <c r="R3" s="459"/>
    </row>
    <row r="4" spans="1:18" ht="8.25" customHeight="1">
      <c r="A4" s="459"/>
      <c r="B4" s="459"/>
      <c r="C4" s="459"/>
      <c r="D4" s="459"/>
      <c r="E4" s="459"/>
      <c r="F4" s="459"/>
      <c r="G4" s="459"/>
      <c r="H4" s="459"/>
      <c r="I4" s="459"/>
      <c r="J4" s="459"/>
      <c r="K4" s="459"/>
      <c r="L4" s="459"/>
      <c r="M4" s="459"/>
      <c r="N4" s="459"/>
      <c r="O4" s="459"/>
      <c r="P4" s="500"/>
      <c r="Q4" s="459"/>
      <c r="R4" s="459"/>
    </row>
    <row r="5" spans="1:18" ht="8.25" customHeight="1">
      <c r="A5" s="459"/>
      <c r="B5" s="459"/>
      <c r="C5" s="459"/>
      <c r="D5" s="459"/>
      <c r="E5" s="459"/>
      <c r="F5" s="459"/>
      <c r="G5" s="459"/>
      <c r="H5" s="459"/>
      <c r="I5" s="459"/>
      <c r="J5" s="459"/>
      <c r="K5" s="459"/>
      <c r="L5" s="459"/>
      <c r="M5" s="459"/>
      <c r="N5" s="459"/>
      <c r="O5" s="459"/>
      <c r="P5" s="500"/>
      <c r="Q5" s="459"/>
      <c r="R5" s="459"/>
    </row>
    <row r="6" spans="1:18" ht="8.25" customHeight="1">
      <c r="A6" s="459"/>
      <c r="B6" s="459"/>
      <c r="C6" s="459"/>
      <c r="D6" s="459"/>
      <c r="E6" s="459"/>
      <c r="F6" s="459"/>
      <c r="G6" s="459"/>
      <c r="H6" s="459"/>
      <c r="I6" s="459"/>
      <c r="J6" s="459"/>
      <c r="K6" s="459"/>
      <c r="L6" s="459"/>
      <c r="M6" s="459"/>
      <c r="N6" s="459"/>
      <c r="O6" s="459"/>
      <c r="P6" s="500"/>
      <c r="Q6" s="459"/>
      <c r="R6" s="459"/>
    </row>
    <row r="7" spans="1:18" ht="15" customHeight="1">
      <c r="A7" s="107"/>
      <c r="B7" s="118" t="s">
        <v>72</v>
      </c>
      <c r="C7" s="448" t="e">
        <f>#REF!</f>
        <v>#REF!</v>
      </c>
      <c r="D7" s="124"/>
      <c r="E7" s="124"/>
      <c r="F7" s="124"/>
      <c r="G7" s="123"/>
      <c r="H7" s="122"/>
      <c r="I7" s="122"/>
      <c r="J7" s="122"/>
      <c r="K7" s="121"/>
      <c r="L7" s="120"/>
      <c r="M7" s="119"/>
      <c r="N7" s="119"/>
      <c r="O7" s="119"/>
      <c r="P7" s="119"/>
      <c r="Q7" s="119"/>
      <c r="R7" s="119"/>
    </row>
    <row r="8" spans="1:18" ht="13.5" customHeight="1">
      <c r="A8" s="107"/>
      <c r="B8" s="118" t="s">
        <v>1</v>
      </c>
      <c r="C8" s="117" t="e">
        <f>#REF!</f>
        <v>#REF!</v>
      </c>
      <c r="D8" s="116"/>
      <c r="E8" s="116"/>
      <c r="F8" s="116"/>
      <c r="G8" s="115"/>
      <c r="H8" s="114"/>
      <c r="I8" s="113"/>
      <c r="J8" s="112"/>
      <c r="K8" s="111"/>
      <c r="L8" s="110"/>
      <c r="M8" s="109"/>
      <c r="N8" s="109"/>
      <c r="O8" s="109"/>
      <c r="P8" s="109"/>
      <c r="Q8" s="109"/>
      <c r="R8" s="109"/>
    </row>
    <row r="9" spans="1:18" ht="13.5" customHeight="1">
      <c r="A9" s="107"/>
      <c r="B9" s="118" t="s">
        <v>71</v>
      </c>
      <c r="C9" s="117" t="e">
        <f>#REF!</f>
        <v>#REF!</v>
      </c>
      <c r="D9" s="116"/>
      <c r="E9" s="116"/>
      <c r="F9" s="116"/>
      <c r="G9" s="115"/>
      <c r="H9" s="114"/>
      <c r="I9" s="113"/>
      <c r="J9" s="112"/>
      <c r="K9" s="111"/>
      <c r="L9" s="110"/>
      <c r="M9" s="109"/>
      <c r="N9" s="109"/>
      <c r="O9" s="109"/>
      <c r="P9" s="109"/>
      <c r="Q9" s="109"/>
      <c r="R9" s="109"/>
    </row>
    <row r="10" spans="1:18" ht="13.5" customHeight="1">
      <c r="A10" s="107"/>
      <c r="B10" s="118" t="s">
        <v>70</v>
      </c>
      <c r="C10" s="117" t="e">
        <f>#REF!</f>
        <v>#REF!</v>
      </c>
      <c r="D10" s="116"/>
      <c r="E10" s="116"/>
      <c r="F10" s="116"/>
      <c r="G10" s="115"/>
      <c r="H10" s="114"/>
      <c r="I10" s="113"/>
      <c r="J10" s="112"/>
      <c r="K10" s="111"/>
      <c r="L10" s="110"/>
      <c r="M10" s="109"/>
      <c r="N10" s="109"/>
      <c r="O10" s="109"/>
      <c r="P10" s="109"/>
      <c r="Q10" s="109"/>
      <c r="R10" s="109"/>
    </row>
    <row r="11" spans="1:18" ht="4.5" customHeight="1">
      <c r="A11" s="107"/>
      <c r="B11" s="107"/>
      <c r="C11" s="108"/>
      <c r="D11" s="107"/>
      <c r="E11" s="107"/>
      <c r="F11" s="107"/>
      <c r="G11" s="106"/>
      <c r="H11" s="104"/>
      <c r="I11" s="104"/>
      <c r="J11" s="104"/>
      <c r="K11" s="105"/>
      <c r="L11" s="104"/>
      <c r="M11" s="104"/>
      <c r="N11" s="104"/>
      <c r="O11" s="104"/>
      <c r="Q11" s="104"/>
      <c r="R11" s="104"/>
    </row>
    <row r="12" spans="1:18" ht="27.75" customHeight="1">
      <c r="A12" s="102" t="s">
        <v>69</v>
      </c>
      <c r="B12" s="103" t="s">
        <v>68</v>
      </c>
      <c r="C12" s="103" t="s">
        <v>67</v>
      </c>
      <c r="D12" s="103" t="s">
        <v>66</v>
      </c>
      <c r="E12" s="102" t="s">
        <v>65</v>
      </c>
      <c r="F12" s="101" t="s">
        <v>64</v>
      </c>
      <c r="G12" s="97" t="s">
        <v>63</v>
      </c>
      <c r="H12" s="97" t="s">
        <v>62</v>
      </c>
      <c r="I12" s="98" t="s">
        <v>61</v>
      </c>
      <c r="J12" s="97" t="s">
        <v>60</v>
      </c>
      <c r="K12" s="100" t="s">
        <v>59</v>
      </c>
      <c r="L12" s="99" t="s">
        <v>58</v>
      </c>
      <c r="M12" s="97" t="s">
        <v>57</v>
      </c>
      <c r="N12" s="98" t="s">
        <v>56</v>
      </c>
      <c r="O12" s="97" t="s">
        <v>55</v>
      </c>
      <c r="P12" s="501"/>
      <c r="Q12" s="96" t="s">
        <v>54</v>
      </c>
      <c r="R12" s="96" t="s">
        <v>53</v>
      </c>
    </row>
    <row r="13" spans="1:18" ht="20.25" customHeight="1">
      <c r="A13" s="612"/>
      <c r="B13" s="613"/>
      <c r="C13" s="613"/>
      <c r="D13" s="613"/>
      <c r="E13" s="612"/>
      <c r="F13" s="614"/>
      <c r="G13" s="615"/>
      <c r="H13" s="615"/>
      <c r="I13" s="616"/>
      <c r="J13" s="615"/>
      <c r="K13" s="617"/>
      <c r="L13" s="618"/>
      <c r="M13" s="615"/>
      <c r="N13" s="616"/>
      <c r="O13" s="615"/>
      <c r="P13" s="501"/>
      <c r="Q13" s="619"/>
      <c r="R13" s="619"/>
    </row>
    <row r="14" spans="1:18" ht="9.75" customHeight="1">
      <c r="K14" s="95"/>
      <c r="P14" s="502"/>
    </row>
    <row r="15" spans="1:18" ht="28.5" customHeight="1">
      <c r="A15" s="506"/>
      <c r="B15" s="568" t="s">
        <v>1886</v>
      </c>
      <c r="C15" s="507"/>
      <c r="D15" s="507"/>
      <c r="E15" s="507"/>
      <c r="F15" s="507"/>
      <c r="G15" s="508"/>
      <c r="H15" s="507"/>
      <c r="I15" s="509"/>
      <c r="J15" s="509"/>
      <c r="K15" s="509"/>
      <c r="L15" s="507"/>
      <c r="M15" s="507"/>
      <c r="N15" s="507"/>
      <c r="O15" s="510"/>
      <c r="P15" s="503"/>
      <c r="Q15" s="506"/>
      <c r="R15" s="531"/>
    </row>
    <row r="16" spans="1:18">
      <c r="A16" s="511"/>
      <c r="B16" s="477" t="s">
        <v>41</v>
      </c>
      <c r="C16" s="478"/>
      <c r="D16" s="479"/>
      <c r="E16" s="479"/>
      <c r="F16" s="479"/>
      <c r="G16" s="480"/>
      <c r="H16" s="479"/>
      <c r="I16" s="481"/>
      <c r="J16" s="481"/>
      <c r="K16" s="481"/>
      <c r="L16" s="479"/>
      <c r="M16" s="479"/>
      <c r="N16" s="479"/>
      <c r="O16" s="512"/>
      <c r="P16" s="504"/>
      <c r="Q16" s="532"/>
      <c r="R16" s="533"/>
    </row>
    <row r="17" spans="1:20">
      <c r="A17" s="513"/>
      <c r="B17" s="482"/>
      <c r="C17" s="482"/>
      <c r="D17" s="483"/>
      <c r="E17" s="483"/>
      <c r="F17" s="483"/>
      <c r="G17" s="484"/>
      <c r="H17" s="483"/>
      <c r="I17" s="485"/>
      <c r="J17" s="485"/>
      <c r="K17" s="485"/>
      <c r="L17" s="483"/>
      <c r="M17" s="483"/>
      <c r="N17" s="483"/>
      <c r="O17" s="514"/>
      <c r="P17" s="504"/>
      <c r="Q17" s="534"/>
      <c r="R17" s="535"/>
    </row>
    <row r="18" spans="1:20" ht="67.5">
      <c r="A18" s="515" t="s">
        <v>1796</v>
      </c>
      <c r="B18" s="83" t="s">
        <v>1911</v>
      </c>
      <c r="C18" s="462" t="s">
        <v>1798</v>
      </c>
      <c r="D18" s="486" t="s">
        <v>1875</v>
      </c>
      <c r="E18" s="486" t="s">
        <v>1863</v>
      </c>
      <c r="F18" s="486" t="s">
        <v>1866</v>
      </c>
      <c r="G18" s="486">
        <v>100</v>
      </c>
      <c r="H18" s="486">
        <v>7</v>
      </c>
      <c r="I18" s="487"/>
      <c r="J18" s="487"/>
      <c r="K18" s="487"/>
      <c r="L18" s="486"/>
      <c r="M18" s="488"/>
      <c r="N18" s="451">
        <f>H18*G18</f>
        <v>700</v>
      </c>
      <c r="O18" s="554"/>
      <c r="P18" s="505"/>
      <c r="Q18" s="536"/>
      <c r="R18" s="539"/>
      <c r="T18" s="94"/>
    </row>
    <row r="19" spans="1:20">
      <c r="A19" s="515"/>
      <c r="B19" s="454"/>
      <c r="C19" s="462"/>
      <c r="D19" s="486" t="s">
        <v>1866</v>
      </c>
      <c r="E19" s="486" t="s">
        <v>1863</v>
      </c>
      <c r="F19" s="486" t="s">
        <v>1867</v>
      </c>
      <c r="G19" s="486">
        <v>100</v>
      </c>
      <c r="H19" s="486">
        <v>7</v>
      </c>
      <c r="I19" s="487"/>
      <c r="J19" s="487"/>
      <c r="K19" s="487"/>
      <c r="L19" s="486"/>
      <c r="M19" s="461"/>
      <c r="N19" s="451">
        <f t="shared" ref="N19:N27" si="0">H19*G19</f>
        <v>700</v>
      </c>
      <c r="O19" s="554"/>
      <c r="P19" s="505"/>
      <c r="Q19" s="536"/>
      <c r="R19" s="537"/>
      <c r="T19" s="94"/>
    </row>
    <row r="20" spans="1:20">
      <c r="A20" s="515"/>
      <c r="B20" s="454"/>
      <c r="C20" s="462"/>
      <c r="D20" s="486" t="s">
        <v>1867</v>
      </c>
      <c r="E20" s="486" t="s">
        <v>1863</v>
      </c>
      <c r="F20" s="486" t="s">
        <v>1868</v>
      </c>
      <c r="G20" s="486">
        <v>100</v>
      </c>
      <c r="H20" s="486">
        <v>7</v>
      </c>
      <c r="I20" s="487"/>
      <c r="J20" s="487"/>
      <c r="K20" s="487"/>
      <c r="L20" s="486"/>
      <c r="M20" s="461"/>
      <c r="N20" s="451">
        <f t="shared" si="0"/>
        <v>700</v>
      </c>
      <c r="O20" s="554"/>
      <c r="P20" s="505"/>
      <c r="Q20" s="536"/>
      <c r="R20" s="537"/>
      <c r="T20" s="94"/>
    </row>
    <row r="21" spans="1:20">
      <c r="A21" s="515"/>
      <c r="B21" s="454"/>
      <c r="C21" s="462"/>
      <c r="D21" s="486" t="s">
        <v>1868</v>
      </c>
      <c r="E21" s="486" t="s">
        <v>1863</v>
      </c>
      <c r="F21" s="486" t="s">
        <v>1869</v>
      </c>
      <c r="G21" s="486">
        <v>100</v>
      </c>
      <c r="H21" s="486">
        <v>7</v>
      </c>
      <c r="I21" s="487"/>
      <c r="J21" s="487"/>
      <c r="K21" s="487"/>
      <c r="L21" s="486"/>
      <c r="M21" s="461"/>
      <c r="N21" s="451">
        <f t="shared" si="0"/>
        <v>700</v>
      </c>
      <c r="O21" s="554"/>
      <c r="P21" s="505"/>
      <c r="Q21" s="536"/>
      <c r="R21" s="537"/>
      <c r="T21" s="94"/>
    </row>
    <row r="22" spans="1:20">
      <c r="A22" s="515"/>
      <c r="B22" s="454"/>
      <c r="C22" s="462"/>
      <c r="D22" s="486" t="s">
        <v>1869</v>
      </c>
      <c r="E22" s="486" t="s">
        <v>1863</v>
      </c>
      <c r="F22" s="486" t="s">
        <v>1870</v>
      </c>
      <c r="G22" s="486">
        <v>100</v>
      </c>
      <c r="H22" s="486">
        <v>7</v>
      </c>
      <c r="I22" s="487"/>
      <c r="J22" s="487"/>
      <c r="K22" s="487"/>
      <c r="L22" s="486"/>
      <c r="M22" s="461"/>
      <c r="N22" s="451">
        <f t="shared" si="0"/>
        <v>700</v>
      </c>
      <c r="O22" s="554"/>
      <c r="P22" s="505"/>
      <c r="Q22" s="536"/>
      <c r="R22" s="537"/>
      <c r="T22" s="94"/>
    </row>
    <row r="23" spans="1:20">
      <c r="A23" s="515"/>
      <c r="B23" s="454"/>
      <c r="C23" s="462"/>
      <c r="D23" s="486" t="s">
        <v>1870</v>
      </c>
      <c r="E23" s="486" t="s">
        <v>1863</v>
      </c>
      <c r="F23" s="486" t="s">
        <v>1871</v>
      </c>
      <c r="G23" s="486">
        <v>100</v>
      </c>
      <c r="H23" s="486">
        <v>7</v>
      </c>
      <c r="I23" s="487"/>
      <c r="J23" s="487"/>
      <c r="K23" s="487"/>
      <c r="L23" s="486"/>
      <c r="M23" s="461"/>
      <c r="N23" s="451">
        <f t="shared" si="0"/>
        <v>700</v>
      </c>
      <c r="O23" s="554"/>
      <c r="P23" s="505"/>
      <c r="Q23" s="536"/>
      <c r="R23" s="537"/>
      <c r="T23" s="94"/>
    </row>
    <row r="24" spans="1:20">
      <c r="A24" s="515"/>
      <c r="B24" s="454"/>
      <c r="C24" s="462"/>
      <c r="D24" s="486" t="s">
        <v>1871</v>
      </c>
      <c r="E24" s="486" t="s">
        <v>1863</v>
      </c>
      <c r="F24" s="486" t="s">
        <v>1872</v>
      </c>
      <c r="G24" s="486">
        <v>100</v>
      </c>
      <c r="H24" s="486">
        <v>7</v>
      </c>
      <c r="I24" s="487"/>
      <c r="J24" s="487"/>
      <c r="K24" s="487"/>
      <c r="L24" s="486"/>
      <c r="M24" s="461"/>
      <c r="N24" s="451">
        <f t="shared" si="0"/>
        <v>700</v>
      </c>
      <c r="O24" s="554"/>
      <c r="P24" s="505"/>
      <c r="Q24" s="536"/>
      <c r="R24" s="537"/>
      <c r="T24" s="94"/>
    </row>
    <row r="25" spans="1:20">
      <c r="A25" s="515"/>
      <c r="B25" s="454"/>
      <c r="C25" s="462"/>
      <c r="D25" s="486" t="s">
        <v>1872</v>
      </c>
      <c r="E25" s="486" t="s">
        <v>1863</v>
      </c>
      <c r="F25" s="486" t="s">
        <v>1873</v>
      </c>
      <c r="G25" s="486">
        <v>100</v>
      </c>
      <c r="H25" s="486">
        <v>7</v>
      </c>
      <c r="I25" s="487"/>
      <c r="J25" s="487"/>
      <c r="K25" s="487"/>
      <c r="L25" s="486"/>
      <c r="M25" s="461"/>
      <c r="N25" s="451">
        <f t="shared" si="0"/>
        <v>700</v>
      </c>
      <c r="O25" s="554"/>
      <c r="P25" s="505"/>
      <c r="Q25" s="536"/>
      <c r="R25" s="537"/>
      <c r="T25" s="94"/>
    </row>
    <row r="26" spans="1:20">
      <c r="A26" s="515"/>
      <c r="B26" s="454"/>
      <c r="C26" s="462"/>
      <c r="D26" s="486" t="s">
        <v>1873</v>
      </c>
      <c r="E26" s="486" t="s">
        <v>1863</v>
      </c>
      <c r="F26" s="486" t="s">
        <v>1874</v>
      </c>
      <c r="G26" s="486">
        <v>100</v>
      </c>
      <c r="H26" s="486">
        <v>7</v>
      </c>
      <c r="I26" s="487"/>
      <c r="J26" s="487"/>
      <c r="K26" s="487"/>
      <c r="L26" s="486"/>
      <c r="M26" s="461"/>
      <c r="N26" s="451">
        <f t="shared" si="0"/>
        <v>700</v>
      </c>
      <c r="O26" s="554"/>
      <c r="P26" s="505"/>
      <c r="Q26" s="536"/>
      <c r="R26" s="537"/>
      <c r="T26" s="94"/>
    </row>
    <row r="27" spans="1:20" ht="15" customHeight="1">
      <c r="A27" s="515"/>
      <c r="B27" s="455"/>
      <c r="C27" s="462"/>
      <c r="D27" s="451" t="s">
        <v>1874</v>
      </c>
      <c r="E27" s="486" t="s">
        <v>1863</v>
      </c>
      <c r="F27" s="451" t="s">
        <v>1865</v>
      </c>
      <c r="G27" s="451">
        <v>17.5</v>
      </c>
      <c r="H27" s="486">
        <v>7</v>
      </c>
      <c r="I27" s="452"/>
      <c r="J27" s="452"/>
      <c r="K27" s="452"/>
      <c r="L27" s="451"/>
      <c r="M27" s="488"/>
      <c r="N27" s="451">
        <f t="shared" si="0"/>
        <v>122.5</v>
      </c>
      <c r="O27" s="518"/>
      <c r="P27" s="504"/>
      <c r="Q27" s="538"/>
      <c r="R27" s="539"/>
    </row>
    <row r="28" spans="1:20" ht="15" customHeight="1">
      <c r="A28" s="515"/>
      <c r="B28" s="455"/>
      <c r="C28" s="462"/>
      <c r="D28" s="451"/>
      <c r="E28" s="486"/>
      <c r="F28" s="451"/>
      <c r="G28" s="451"/>
      <c r="H28" s="486"/>
      <c r="I28" s="452"/>
      <c r="J28" s="452"/>
      <c r="K28" s="452"/>
      <c r="L28" s="451"/>
      <c r="M28" s="460"/>
      <c r="N28" s="488" t="s">
        <v>1862</v>
      </c>
      <c r="O28" s="516">
        <f>SUM(N18:N27)</f>
        <v>6422.5</v>
      </c>
      <c r="P28" s="528">
        <f>SUM(O19:O27)</f>
        <v>0</v>
      </c>
      <c r="Q28" s="548">
        <v>3.73</v>
      </c>
      <c r="R28" s="549">
        <f>O28*Q28</f>
        <v>23955.93</v>
      </c>
    </row>
    <row r="29" spans="1:20" ht="59.25" customHeight="1">
      <c r="A29" s="515" t="s">
        <v>1819</v>
      </c>
      <c r="B29" s="73" t="s">
        <v>1912</v>
      </c>
      <c r="C29" s="462"/>
      <c r="D29" s="451"/>
      <c r="E29" s="451"/>
      <c r="F29" s="451"/>
      <c r="G29" s="451"/>
      <c r="H29" s="451"/>
      <c r="I29" s="452"/>
      <c r="J29" s="489"/>
      <c r="K29" s="489"/>
      <c r="L29" s="489"/>
      <c r="M29" s="451"/>
      <c r="N29" s="451"/>
      <c r="O29" s="552"/>
      <c r="P29" s="504"/>
      <c r="Q29" s="548"/>
      <c r="R29" s="549"/>
    </row>
    <row r="30" spans="1:20" ht="14.25" customHeight="1">
      <c r="A30" s="515"/>
      <c r="B30" s="543" t="s">
        <v>1861</v>
      </c>
      <c r="C30" s="462" t="s">
        <v>1799</v>
      </c>
      <c r="D30" s="451" t="s">
        <v>1875</v>
      </c>
      <c r="E30" s="451" t="s">
        <v>1863</v>
      </c>
      <c r="F30" s="451" t="s">
        <v>1866</v>
      </c>
      <c r="G30" s="451">
        <v>100</v>
      </c>
      <c r="H30" s="451">
        <v>1</v>
      </c>
      <c r="I30" s="452">
        <v>0.2</v>
      </c>
      <c r="J30" s="489"/>
      <c r="K30" s="489"/>
      <c r="L30" s="489"/>
      <c r="M30" s="451"/>
      <c r="N30" s="451">
        <v>20</v>
      </c>
      <c r="O30" s="552"/>
      <c r="P30" s="504"/>
      <c r="Q30" s="548"/>
      <c r="R30" s="549"/>
    </row>
    <row r="31" spans="1:20" ht="12.75" customHeight="1">
      <c r="A31" s="515"/>
      <c r="B31" s="455"/>
      <c r="C31" s="462"/>
      <c r="D31" s="486" t="s">
        <v>1866</v>
      </c>
      <c r="E31" s="486" t="s">
        <v>1863</v>
      </c>
      <c r="F31" s="486" t="s">
        <v>1867</v>
      </c>
      <c r="G31" s="486">
        <v>100</v>
      </c>
      <c r="H31" s="451">
        <v>1</v>
      </c>
      <c r="I31" s="452">
        <v>0.2</v>
      </c>
      <c r="J31" s="490"/>
      <c r="K31" s="490"/>
      <c r="L31" s="490"/>
      <c r="M31" s="451"/>
      <c r="N31" s="451">
        <v>20</v>
      </c>
      <c r="O31" s="517"/>
      <c r="P31" s="504"/>
      <c r="Q31" s="548"/>
      <c r="R31" s="549"/>
    </row>
    <row r="32" spans="1:20" ht="12.75" customHeight="1">
      <c r="A32" s="515"/>
      <c r="B32" s="455"/>
      <c r="C32" s="462"/>
      <c r="D32" s="486" t="s">
        <v>1867</v>
      </c>
      <c r="E32" s="486" t="s">
        <v>1863</v>
      </c>
      <c r="F32" s="486" t="s">
        <v>1868</v>
      </c>
      <c r="G32" s="486">
        <v>100</v>
      </c>
      <c r="H32" s="451">
        <v>1</v>
      </c>
      <c r="I32" s="452">
        <v>0.2</v>
      </c>
      <c r="J32" s="490"/>
      <c r="K32" s="490"/>
      <c r="L32" s="490"/>
      <c r="M32" s="451"/>
      <c r="N32" s="451">
        <v>20</v>
      </c>
      <c r="O32" s="517"/>
      <c r="P32" s="504"/>
      <c r="Q32" s="548"/>
      <c r="R32" s="549"/>
    </row>
    <row r="33" spans="1:18" ht="12.75" customHeight="1">
      <c r="A33" s="515"/>
      <c r="B33" s="455"/>
      <c r="C33" s="462"/>
      <c r="D33" s="486" t="s">
        <v>1868</v>
      </c>
      <c r="E33" s="486" t="s">
        <v>1863</v>
      </c>
      <c r="F33" s="486" t="s">
        <v>1869</v>
      </c>
      <c r="G33" s="486">
        <v>100</v>
      </c>
      <c r="H33" s="451">
        <v>1</v>
      </c>
      <c r="I33" s="452">
        <v>0.2</v>
      </c>
      <c r="J33" s="490"/>
      <c r="K33" s="490"/>
      <c r="L33" s="490"/>
      <c r="M33" s="451"/>
      <c r="N33" s="451">
        <v>20</v>
      </c>
      <c r="O33" s="517"/>
      <c r="P33" s="504"/>
      <c r="Q33" s="548"/>
      <c r="R33" s="549"/>
    </row>
    <row r="34" spans="1:18" ht="12.75" customHeight="1">
      <c r="A34" s="515"/>
      <c r="B34" s="455"/>
      <c r="C34" s="462"/>
      <c r="D34" s="486" t="s">
        <v>1869</v>
      </c>
      <c r="E34" s="486" t="s">
        <v>1863</v>
      </c>
      <c r="F34" s="486" t="s">
        <v>1870</v>
      </c>
      <c r="G34" s="486">
        <v>100</v>
      </c>
      <c r="H34" s="451">
        <v>1</v>
      </c>
      <c r="I34" s="452">
        <v>0.2</v>
      </c>
      <c r="J34" s="490"/>
      <c r="K34" s="490"/>
      <c r="L34" s="490"/>
      <c r="M34" s="451"/>
      <c r="N34" s="451">
        <v>20</v>
      </c>
      <c r="O34" s="517"/>
      <c r="P34" s="504"/>
      <c r="Q34" s="548"/>
      <c r="R34" s="549"/>
    </row>
    <row r="35" spans="1:18" ht="12.75" customHeight="1">
      <c r="A35" s="515"/>
      <c r="B35" s="455"/>
      <c r="C35" s="462"/>
      <c r="D35" s="486" t="s">
        <v>1870</v>
      </c>
      <c r="E35" s="486" t="s">
        <v>1863</v>
      </c>
      <c r="F35" s="486" t="s">
        <v>1871</v>
      </c>
      <c r="G35" s="486">
        <v>100</v>
      </c>
      <c r="H35" s="451">
        <v>1</v>
      </c>
      <c r="I35" s="452">
        <v>0.2</v>
      </c>
      <c r="J35" s="490"/>
      <c r="K35" s="490"/>
      <c r="L35" s="490"/>
      <c r="M35" s="451"/>
      <c r="N35" s="451">
        <v>20</v>
      </c>
      <c r="O35" s="517"/>
      <c r="P35" s="504"/>
      <c r="Q35" s="548"/>
      <c r="R35" s="549"/>
    </row>
    <row r="36" spans="1:18" ht="12.75" customHeight="1">
      <c r="A36" s="515"/>
      <c r="B36" s="455"/>
      <c r="C36" s="462"/>
      <c r="D36" s="486" t="s">
        <v>1871</v>
      </c>
      <c r="E36" s="486" t="s">
        <v>1863</v>
      </c>
      <c r="F36" s="486" t="s">
        <v>1872</v>
      </c>
      <c r="G36" s="486">
        <v>100</v>
      </c>
      <c r="H36" s="451">
        <v>1</v>
      </c>
      <c r="I36" s="452">
        <v>0.2</v>
      </c>
      <c r="J36" s="490"/>
      <c r="K36" s="490"/>
      <c r="L36" s="490"/>
      <c r="M36" s="451"/>
      <c r="N36" s="451">
        <v>20</v>
      </c>
      <c r="O36" s="517"/>
      <c r="P36" s="504"/>
      <c r="Q36" s="548"/>
      <c r="R36" s="549"/>
    </row>
    <row r="37" spans="1:18" ht="12.75" customHeight="1">
      <c r="A37" s="515"/>
      <c r="B37" s="455"/>
      <c r="C37" s="462"/>
      <c r="D37" s="486" t="s">
        <v>1872</v>
      </c>
      <c r="E37" s="486" t="s">
        <v>1863</v>
      </c>
      <c r="F37" s="486" t="s">
        <v>1873</v>
      </c>
      <c r="G37" s="486">
        <v>100</v>
      </c>
      <c r="H37" s="451">
        <v>1</v>
      </c>
      <c r="I37" s="452">
        <v>0.2</v>
      </c>
      <c r="J37" s="490"/>
      <c r="K37" s="490"/>
      <c r="L37" s="490"/>
      <c r="M37" s="451"/>
      <c r="N37" s="451">
        <v>20</v>
      </c>
      <c r="O37" s="517"/>
      <c r="P37" s="504"/>
      <c r="Q37" s="548"/>
      <c r="R37" s="549"/>
    </row>
    <row r="38" spans="1:18" ht="12.75" customHeight="1">
      <c r="A38" s="515"/>
      <c r="B38" s="455"/>
      <c r="C38" s="462"/>
      <c r="D38" s="486" t="s">
        <v>1873</v>
      </c>
      <c r="E38" s="486" t="s">
        <v>1863</v>
      </c>
      <c r="F38" s="486" t="s">
        <v>1874</v>
      </c>
      <c r="G38" s="486">
        <v>100</v>
      </c>
      <c r="H38" s="451">
        <v>1</v>
      </c>
      <c r="I38" s="452">
        <v>0.2</v>
      </c>
      <c r="J38" s="490"/>
      <c r="K38" s="490"/>
      <c r="L38" s="490"/>
      <c r="M38" s="451"/>
      <c r="N38" s="451">
        <v>20</v>
      </c>
      <c r="O38" s="517"/>
      <c r="P38" s="504"/>
      <c r="Q38" s="548"/>
      <c r="R38" s="549"/>
    </row>
    <row r="39" spans="1:18" ht="12.75" customHeight="1">
      <c r="A39" s="515"/>
      <c r="B39" s="455"/>
      <c r="C39" s="462"/>
      <c r="D39" s="451" t="s">
        <v>1874</v>
      </c>
      <c r="E39" s="486" t="s">
        <v>1863</v>
      </c>
      <c r="F39" s="451" t="s">
        <v>1865</v>
      </c>
      <c r="G39" s="451">
        <v>17.5</v>
      </c>
      <c r="H39" s="451">
        <v>1</v>
      </c>
      <c r="I39" s="452">
        <v>0.2</v>
      </c>
      <c r="J39" s="489"/>
      <c r="K39" s="489"/>
      <c r="L39" s="489"/>
      <c r="M39" s="451"/>
      <c r="N39" s="451">
        <v>3.5</v>
      </c>
      <c r="O39" s="552"/>
      <c r="P39" s="504"/>
      <c r="Q39" s="548"/>
      <c r="R39" s="549"/>
    </row>
    <row r="40" spans="1:18" ht="12.75" customHeight="1">
      <c r="A40" s="515"/>
      <c r="B40" s="455"/>
      <c r="C40" s="462"/>
      <c r="D40" s="451"/>
      <c r="E40" s="486"/>
      <c r="F40" s="451"/>
      <c r="G40" s="451"/>
      <c r="H40" s="451"/>
      <c r="I40" s="452"/>
      <c r="J40" s="545"/>
      <c r="K40" s="545"/>
      <c r="L40" s="545"/>
      <c r="M40" s="545"/>
      <c r="N40" s="545" t="s">
        <v>1879</v>
      </c>
      <c r="O40" s="517">
        <v>183.5</v>
      </c>
      <c r="P40" s="504"/>
      <c r="Q40" s="548"/>
      <c r="R40" s="549"/>
    </row>
    <row r="41" spans="1:18" ht="15" customHeight="1">
      <c r="A41" s="515"/>
      <c r="B41" s="543" t="s">
        <v>1860</v>
      </c>
      <c r="C41" s="462"/>
      <c r="D41" s="451" t="s">
        <v>1875</v>
      </c>
      <c r="E41" s="451" t="s">
        <v>1863</v>
      </c>
      <c r="F41" s="451" t="s">
        <v>1866</v>
      </c>
      <c r="G41" s="451">
        <v>100</v>
      </c>
      <c r="H41" s="451">
        <v>1</v>
      </c>
      <c r="I41" s="452">
        <v>0.2</v>
      </c>
      <c r="J41" s="489"/>
      <c r="K41" s="489"/>
      <c r="L41" s="489"/>
      <c r="M41" s="451"/>
      <c r="N41" s="451">
        <v>20</v>
      </c>
      <c r="O41" s="552"/>
      <c r="P41" s="504"/>
      <c r="Q41" s="548"/>
      <c r="R41" s="549"/>
    </row>
    <row r="42" spans="1:18" ht="15" customHeight="1">
      <c r="A42" s="515"/>
      <c r="B42" s="455"/>
      <c r="C42" s="462"/>
      <c r="D42" s="486" t="s">
        <v>1866</v>
      </c>
      <c r="E42" s="486" t="s">
        <v>1863</v>
      </c>
      <c r="F42" s="486" t="s">
        <v>1867</v>
      </c>
      <c r="G42" s="486">
        <v>100</v>
      </c>
      <c r="H42" s="451">
        <v>1</v>
      </c>
      <c r="I42" s="452">
        <v>0.2</v>
      </c>
      <c r="J42" s="490"/>
      <c r="K42" s="490"/>
      <c r="L42" s="490"/>
      <c r="M42" s="451"/>
      <c r="N42" s="451">
        <v>20</v>
      </c>
      <c r="O42" s="517"/>
      <c r="P42" s="504"/>
      <c r="Q42" s="548"/>
      <c r="R42" s="549"/>
    </row>
    <row r="43" spans="1:18" ht="15" customHeight="1">
      <c r="A43" s="515"/>
      <c r="B43" s="455"/>
      <c r="C43" s="462"/>
      <c r="D43" s="486" t="s">
        <v>1867</v>
      </c>
      <c r="E43" s="486" t="s">
        <v>1863</v>
      </c>
      <c r="F43" s="486" t="s">
        <v>1868</v>
      </c>
      <c r="G43" s="486">
        <v>100</v>
      </c>
      <c r="H43" s="451">
        <v>1</v>
      </c>
      <c r="I43" s="452">
        <v>0.2</v>
      </c>
      <c r="J43" s="490"/>
      <c r="K43" s="490"/>
      <c r="L43" s="490"/>
      <c r="M43" s="451"/>
      <c r="N43" s="451">
        <v>20</v>
      </c>
      <c r="O43" s="517"/>
      <c r="P43" s="504"/>
      <c r="Q43" s="548"/>
      <c r="R43" s="549"/>
    </row>
    <row r="44" spans="1:18" ht="15" customHeight="1">
      <c r="A44" s="515"/>
      <c r="B44" s="455"/>
      <c r="C44" s="462"/>
      <c r="D44" s="486" t="s">
        <v>1868</v>
      </c>
      <c r="E44" s="486" t="s">
        <v>1863</v>
      </c>
      <c r="F44" s="486" t="s">
        <v>1869</v>
      </c>
      <c r="G44" s="486">
        <v>100</v>
      </c>
      <c r="H44" s="451">
        <v>1</v>
      </c>
      <c r="I44" s="452">
        <v>0.2</v>
      </c>
      <c r="J44" s="490"/>
      <c r="K44" s="490"/>
      <c r="L44" s="490"/>
      <c r="M44" s="451"/>
      <c r="N44" s="451">
        <v>20</v>
      </c>
      <c r="O44" s="517"/>
      <c r="P44" s="504"/>
      <c r="Q44" s="548"/>
      <c r="R44" s="549"/>
    </row>
    <row r="45" spans="1:18" ht="15" customHeight="1">
      <c r="A45" s="515"/>
      <c r="B45" s="455"/>
      <c r="C45" s="462"/>
      <c r="D45" s="486" t="s">
        <v>1869</v>
      </c>
      <c r="E45" s="486" t="s">
        <v>1863</v>
      </c>
      <c r="F45" s="486" t="s">
        <v>1870</v>
      </c>
      <c r="G45" s="486">
        <v>100</v>
      </c>
      <c r="H45" s="451">
        <v>1</v>
      </c>
      <c r="I45" s="452">
        <v>0.2</v>
      </c>
      <c r="J45" s="490"/>
      <c r="K45" s="490"/>
      <c r="L45" s="490"/>
      <c r="M45" s="451"/>
      <c r="N45" s="451">
        <v>20</v>
      </c>
      <c r="O45" s="517"/>
      <c r="P45" s="504"/>
      <c r="Q45" s="548"/>
      <c r="R45" s="549"/>
    </row>
    <row r="46" spans="1:18" ht="15" customHeight="1">
      <c r="A46" s="515"/>
      <c r="B46" s="455"/>
      <c r="C46" s="462"/>
      <c r="D46" s="486" t="s">
        <v>1870</v>
      </c>
      <c r="E46" s="486" t="s">
        <v>1863</v>
      </c>
      <c r="F46" s="486" t="s">
        <v>1871</v>
      </c>
      <c r="G46" s="486">
        <v>100</v>
      </c>
      <c r="H46" s="451">
        <v>1</v>
      </c>
      <c r="I46" s="452">
        <v>0.2</v>
      </c>
      <c r="J46" s="490"/>
      <c r="K46" s="490"/>
      <c r="L46" s="490"/>
      <c r="M46" s="451"/>
      <c r="N46" s="451">
        <v>20</v>
      </c>
      <c r="O46" s="517"/>
      <c r="P46" s="504"/>
      <c r="Q46" s="548"/>
      <c r="R46" s="549"/>
    </row>
    <row r="47" spans="1:18" ht="15" customHeight="1">
      <c r="A47" s="515"/>
      <c r="B47" s="455"/>
      <c r="C47" s="462"/>
      <c r="D47" s="486" t="s">
        <v>1871</v>
      </c>
      <c r="E47" s="486" t="s">
        <v>1863</v>
      </c>
      <c r="F47" s="486" t="s">
        <v>1872</v>
      </c>
      <c r="G47" s="486">
        <v>100</v>
      </c>
      <c r="H47" s="451">
        <v>1</v>
      </c>
      <c r="I47" s="452">
        <v>0.2</v>
      </c>
      <c r="J47" s="490"/>
      <c r="K47" s="490"/>
      <c r="L47" s="490"/>
      <c r="M47" s="451"/>
      <c r="N47" s="451">
        <v>20</v>
      </c>
      <c r="O47" s="517"/>
      <c r="P47" s="504"/>
      <c r="Q47" s="548"/>
      <c r="R47" s="549"/>
    </row>
    <row r="48" spans="1:18" ht="15" customHeight="1">
      <c r="A48" s="515"/>
      <c r="B48" s="455"/>
      <c r="C48" s="462"/>
      <c r="D48" s="486" t="s">
        <v>1872</v>
      </c>
      <c r="E48" s="486" t="s">
        <v>1863</v>
      </c>
      <c r="F48" s="486" t="s">
        <v>1873</v>
      </c>
      <c r="G48" s="486">
        <v>100</v>
      </c>
      <c r="H48" s="451">
        <v>1</v>
      </c>
      <c r="I48" s="452">
        <v>0.2</v>
      </c>
      <c r="J48" s="490"/>
      <c r="K48" s="490"/>
      <c r="L48" s="490"/>
      <c r="M48" s="451"/>
      <c r="N48" s="451">
        <v>20</v>
      </c>
      <c r="O48" s="517"/>
      <c r="P48" s="504"/>
      <c r="Q48" s="548"/>
      <c r="R48" s="549"/>
    </row>
    <row r="49" spans="1:18" ht="15" customHeight="1">
      <c r="A49" s="515"/>
      <c r="B49" s="455"/>
      <c r="C49" s="462"/>
      <c r="D49" s="486" t="s">
        <v>1873</v>
      </c>
      <c r="E49" s="486" t="s">
        <v>1863</v>
      </c>
      <c r="F49" s="486" t="s">
        <v>1874</v>
      </c>
      <c r="G49" s="486">
        <v>100</v>
      </c>
      <c r="H49" s="451">
        <v>1</v>
      </c>
      <c r="I49" s="452">
        <v>0.2</v>
      </c>
      <c r="J49" s="490"/>
      <c r="K49" s="490"/>
      <c r="L49" s="490"/>
      <c r="M49" s="451"/>
      <c r="N49" s="451">
        <v>20</v>
      </c>
      <c r="O49" s="517"/>
      <c r="P49" s="504"/>
      <c r="Q49" s="548"/>
      <c r="R49" s="549"/>
    </row>
    <row r="50" spans="1:18" ht="15" customHeight="1">
      <c r="A50" s="515"/>
      <c r="B50" s="455"/>
      <c r="C50" s="462"/>
      <c r="D50" s="451" t="s">
        <v>1874</v>
      </c>
      <c r="E50" s="486" t="s">
        <v>1863</v>
      </c>
      <c r="F50" s="451" t="s">
        <v>1865</v>
      </c>
      <c r="G50" s="451">
        <v>17.5</v>
      </c>
      <c r="H50" s="451">
        <v>1</v>
      </c>
      <c r="I50" s="452">
        <v>0.2</v>
      </c>
      <c r="J50" s="489"/>
      <c r="K50" s="489"/>
      <c r="L50" s="489"/>
      <c r="M50" s="451"/>
      <c r="N50" s="451">
        <v>3.5</v>
      </c>
      <c r="O50" s="552"/>
      <c r="P50" s="504"/>
      <c r="Q50" s="548"/>
      <c r="R50" s="549"/>
    </row>
    <row r="51" spans="1:18" ht="15" customHeight="1">
      <c r="A51" s="515"/>
      <c r="B51" s="455"/>
      <c r="C51" s="462"/>
      <c r="D51" s="451"/>
      <c r="E51" s="451"/>
      <c r="F51" s="451"/>
      <c r="G51" s="451"/>
      <c r="H51" s="451"/>
      <c r="I51" s="452"/>
      <c r="J51" s="545"/>
      <c r="K51" s="545"/>
      <c r="L51" s="545"/>
      <c r="M51" s="545"/>
      <c r="N51" s="545" t="s">
        <v>1879</v>
      </c>
      <c r="O51" s="517">
        <f>SUM(N41:N50)</f>
        <v>183.5</v>
      </c>
      <c r="P51" s="504"/>
      <c r="Q51" s="548"/>
      <c r="R51" s="549"/>
    </row>
    <row r="52" spans="1:18">
      <c r="A52" s="515"/>
      <c r="B52" s="455"/>
      <c r="C52" s="462"/>
      <c r="D52" s="451"/>
      <c r="E52" s="451"/>
      <c r="F52" s="451"/>
      <c r="G52" s="451"/>
      <c r="H52" s="451"/>
      <c r="I52" s="452"/>
      <c r="J52" s="452"/>
      <c r="K52" s="452"/>
      <c r="L52" s="451"/>
      <c r="M52" s="451"/>
      <c r="N52" s="461" t="s">
        <v>1862</v>
      </c>
      <c r="O52" s="518">
        <v>367</v>
      </c>
      <c r="P52" s="504"/>
      <c r="Q52" s="548">
        <v>29.86</v>
      </c>
      <c r="R52" s="549">
        <f>O52*Q52</f>
        <v>10958.62</v>
      </c>
    </row>
    <row r="53" spans="1:18" ht="22.5">
      <c r="A53" s="515" t="s">
        <v>1821</v>
      </c>
      <c r="B53" s="73" t="s">
        <v>1913</v>
      </c>
      <c r="C53" s="462"/>
      <c r="D53" s="451"/>
      <c r="E53" s="451"/>
      <c r="F53" s="451"/>
      <c r="G53" s="451"/>
      <c r="H53" s="451"/>
      <c r="I53" s="452"/>
      <c r="J53" s="489"/>
      <c r="K53" s="489"/>
      <c r="L53" s="489"/>
      <c r="M53" s="451"/>
      <c r="N53" s="451"/>
      <c r="O53" s="552"/>
      <c r="P53" s="504"/>
      <c r="Q53" s="548"/>
      <c r="R53" s="549"/>
    </row>
    <row r="54" spans="1:18">
      <c r="A54" s="515"/>
      <c r="B54" s="544" t="s">
        <v>1861</v>
      </c>
      <c r="C54" s="462" t="s">
        <v>1881</v>
      </c>
      <c r="D54" s="451" t="s">
        <v>1875</v>
      </c>
      <c r="E54" s="451" t="s">
        <v>1863</v>
      </c>
      <c r="F54" s="451" t="s">
        <v>1866</v>
      </c>
      <c r="G54" s="451">
        <v>100</v>
      </c>
      <c r="H54" s="451">
        <v>1</v>
      </c>
      <c r="I54" s="452">
        <v>0.2</v>
      </c>
      <c r="J54" s="489"/>
      <c r="K54" s="489"/>
      <c r="L54" s="489"/>
      <c r="M54" s="451"/>
      <c r="N54" s="451">
        <v>20</v>
      </c>
      <c r="O54" s="552"/>
      <c r="P54" s="504"/>
      <c r="Q54" s="548"/>
      <c r="R54" s="549"/>
    </row>
    <row r="55" spans="1:18" ht="15" customHeight="1">
      <c r="A55" s="515"/>
      <c r="B55" s="455"/>
      <c r="C55" s="462"/>
      <c r="D55" s="486" t="s">
        <v>1866</v>
      </c>
      <c r="E55" s="486" t="s">
        <v>1863</v>
      </c>
      <c r="F55" s="486" t="s">
        <v>1867</v>
      </c>
      <c r="G55" s="486">
        <v>100</v>
      </c>
      <c r="H55" s="451">
        <v>1</v>
      </c>
      <c r="I55" s="452">
        <v>0.2</v>
      </c>
      <c r="J55" s="490"/>
      <c r="K55" s="490"/>
      <c r="L55" s="490"/>
      <c r="M55" s="451"/>
      <c r="N55" s="451">
        <v>20</v>
      </c>
      <c r="O55" s="517"/>
      <c r="P55" s="504"/>
      <c r="Q55" s="548"/>
      <c r="R55" s="549"/>
    </row>
    <row r="56" spans="1:18" ht="15" customHeight="1">
      <c r="A56" s="515"/>
      <c r="B56" s="455"/>
      <c r="C56" s="462"/>
      <c r="D56" s="486" t="s">
        <v>1867</v>
      </c>
      <c r="E56" s="486" t="s">
        <v>1863</v>
      </c>
      <c r="F56" s="486" t="s">
        <v>1868</v>
      </c>
      <c r="G56" s="486">
        <v>100</v>
      </c>
      <c r="H56" s="451">
        <v>1</v>
      </c>
      <c r="I56" s="452">
        <v>0.2</v>
      </c>
      <c r="J56" s="490"/>
      <c r="K56" s="490"/>
      <c r="L56" s="490"/>
      <c r="M56" s="451"/>
      <c r="N56" s="451">
        <v>20</v>
      </c>
      <c r="O56" s="517"/>
      <c r="P56" s="504"/>
      <c r="Q56" s="548"/>
      <c r="R56" s="549"/>
    </row>
    <row r="57" spans="1:18" ht="15" customHeight="1">
      <c r="A57" s="515"/>
      <c r="B57" s="455"/>
      <c r="C57" s="462"/>
      <c r="D57" s="486" t="s">
        <v>1868</v>
      </c>
      <c r="E57" s="486" t="s">
        <v>1863</v>
      </c>
      <c r="F57" s="486" t="s">
        <v>1869</v>
      </c>
      <c r="G57" s="486">
        <v>100</v>
      </c>
      <c r="H57" s="451">
        <v>1</v>
      </c>
      <c r="I57" s="452">
        <v>0.2</v>
      </c>
      <c r="J57" s="490"/>
      <c r="K57" s="490"/>
      <c r="L57" s="490"/>
      <c r="M57" s="451"/>
      <c r="N57" s="451">
        <v>20</v>
      </c>
      <c r="O57" s="517"/>
      <c r="P57" s="504"/>
      <c r="Q57" s="548"/>
      <c r="R57" s="549"/>
    </row>
    <row r="58" spans="1:18" ht="15" customHeight="1">
      <c r="A58" s="515"/>
      <c r="B58" s="455"/>
      <c r="C58" s="462"/>
      <c r="D58" s="486" t="s">
        <v>1869</v>
      </c>
      <c r="E58" s="486" t="s">
        <v>1863</v>
      </c>
      <c r="F58" s="486" t="s">
        <v>1870</v>
      </c>
      <c r="G58" s="486">
        <v>100</v>
      </c>
      <c r="H58" s="451">
        <v>1</v>
      </c>
      <c r="I58" s="452">
        <v>0.2</v>
      </c>
      <c r="J58" s="490"/>
      <c r="K58" s="490"/>
      <c r="L58" s="490"/>
      <c r="M58" s="451"/>
      <c r="N58" s="451">
        <v>20</v>
      </c>
      <c r="O58" s="517"/>
      <c r="P58" s="504"/>
      <c r="Q58" s="548"/>
      <c r="R58" s="549"/>
    </row>
    <row r="59" spans="1:18" ht="15" customHeight="1">
      <c r="A59" s="515"/>
      <c r="B59" s="455"/>
      <c r="C59" s="462"/>
      <c r="D59" s="486" t="s">
        <v>1870</v>
      </c>
      <c r="E59" s="486" t="s">
        <v>1863</v>
      </c>
      <c r="F59" s="486" t="s">
        <v>1871</v>
      </c>
      <c r="G59" s="486">
        <v>100</v>
      </c>
      <c r="H59" s="451">
        <v>1</v>
      </c>
      <c r="I59" s="452">
        <v>0.2</v>
      </c>
      <c r="J59" s="490"/>
      <c r="K59" s="490"/>
      <c r="L59" s="490"/>
      <c r="M59" s="451"/>
      <c r="N59" s="451">
        <v>20</v>
      </c>
      <c r="O59" s="517"/>
      <c r="P59" s="504"/>
      <c r="Q59" s="548"/>
      <c r="R59" s="549"/>
    </row>
    <row r="60" spans="1:18" ht="15" customHeight="1">
      <c r="A60" s="515"/>
      <c r="B60" s="455"/>
      <c r="C60" s="462"/>
      <c r="D60" s="486" t="s">
        <v>1871</v>
      </c>
      <c r="E60" s="486" t="s">
        <v>1863</v>
      </c>
      <c r="F60" s="486" t="s">
        <v>1872</v>
      </c>
      <c r="G60" s="486">
        <v>100</v>
      </c>
      <c r="H60" s="451">
        <v>1</v>
      </c>
      <c r="I60" s="452">
        <v>0.2</v>
      </c>
      <c r="J60" s="490"/>
      <c r="K60" s="490"/>
      <c r="L60" s="490"/>
      <c r="M60" s="451"/>
      <c r="N60" s="451">
        <v>20</v>
      </c>
      <c r="O60" s="517"/>
      <c r="P60" s="504"/>
      <c r="Q60" s="548"/>
      <c r="R60" s="549"/>
    </row>
    <row r="61" spans="1:18" ht="15" customHeight="1">
      <c r="A61" s="515"/>
      <c r="B61" s="455"/>
      <c r="C61" s="462"/>
      <c r="D61" s="486" t="s">
        <v>1872</v>
      </c>
      <c r="E61" s="486" t="s">
        <v>1863</v>
      </c>
      <c r="F61" s="486" t="s">
        <v>1873</v>
      </c>
      <c r="G61" s="486">
        <v>100</v>
      </c>
      <c r="H61" s="451">
        <v>1</v>
      </c>
      <c r="I61" s="452">
        <v>0.2</v>
      </c>
      <c r="J61" s="490"/>
      <c r="K61" s="490"/>
      <c r="L61" s="490"/>
      <c r="M61" s="451"/>
      <c r="N61" s="451">
        <v>20</v>
      </c>
      <c r="O61" s="517"/>
      <c r="P61" s="504"/>
      <c r="Q61" s="548"/>
      <c r="R61" s="549"/>
    </row>
    <row r="62" spans="1:18" ht="15" customHeight="1">
      <c r="A62" s="515"/>
      <c r="B62" s="455"/>
      <c r="C62" s="462"/>
      <c r="D62" s="486" t="s">
        <v>1873</v>
      </c>
      <c r="E62" s="486" t="s">
        <v>1863</v>
      </c>
      <c r="F62" s="486" t="s">
        <v>1874</v>
      </c>
      <c r="G62" s="486">
        <v>100</v>
      </c>
      <c r="H62" s="451">
        <v>1</v>
      </c>
      <c r="I62" s="452">
        <v>0.2</v>
      </c>
      <c r="J62" s="490"/>
      <c r="K62" s="490"/>
      <c r="L62" s="490"/>
      <c r="M62" s="451"/>
      <c r="N62" s="451">
        <v>20</v>
      </c>
      <c r="O62" s="517"/>
      <c r="P62" s="504"/>
      <c r="Q62" s="548"/>
      <c r="R62" s="549"/>
    </row>
    <row r="63" spans="1:18" ht="15" customHeight="1">
      <c r="A63" s="515"/>
      <c r="B63" s="455"/>
      <c r="C63" s="462"/>
      <c r="D63" s="451" t="s">
        <v>1874</v>
      </c>
      <c r="E63" s="486" t="s">
        <v>1863</v>
      </c>
      <c r="F63" s="451" t="s">
        <v>1865</v>
      </c>
      <c r="G63" s="451">
        <v>17.5</v>
      </c>
      <c r="H63" s="451">
        <v>1</v>
      </c>
      <c r="I63" s="452">
        <v>0.2</v>
      </c>
      <c r="J63" s="489"/>
      <c r="K63" s="489"/>
      <c r="L63" s="489"/>
      <c r="M63" s="451"/>
      <c r="N63" s="451">
        <v>3.5</v>
      </c>
      <c r="O63" s="552"/>
      <c r="P63" s="504"/>
      <c r="Q63" s="548"/>
      <c r="R63" s="549"/>
    </row>
    <row r="64" spans="1:18" ht="15" customHeight="1">
      <c r="A64" s="515"/>
      <c r="B64" s="455"/>
      <c r="C64" s="462"/>
      <c r="D64" s="451"/>
      <c r="E64" s="486"/>
      <c r="F64" s="451"/>
      <c r="G64" s="451"/>
      <c r="H64" s="451"/>
      <c r="I64" s="452"/>
      <c r="J64" s="545"/>
      <c r="K64" s="545"/>
      <c r="L64" s="545"/>
      <c r="M64" s="545"/>
      <c r="N64" s="545" t="s">
        <v>1879</v>
      </c>
      <c r="O64" s="517">
        <f>SUM(N53:N63)</f>
        <v>183.5</v>
      </c>
      <c r="P64" s="504"/>
      <c r="Q64" s="548"/>
      <c r="R64" s="549"/>
    </row>
    <row r="65" spans="1:18" ht="15" customHeight="1">
      <c r="A65" s="515"/>
      <c r="B65" s="544" t="s">
        <v>1860</v>
      </c>
      <c r="C65" s="462"/>
      <c r="D65" s="451" t="s">
        <v>1875</v>
      </c>
      <c r="E65" s="451" t="s">
        <v>1863</v>
      </c>
      <c r="F65" s="451" t="s">
        <v>1866</v>
      </c>
      <c r="G65" s="451">
        <v>100</v>
      </c>
      <c r="H65" s="451">
        <v>1</v>
      </c>
      <c r="I65" s="452">
        <v>0.2</v>
      </c>
      <c r="J65" s="489"/>
      <c r="K65" s="489"/>
      <c r="L65" s="489"/>
      <c r="M65" s="451"/>
      <c r="N65" s="451">
        <v>20</v>
      </c>
      <c r="O65" s="552"/>
      <c r="P65" s="504"/>
      <c r="Q65" s="548"/>
      <c r="R65" s="549"/>
    </row>
    <row r="66" spans="1:18" ht="15" customHeight="1">
      <c r="A66" s="515"/>
      <c r="B66" s="455"/>
      <c r="C66" s="462"/>
      <c r="D66" s="486" t="s">
        <v>1866</v>
      </c>
      <c r="E66" s="486" t="s">
        <v>1863</v>
      </c>
      <c r="F66" s="486" t="s">
        <v>1867</v>
      </c>
      <c r="G66" s="486">
        <v>100</v>
      </c>
      <c r="H66" s="451">
        <v>1</v>
      </c>
      <c r="I66" s="452">
        <v>0.2</v>
      </c>
      <c r="J66" s="490"/>
      <c r="K66" s="490"/>
      <c r="L66" s="490"/>
      <c r="M66" s="451"/>
      <c r="N66" s="451">
        <v>20</v>
      </c>
      <c r="O66" s="517"/>
      <c r="P66" s="504"/>
      <c r="Q66" s="548"/>
      <c r="R66" s="549"/>
    </row>
    <row r="67" spans="1:18" ht="15" customHeight="1">
      <c r="A67" s="515"/>
      <c r="B67" s="455"/>
      <c r="C67" s="462"/>
      <c r="D67" s="486" t="s">
        <v>1867</v>
      </c>
      <c r="E67" s="486" t="s">
        <v>1863</v>
      </c>
      <c r="F67" s="486" t="s">
        <v>1868</v>
      </c>
      <c r="G67" s="486">
        <v>100</v>
      </c>
      <c r="H67" s="451">
        <v>1</v>
      </c>
      <c r="I67" s="452">
        <v>0.2</v>
      </c>
      <c r="J67" s="490"/>
      <c r="K67" s="490"/>
      <c r="L67" s="490"/>
      <c r="M67" s="451"/>
      <c r="N67" s="451">
        <v>20</v>
      </c>
      <c r="O67" s="517"/>
      <c r="P67" s="504"/>
      <c r="Q67" s="548"/>
      <c r="R67" s="549"/>
    </row>
    <row r="68" spans="1:18" ht="15" customHeight="1">
      <c r="A68" s="515"/>
      <c r="B68" s="455"/>
      <c r="C68" s="462"/>
      <c r="D68" s="486" t="s">
        <v>1868</v>
      </c>
      <c r="E68" s="486" t="s">
        <v>1863</v>
      </c>
      <c r="F68" s="486" t="s">
        <v>1869</v>
      </c>
      <c r="G68" s="486">
        <v>100</v>
      </c>
      <c r="H68" s="451">
        <v>1</v>
      </c>
      <c r="I68" s="452">
        <v>0.2</v>
      </c>
      <c r="J68" s="490"/>
      <c r="K68" s="490"/>
      <c r="L68" s="490"/>
      <c r="M68" s="451"/>
      <c r="N68" s="451">
        <v>20</v>
      </c>
      <c r="O68" s="517"/>
      <c r="P68" s="504"/>
      <c r="Q68" s="548"/>
      <c r="R68" s="549"/>
    </row>
    <row r="69" spans="1:18" ht="15" customHeight="1">
      <c r="A69" s="515"/>
      <c r="B69" s="455"/>
      <c r="C69" s="462"/>
      <c r="D69" s="486" t="s">
        <v>1869</v>
      </c>
      <c r="E69" s="486" t="s">
        <v>1863</v>
      </c>
      <c r="F69" s="486" t="s">
        <v>1870</v>
      </c>
      <c r="G69" s="486">
        <v>100</v>
      </c>
      <c r="H69" s="451">
        <v>1</v>
      </c>
      <c r="I69" s="452">
        <v>0.2</v>
      </c>
      <c r="J69" s="490"/>
      <c r="K69" s="490"/>
      <c r="L69" s="490"/>
      <c r="M69" s="451"/>
      <c r="N69" s="451">
        <v>20</v>
      </c>
      <c r="O69" s="517"/>
      <c r="P69" s="504"/>
      <c r="Q69" s="548"/>
      <c r="R69" s="549"/>
    </row>
    <row r="70" spans="1:18" ht="15" customHeight="1">
      <c r="A70" s="515"/>
      <c r="B70" s="455"/>
      <c r="C70" s="462"/>
      <c r="D70" s="486" t="s">
        <v>1870</v>
      </c>
      <c r="E70" s="486" t="s">
        <v>1863</v>
      </c>
      <c r="F70" s="486" t="s">
        <v>1871</v>
      </c>
      <c r="G70" s="486">
        <v>100</v>
      </c>
      <c r="H70" s="451">
        <v>1</v>
      </c>
      <c r="I70" s="452">
        <v>0.2</v>
      </c>
      <c r="J70" s="490"/>
      <c r="K70" s="490"/>
      <c r="L70" s="490"/>
      <c r="M70" s="451"/>
      <c r="N70" s="451">
        <v>20</v>
      </c>
      <c r="O70" s="517"/>
      <c r="P70" s="504"/>
      <c r="Q70" s="548"/>
      <c r="R70" s="549"/>
    </row>
    <row r="71" spans="1:18" ht="15" customHeight="1">
      <c r="A71" s="515"/>
      <c r="B71" s="455"/>
      <c r="C71" s="462"/>
      <c r="D71" s="486" t="s">
        <v>1871</v>
      </c>
      <c r="E71" s="486" t="s">
        <v>1863</v>
      </c>
      <c r="F71" s="486" t="s">
        <v>1872</v>
      </c>
      <c r="G71" s="486">
        <v>100</v>
      </c>
      <c r="H71" s="451">
        <v>1</v>
      </c>
      <c r="I71" s="452">
        <v>0.2</v>
      </c>
      <c r="J71" s="490"/>
      <c r="K71" s="490"/>
      <c r="L71" s="490"/>
      <c r="M71" s="451"/>
      <c r="N71" s="451">
        <v>20</v>
      </c>
      <c r="O71" s="517"/>
      <c r="P71" s="504"/>
      <c r="Q71" s="548"/>
      <c r="R71" s="549"/>
    </row>
    <row r="72" spans="1:18" ht="15" customHeight="1">
      <c r="A72" s="515"/>
      <c r="B72" s="455"/>
      <c r="C72" s="462"/>
      <c r="D72" s="486" t="s">
        <v>1872</v>
      </c>
      <c r="E72" s="486" t="s">
        <v>1863</v>
      </c>
      <c r="F72" s="486" t="s">
        <v>1873</v>
      </c>
      <c r="G72" s="486">
        <v>100</v>
      </c>
      <c r="H72" s="451">
        <v>1</v>
      </c>
      <c r="I72" s="452">
        <v>0.2</v>
      </c>
      <c r="J72" s="490"/>
      <c r="K72" s="490"/>
      <c r="L72" s="490"/>
      <c r="M72" s="451"/>
      <c r="N72" s="451">
        <v>20</v>
      </c>
      <c r="O72" s="517"/>
      <c r="P72" s="504"/>
      <c r="Q72" s="548"/>
      <c r="R72" s="549"/>
    </row>
    <row r="73" spans="1:18" ht="15" customHeight="1">
      <c r="A73" s="515"/>
      <c r="B73" s="455"/>
      <c r="C73" s="462"/>
      <c r="D73" s="486" t="s">
        <v>1873</v>
      </c>
      <c r="E73" s="486" t="s">
        <v>1863</v>
      </c>
      <c r="F73" s="486" t="s">
        <v>1874</v>
      </c>
      <c r="G73" s="486">
        <v>100</v>
      </c>
      <c r="H73" s="451">
        <v>1</v>
      </c>
      <c r="I73" s="452">
        <v>0.2</v>
      </c>
      <c r="J73" s="490"/>
      <c r="K73" s="490"/>
      <c r="L73" s="490"/>
      <c r="M73" s="451"/>
      <c r="N73" s="451">
        <v>20</v>
      </c>
      <c r="O73" s="517"/>
      <c r="P73" s="504"/>
      <c r="Q73" s="548"/>
      <c r="R73" s="549"/>
    </row>
    <row r="74" spans="1:18" ht="15" customHeight="1">
      <c r="A74" s="515"/>
      <c r="B74" s="455"/>
      <c r="C74" s="462"/>
      <c r="D74" s="451" t="s">
        <v>1874</v>
      </c>
      <c r="E74" s="486" t="s">
        <v>1863</v>
      </c>
      <c r="F74" s="451" t="s">
        <v>1865</v>
      </c>
      <c r="G74" s="451">
        <v>17.5</v>
      </c>
      <c r="H74" s="451">
        <v>1</v>
      </c>
      <c r="I74" s="452">
        <v>0.2</v>
      </c>
      <c r="J74" s="489"/>
      <c r="K74" s="489"/>
      <c r="L74" s="489"/>
      <c r="M74" s="451"/>
      <c r="N74" s="451">
        <v>3.5</v>
      </c>
      <c r="O74" s="552"/>
      <c r="P74" s="504"/>
      <c r="Q74" s="548"/>
      <c r="R74" s="549"/>
    </row>
    <row r="75" spans="1:18" ht="15" customHeight="1">
      <c r="A75" s="515"/>
      <c r="B75" s="455"/>
      <c r="C75" s="462"/>
      <c r="D75" s="451"/>
      <c r="E75" s="451"/>
      <c r="F75" s="451"/>
      <c r="G75" s="451"/>
      <c r="H75" s="451"/>
      <c r="I75" s="452"/>
      <c r="J75" s="545"/>
      <c r="K75" s="545"/>
      <c r="L75" s="545"/>
      <c r="M75" s="545"/>
      <c r="N75" s="545" t="s">
        <v>1879</v>
      </c>
      <c r="O75" s="517">
        <f>SUM(N65:N74)</f>
        <v>183.5</v>
      </c>
      <c r="P75" s="504"/>
      <c r="Q75" s="548"/>
      <c r="R75" s="549"/>
    </row>
    <row r="76" spans="1:18" ht="15" customHeight="1">
      <c r="A76" s="515"/>
      <c r="B76" s="455"/>
      <c r="C76" s="462"/>
      <c r="D76" s="451"/>
      <c r="E76" s="451"/>
      <c r="F76" s="451"/>
      <c r="G76" s="451"/>
      <c r="H76" s="451"/>
      <c r="I76" s="452"/>
      <c r="J76" s="545"/>
      <c r="K76" s="545"/>
      <c r="L76" s="545"/>
      <c r="M76" s="545"/>
      <c r="N76" s="569" t="s">
        <v>1880</v>
      </c>
      <c r="O76" s="518">
        <v>367</v>
      </c>
      <c r="P76" s="504"/>
      <c r="Q76" s="548"/>
      <c r="R76" s="549"/>
    </row>
    <row r="77" spans="1:18" ht="15" customHeight="1">
      <c r="A77" s="515"/>
      <c r="B77" s="563" t="s">
        <v>1882</v>
      </c>
      <c r="C77" s="462"/>
      <c r="D77" s="451"/>
      <c r="E77" s="451"/>
      <c r="F77" s="451"/>
      <c r="G77" s="451"/>
      <c r="H77" s="451"/>
      <c r="I77" s="452"/>
      <c r="J77" s="545"/>
      <c r="K77" s="545"/>
      <c r="L77" s="545"/>
      <c r="M77" s="545"/>
      <c r="N77" s="545"/>
      <c r="O77" s="517"/>
      <c r="P77" s="504"/>
      <c r="Q77" s="548"/>
      <c r="R77" s="549"/>
    </row>
    <row r="78" spans="1:18" ht="15" customHeight="1">
      <c r="A78" s="515"/>
      <c r="B78" s="563" t="s">
        <v>1887</v>
      </c>
      <c r="C78" s="462"/>
      <c r="D78" s="451"/>
      <c r="E78" s="451"/>
      <c r="F78" s="451"/>
      <c r="G78" s="451"/>
      <c r="H78" s="451"/>
      <c r="I78" s="452"/>
      <c r="J78" s="545"/>
      <c r="K78" s="545"/>
      <c r="L78" s="545"/>
      <c r="M78" s="545"/>
      <c r="N78" s="569" t="s">
        <v>1880</v>
      </c>
      <c r="O78" s="518">
        <v>447.1</v>
      </c>
      <c r="P78" s="504"/>
      <c r="Q78" s="548">
        <v>4.9800000000000004</v>
      </c>
      <c r="R78" s="549">
        <f>O78*Q78</f>
        <v>2226.56</v>
      </c>
    </row>
    <row r="79" spans="1:18" ht="15" customHeight="1">
      <c r="A79" s="515"/>
      <c r="B79" s="455"/>
      <c r="C79" s="462"/>
      <c r="D79" s="451"/>
      <c r="E79" s="451"/>
      <c r="F79" s="451"/>
      <c r="G79" s="451"/>
      <c r="H79" s="451"/>
      <c r="I79" s="452"/>
      <c r="J79" s="452"/>
      <c r="K79" s="452"/>
      <c r="L79" s="451"/>
      <c r="M79" s="451"/>
      <c r="N79" s="461"/>
      <c r="O79" s="518"/>
      <c r="P79" s="504"/>
      <c r="Q79" s="548"/>
      <c r="R79" s="549"/>
    </row>
    <row r="80" spans="1:18" ht="115.5" customHeight="1">
      <c r="A80" s="515" t="s">
        <v>1823</v>
      </c>
      <c r="B80" s="73" t="s">
        <v>1914</v>
      </c>
      <c r="C80" s="462"/>
      <c r="D80" s="451"/>
      <c r="E80" s="451"/>
      <c r="F80" s="451"/>
      <c r="G80" s="451"/>
      <c r="H80" s="451"/>
      <c r="I80" s="452"/>
      <c r="J80" s="452"/>
      <c r="K80" s="452"/>
      <c r="L80" s="451"/>
      <c r="M80" s="451"/>
      <c r="N80" s="451"/>
      <c r="O80" s="517"/>
      <c r="P80" s="504"/>
      <c r="Q80" s="548"/>
      <c r="R80" s="549"/>
    </row>
    <row r="81" spans="1:18" ht="69.75" customHeight="1">
      <c r="A81" s="515" t="s">
        <v>1824</v>
      </c>
      <c r="B81" s="455" t="s">
        <v>1915</v>
      </c>
      <c r="C81" s="462"/>
      <c r="D81" s="451"/>
      <c r="E81" s="451"/>
      <c r="F81" s="451"/>
      <c r="G81" s="451"/>
      <c r="H81" s="451"/>
      <c r="I81" s="452"/>
      <c r="J81" s="452"/>
      <c r="K81" s="452"/>
      <c r="L81" s="451"/>
      <c r="M81" s="451"/>
      <c r="N81" s="451"/>
      <c r="O81" s="517"/>
      <c r="P81" s="504"/>
      <c r="Q81" s="548"/>
      <c r="R81" s="549"/>
    </row>
    <row r="82" spans="1:18" ht="14.25" customHeight="1">
      <c r="A82" s="515"/>
      <c r="B82" s="455"/>
      <c r="C82" s="462"/>
      <c r="D82" s="451"/>
      <c r="E82" s="451"/>
      <c r="F82" s="451"/>
      <c r="G82" s="451"/>
      <c r="H82" s="451"/>
      <c r="I82" s="452"/>
      <c r="J82" s="452"/>
      <c r="K82" s="452"/>
      <c r="L82" s="451"/>
      <c r="M82" s="451"/>
      <c r="N82" s="451"/>
      <c r="O82" s="517"/>
      <c r="P82" s="504"/>
      <c r="Q82" s="548"/>
      <c r="R82" s="549"/>
    </row>
    <row r="83" spans="1:18" ht="14.25" customHeight="1">
      <c r="A83" s="515"/>
      <c r="B83" s="543" t="s">
        <v>1861</v>
      </c>
      <c r="C83" s="462" t="s">
        <v>1881</v>
      </c>
      <c r="D83" s="451" t="s">
        <v>1875</v>
      </c>
      <c r="E83" s="451" t="s">
        <v>1863</v>
      </c>
      <c r="F83" s="451" t="s">
        <v>1866</v>
      </c>
      <c r="G83" s="451">
        <v>100</v>
      </c>
      <c r="H83" s="451">
        <v>1</v>
      </c>
      <c r="I83" s="452">
        <v>0.2</v>
      </c>
      <c r="J83" s="452"/>
      <c r="K83" s="452"/>
      <c r="L83" s="451"/>
      <c r="M83" s="451"/>
      <c r="N83" s="451">
        <v>20</v>
      </c>
      <c r="O83" s="517"/>
      <c r="P83" s="504"/>
      <c r="Q83" s="548"/>
      <c r="R83" s="549"/>
    </row>
    <row r="84" spans="1:18">
      <c r="A84" s="515"/>
      <c r="B84" s="455"/>
      <c r="C84" s="462"/>
      <c r="D84" s="486" t="s">
        <v>1866</v>
      </c>
      <c r="E84" s="486" t="s">
        <v>1863</v>
      </c>
      <c r="F84" s="486" t="s">
        <v>1867</v>
      </c>
      <c r="G84" s="486">
        <v>100</v>
      </c>
      <c r="H84" s="451">
        <v>1</v>
      </c>
      <c r="I84" s="452">
        <v>0.2</v>
      </c>
      <c r="J84" s="490"/>
      <c r="K84" s="490"/>
      <c r="L84" s="490"/>
      <c r="M84" s="451"/>
      <c r="N84" s="451">
        <v>20</v>
      </c>
      <c r="O84" s="517"/>
      <c r="P84" s="504"/>
      <c r="Q84" s="548"/>
      <c r="R84" s="549"/>
    </row>
    <row r="85" spans="1:18">
      <c r="A85" s="515"/>
      <c r="B85" s="455"/>
      <c r="C85" s="462"/>
      <c r="D85" s="486" t="s">
        <v>1867</v>
      </c>
      <c r="E85" s="486" t="s">
        <v>1863</v>
      </c>
      <c r="F85" s="486" t="s">
        <v>1868</v>
      </c>
      <c r="G85" s="486">
        <v>100</v>
      </c>
      <c r="H85" s="451">
        <v>1</v>
      </c>
      <c r="I85" s="452">
        <v>0.2</v>
      </c>
      <c r="J85" s="490"/>
      <c r="K85" s="490"/>
      <c r="L85" s="490"/>
      <c r="M85" s="451"/>
      <c r="N85" s="451">
        <v>20</v>
      </c>
      <c r="O85" s="517"/>
      <c r="P85" s="504"/>
      <c r="Q85" s="548"/>
      <c r="R85" s="549"/>
    </row>
    <row r="86" spans="1:18">
      <c r="A86" s="515"/>
      <c r="B86" s="455"/>
      <c r="C86" s="462"/>
      <c r="D86" s="486" t="s">
        <v>1868</v>
      </c>
      <c r="E86" s="486" t="s">
        <v>1863</v>
      </c>
      <c r="F86" s="486" t="s">
        <v>1869</v>
      </c>
      <c r="G86" s="486">
        <v>100</v>
      </c>
      <c r="H86" s="451">
        <v>1</v>
      </c>
      <c r="I86" s="452">
        <v>0.2</v>
      </c>
      <c r="J86" s="490"/>
      <c r="K86" s="490"/>
      <c r="L86" s="490"/>
      <c r="M86" s="451"/>
      <c r="N86" s="451">
        <v>20</v>
      </c>
      <c r="O86" s="517"/>
      <c r="P86" s="504"/>
      <c r="Q86" s="548"/>
      <c r="R86" s="549"/>
    </row>
    <row r="87" spans="1:18">
      <c r="A87" s="515"/>
      <c r="B87" s="455"/>
      <c r="C87" s="462"/>
      <c r="D87" s="486" t="s">
        <v>1869</v>
      </c>
      <c r="E87" s="486" t="s">
        <v>1863</v>
      </c>
      <c r="F87" s="486" t="s">
        <v>1870</v>
      </c>
      <c r="G87" s="486">
        <v>100</v>
      </c>
      <c r="H87" s="451">
        <v>1</v>
      </c>
      <c r="I87" s="452">
        <v>0.2</v>
      </c>
      <c r="J87" s="490"/>
      <c r="K87" s="490"/>
      <c r="L87" s="490"/>
      <c r="M87" s="451"/>
      <c r="N87" s="451">
        <v>20</v>
      </c>
      <c r="O87" s="517"/>
      <c r="P87" s="504"/>
      <c r="Q87" s="548"/>
      <c r="R87" s="549"/>
    </row>
    <row r="88" spans="1:18">
      <c r="A88" s="515"/>
      <c r="B88" s="455"/>
      <c r="C88" s="462"/>
      <c r="D88" s="486" t="s">
        <v>1870</v>
      </c>
      <c r="E88" s="486" t="s">
        <v>1863</v>
      </c>
      <c r="F88" s="486" t="s">
        <v>1871</v>
      </c>
      <c r="G88" s="486">
        <v>100</v>
      </c>
      <c r="H88" s="451">
        <v>1</v>
      </c>
      <c r="I88" s="452">
        <v>0.2</v>
      </c>
      <c r="J88" s="490"/>
      <c r="K88" s="490"/>
      <c r="L88" s="490"/>
      <c r="M88" s="451"/>
      <c r="N88" s="451">
        <v>20</v>
      </c>
      <c r="O88" s="517"/>
      <c r="P88" s="504"/>
      <c r="Q88" s="548"/>
      <c r="R88" s="549"/>
    </row>
    <row r="89" spans="1:18">
      <c r="A89" s="515"/>
      <c r="B89" s="455"/>
      <c r="C89" s="462"/>
      <c r="D89" s="486" t="s">
        <v>1871</v>
      </c>
      <c r="E89" s="486" t="s">
        <v>1863</v>
      </c>
      <c r="F89" s="486" t="s">
        <v>1872</v>
      </c>
      <c r="G89" s="486">
        <v>100</v>
      </c>
      <c r="H89" s="451">
        <v>1</v>
      </c>
      <c r="I89" s="452">
        <v>0.2</v>
      </c>
      <c r="J89" s="490"/>
      <c r="K89" s="490"/>
      <c r="L89" s="490"/>
      <c r="M89" s="451"/>
      <c r="N89" s="451">
        <v>20</v>
      </c>
      <c r="O89" s="517"/>
      <c r="P89" s="504"/>
      <c r="Q89" s="548"/>
      <c r="R89" s="549"/>
    </row>
    <row r="90" spans="1:18">
      <c r="A90" s="515"/>
      <c r="B90" s="455"/>
      <c r="C90" s="462"/>
      <c r="D90" s="486" t="s">
        <v>1872</v>
      </c>
      <c r="E90" s="486" t="s">
        <v>1863</v>
      </c>
      <c r="F90" s="486" t="s">
        <v>1873</v>
      </c>
      <c r="G90" s="486">
        <v>100</v>
      </c>
      <c r="H90" s="451">
        <v>1</v>
      </c>
      <c r="I90" s="452">
        <v>0.2</v>
      </c>
      <c r="J90" s="490"/>
      <c r="K90" s="490"/>
      <c r="L90" s="490"/>
      <c r="M90" s="451"/>
      <c r="N90" s="451">
        <v>20</v>
      </c>
      <c r="O90" s="517"/>
      <c r="P90" s="504"/>
      <c r="Q90" s="548"/>
      <c r="R90" s="549"/>
    </row>
    <row r="91" spans="1:18">
      <c r="A91" s="515"/>
      <c r="B91" s="455"/>
      <c r="C91" s="462"/>
      <c r="D91" s="486" t="s">
        <v>1873</v>
      </c>
      <c r="E91" s="486" t="s">
        <v>1863</v>
      </c>
      <c r="F91" s="486" t="s">
        <v>1874</v>
      </c>
      <c r="G91" s="486">
        <v>100</v>
      </c>
      <c r="H91" s="451">
        <v>1</v>
      </c>
      <c r="I91" s="452">
        <v>0.2</v>
      </c>
      <c r="J91" s="490"/>
      <c r="K91" s="490"/>
      <c r="L91" s="490"/>
      <c r="M91" s="451"/>
      <c r="N91" s="451">
        <v>20</v>
      </c>
      <c r="O91" s="517"/>
      <c r="P91" s="504"/>
      <c r="Q91" s="548"/>
      <c r="R91" s="549"/>
    </row>
    <row r="92" spans="1:18">
      <c r="A92" s="515"/>
      <c r="B92" s="455"/>
      <c r="C92" s="462"/>
      <c r="D92" s="451" t="s">
        <v>1874</v>
      </c>
      <c r="E92" s="486" t="s">
        <v>1863</v>
      </c>
      <c r="F92" s="451" t="s">
        <v>1865</v>
      </c>
      <c r="G92" s="451">
        <v>17.5</v>
      </c>
      <c r="H92" s="451">
        <v>1</v>
      </c>
      <c r="I92" s="452">
        <v>0.2</v>
      </c>
      <c r="J92" s="489"/>
      <c r="K92" s="489"/>
      <c r="L92" s="489"/>
      <c r="M92" s="451"/>
      <c r="N92" s="451">
        <v>3.5</v>
      </c>
      <c r="O92" s="517"/>
      <c r="P92" s="504"/>
      <c r="Q92" s="548"/>
      <c r="R92" s="549"/>
    </row>
    <row r="93" spans="1:18">
      <c r="A93" s="515"/>
      <c r="B93" s="543"/>
      <c r="C93" s="462"/>
      <c r="D93" s="451"/>
      <c r="E93" s="486"/>
      <c r="F93" s="451"/>
      <c r="G93" s="451"/>
      <c r="H93" s="451"/>
      <c r="I93" s="452"/>
      <c r="J93" s="489"/>
      <c r="K93" s="489"/>
      <c r="L93" s="489"/>
      <c r="M93" s="451"/>
      <c r="N93" s="451" t="s">
        <v>1879</v>
      </c>
      <c r="O93" s="517">
        <v>183.5</v>
      </c>
      <c r="P93" s="504"/>
      <c r="Q93" s="548"/>
      <c r="R93" s="549"/>
    </row>
    <row r="94" spans="1:18">
      <c r="A94" s="515"/>
      <c r="B94" s="543" t="s">
        <v>1860</v>
      </c>
      <c r="C94" s="462" t="s">
        <v>1881</v>
      </c>
      <c r="D94" s="451" t="s">
        <v>1875</v>
      </c>
      <c r="E94" s="451" t="s">
        <v>1863</v>
      </c>
      <c r="F94" s="451" t="s">
        <v>1866</v>
      </c>
      <c r="G94" s="451">
        <v>100</v>
      </c>
      <c r="H94" s="451">
        <v>1</v>
      </c>
      <c r="I94" s="452">
        <v>0.2</v>
      </c>
      <c r="J94" s="452"/>
      <c r="K94" s="452"/>
      <c r="L94" s="451"/>
      <c r="M94" s="451"/>
      <c r="N94" s="451">
        <v>20</v>
      </c>
      <c r="O94" s="517"/>
      <c r="P94" s="504"/>
      <c r="Q94" s="548"/>
      <c r="R94" s="549"/>
    </row>
    <row r="95" spans="1:18">
      <c r="A95" s="515"/>
      <c r="B95" s="455"/>
      <c r="C95" s="462"/>
      <c r="D95" s="486" t="s">
        <v>1866</v>
      </c>
      <c r="E95" s="486" t="s">
        <v>1863</v>
      </c>
      <c r="F95" s="486" t="s">
        <v>1867</v>
      </c>
      <c r="G95" s="486">
        <v>100</v>
      </c>
      <c r="H95" s="451">
        <v>1</v>
      </c>
      <c r="I95" s="452">
        <v>0.2</v>
      </c>
      <c r="J95" s="490"/>
      <c r="K95" s="490"/>
      <c r="L95" s="490"/>
      <c r="M95" s="451"/>
      <c r="N95" s="451">
        <v>20</v>
      </c>
      <c r="O95" s="517"/>
      <c r="P95" s="504"/>
      <c r="Q95" s="548"/>
      <c r="R95" s="549"/>
    </row>
    <row r="96" spans="1:18">
      <c r="A96" s="515"/>
      <c r="B96" s="455"/>
      <c r="C96" s="462"/>
      <c r="D96" s="486" t="s">
        <v>1867</v>
      </c>
      <c r="E96" s="486" t="s">
        <v>1863</v>
      </c>
      <c r="F96" s="486" t="s">
        <v>1868</v>
      </c>
      <c r="G96" s="486">
        <v>100</v>
      </c>
      <c r="H96" s="451">
        <v>1</v>
      </c>
      <c r="I96" s="452">
        <v>0.2</v>
      </c>
      <c r="J96" s="490"/>
      <c r="K96" s="490"/>
      <c r="L96" s="490"/>
      <c r="M96" s="451"/>
      <c r="N96" s="451">
        <v>20</v>
      </c>
      <c r="O96" s="517"/>
      <c r="P96" s="504"/>
      <c r="Q96" s="548"/>
      <c r="R96" s="549"/>
    </row>
    <row r="97" spans="1:18">
      <c r="A97" s="515"/>
      <c r="B97" s="455"/>
      <c r="C97" s="462"/>
      <c r="D97" s="486" t="s">
        <v>1868</v>
      </c>
      <c r="E97" s="486" t="s">
        <v>1863</v>
      </c>
      <c r="F97" s="486" t="s">
        <v>1869</v>
      </c>
      <c r="G97" s="486">
        <v>100</v>
      </c>
      <c r="H97" s="451">
        <v>1</v>
      </c>
      <c r="I97" s="452">
        <v>0.2</v>
      </c>
      <c r="J97" s="490"/>
      <c r="K97" s="490"/>
      <c r="L97" s="490"/>
      <c r="M97" s="451"/>
      <c r="N97" s="451">
        <v>20</v>
      </c>
      <c r="O97" s="517"/>
      <c r="P97" s="504"/>
      <c r="Q97" s="548"/>
      <c r="R97" s="549"/>
    </row>
    <row r="98" spans="1:18">
      <c r="A98" s="515"/>
      <c r="B98" s="455"/>
      <c r="C98" s="462"/>
      <c r="D98" s="486" t="s">
        <v>1869</v>
      </c>
      <c r="E98" s="486" t="s">
        <v>1863</v>
      </c>
      <c r="F98" s="486" t="s">
        <v>1870</v>
      </c>
      <c r="G98" s="486">
        <v>100</v>
      </c>
      <c r="H98" s="451">
        <v>1</v>
      </c>
      <c r="I98" s="452">
        <v>0.2</v>
      </c>
      <c r="J98" s="490"/>
      <c r="K98" s="490"/>
      <c r="L98" s="490"/>
      <c r="M98" s="451"/>
      <c r="N98" s="451">
        <v>20</v>
      </c>
      <c r="O98" s="517"/>
      <c r="P98" s="504"/>
      <c r="Q98" s="548"/>
      <c r="R98" s="549"/>
    </row>
    <row r="99" spans="1:18">
      <c r="A99" s="515"/>
      <c r="B99" s="455"/>
      <c r="C99" s="462"/>
      <c r="D99" s="486" t="s">
        <v>1870</v>
      </c>
      <c r="E99" s="486" t="s">
        <v>1863</v>
      </c>
      <c r="F99" s="486" t="s">
        <v>1871</v>
      </c>
      <c r="G99" s="486">
        <v>100</v>
      </c>
      <c r="H99" s="451">
        <v>1</v>
      </c>
      <c r="I99" s="452">
        <v>0.2</v>
      </c>
      <c r="J99" s="490"/>
      <c r="K99" s="490"/>
      <c r="L99" s="490"/>
      <c r="M99" s="451"/>
      <c r="N99" s="451">
        <v>20</v>
      </c>
      <c r="O99" s="517"/>
      <c r="P99" s="504"/>
      <c r="Q99" s="548"/>
      <c r="R99" s="549"/>
    </row>
    <row r="100" spans="1:18">
      <c r="A100" s="515"/>
      <c r="B100" s="455"/>
      <c r="C100" s="462"/>
      <c r="D100" s="486" t="s">
        <v>1871</v>
      </c>
      <c r="E100" s="486" t="s">
        <v>1863</v>
      </c>
      <c r="F100" s="486" t="s">
        <v>1872</v>
      </c>
      <c r="G100" s="486">
        <v>100</v>
      </c>
      <c r="H100" s="451">
        <v>1</v>
      </c>
      <c r="I100" s="452">
        <v>0.2</v>
      </c>
      <c r="J100" s="490"/>
      <c r="K100" s="490"/>
      <c r="L100" s="490"/>
      <c r="M100" s="451"/>
      <c r="N100" s="451">
        <v>20</v>
      </c>
      <c r="O100" s="517"/>
      <c r="P100" s="504"/>
      <c r="Q100" s="548"/>
      <c r="R100" s="549"/>
    </row>
    <row r="101" spans="1:18">
      <c r="A101" s="515"/>
      <c r="B101" s="455"/>
      <c r="C101" s="462"/>
      <c r="D101" s="486" t="s">
        <v>1872</v>
      </c>
      <c r="E101" s="486" t="s">
        <v>1863</v>
      </c>
      <c r="F101" s="486" t="s">
        <v>1873</v>
      </c>
      <c r="G101" s="486">
        <v>100</v>
      </c>
      <c r="H101" s="451">
        <v>1</v>
      </c>
      <c r="I101" s="452">
        <v>0.2</v>
      </c>
      <c r="J101" s="490"/>
      <c r="K101" s="490"/>
      <c r="L101" s="490"/>
      <c r="M101" s="451"/>
      <c r="N101" s="451">
        <v>20</v>
      </c>
      <c r="O101" s="517"/>
      <c r="P101" s="504"/>
      <c r="Q101" s="548"/>
      <c r="R101" s="549"/>
    </row>
    <row r="102" spans="1:18">
      <c r="A102" s="515"/>
      <c r="B102" s="455"/>
      <c r="C102" s="462"/>
      <c r="D102" s="486" t="s">
        <v>1873</v>
      </c>
      <c r="E102" s="486" t="s">
        <v>1863</v>
      </c>
      <c r="F102" s="486" t="s">
        <v>1874</v>
      </c>
      <c r="G102" s="486">
        <v>100</v>
      </c>
      <c r="H102" s="451">
        <v>1</v>
      </c>
      <c r="I102" s="452">
        <v>0.2</v>
      </c>
      <c r="J102" s="490"/>
      <c r="K102" s="490"/>
      <c r="L102" s="490"/>
      <c r="M102" s="451"/>
      <c r="N102" s="451">
        <v>20</v>
      </c>
      <c r="O102" s="517"/>
      <c r="P102" s="504"/>
      <c r="Q102" s="548"/>
      <c r="R102" s="549"/>
    </row>
    <row r="103" spans="1:18">
      <c r="A103" s="515"/>
      <c r="B103" s="455"/>
      <c r="C103" s="462"/>
      <c r="D103" s="451" t="s">
        <v>1874</v>
      </c>
      <c r="E103" s="486" t="s">
        <v>1863</v>
      </c>
      <c r="F103" s="451" t="s">
        <v>1865</v>
      </c>
      <c r="G103" s="451">
        <v>17.5</v>
      </c>
      <c r="H103" s="451">
        <v>1</v>
      </c>
      <c r="I103" s="452">
        <v>0.2</v>
      </c>
      <c r="J103" s="489"/>
      <c r="K103" s="489"/>
      <c r="L103" s="489"/>
      <c r="M103" s="451"/>
      <c r="N103" s="451">
        <v>3.5</v>
      </c>
      <c r="O103" s="517"/>
      <c r="P103" s="504"/>
      <c r="Q103" s="548"/>
      <c r="R103" s="549"/>
    </row>
    <row r="104" spans="1:18">
      <c r="A104" s="515"/>
      <c r="B104" s="455"/>
      <c r="C104" s="462"/>
      <c r="D104" s="451"/>
      <c r="E104" s="486"/>
      <c r="F104" s="451"/>
      <c r="G104" s="451"/>
      <c r="H104" s="451"/>
      <c r="I104" s="452"/>
      <c r="J104" s="489"/>
      <c r="K104" s="489"/>
      <c r="L104" s="489"/>
      <c r="M104" s="451"/>
      <c r="N104" s="451" t="s">
        <v>1879</v>
      </c>
      <c r="O104" s="517">
        <v>183.5</v>
      </c>
      <c r="P104" s="504"/>
      <c r="Q104" s="548"/>
      <c r="R104" s="549"/>
    </row>
    <row r="105" spans="1:18">
      <c r="A105" s="515"/>
      <c r="B105" s="455"/>
      <c r="C105" s="462"/>
      <c r="D105" s="451"/>
      <c r="E105" s="486"/>
      <c r="F105" s="451"/>
      <c r="G105" s="451"/>
      <c r="H105" s="451"/>
      <c r="I105" s="452"/>
      <c r="J105" s="489"/>
      <c r="K105" s="489"/>
      <c r="L105" s="489"/>
      <c r="M105" s="451"/>
      <c r="N105" s="460" t="s">
        <v>1880</v>
      </c>
      <c r="O105" s="518">
        <v>367</v>
      </c>
      <c r="P105" s="504"/>
      <c r="Q105" s="548"/>
      <c r="R105" s="549"/>
    </row>
    <row r="106" spans="1:18">
      <c r="A106" s="515"/>
      <c r="B106" s="563" t="s">
        <v>1882</v>
      </c>
      <c r="C106" s="462"/>
      <c r="D106" s="451"/>
      <c r="E106" s="486"/>
      <c r="F106" s="451"/>
      <c r="G106" s="451"/>
      <c r="H106" s="451"/>
      <c r="I106" s="452"/>
      <c r="J106" s="489"/>
      <c r="K106" s="489"/>
      <c r="L106" s="489"/>
      <c r="M106" s="451"/>
      <c r="N106" s="451"/>
      <c r="O106" s="517"/>
      <c r="P106" s="504"/>
      <c r="Q106" s="548"/>
      <c r="R106" s="549"/>
    </row>
    <row r="107" spans="1:18">
      <c r="A107" s="515"/>
      <c r="B107" s="563" t="s">
        <v>1888</v>
      </c>
      <c r="C107" s="462"/>
      <c r="D107" s="451"/>
      <c r="E107" s="486"/>
      <c r="F107" s="451"/>
      <c r="G107" s="451"/>
      <c r="H107" s="451"/>
      <c r="I107" s="452"/>
      <c r="J107" s="489"/>
      <c r="K107" s="489"/>
      <c r="L107" s="489"/>
      <c r="M107" s="451"/>
      <c r="N107" s="460" t="s">
        <v>1880</v>
      </c>
      <c r="O107" s="518">
        <v>477.1</v>
      </c>
      <c r="P107" s="504"/>
      <c r="Q107" s="548">
        <v>18.64</v>
      </c>
      <c r="R107" s="549">
        <f>O107*Q107</f>
        <v>8893.14</v>
      </c>
    </row>
    <row r="108" spans="1:18">
      <c r="A108" s="515"/>
      <c r="B108" s="455"/>
      <c r="C108" s="462"/>
      <c r="D108" s="451"/>
      <c r="E108" s="486"/>
      <c r="F108" s="451"/>
      <c r="G108" s="451"/>
      <c r="H108" s="451"/>
      <c r="I108" s="452"/>
      <c r="J108" s="489"/>
      <c r="K108" s="489"/>
      <c r="L108" s="489"/>
      <c r="M108" s="451"/>
      <c r="N108" s="460"/>
      <c r="O108" s="518"/>
      <c r="P108" s="504"/>
      <c r="Q108" s="548"/>
      <c r="R108" s="549"/>
    </row>
    <row r="109" spans="1:18">
      <c r="A109" s="515" t="s">
        <v>1825</v>
      </c>
      <c r="B109" s="455" t="s">
        <v>1826</v>
      </c>
      <c r="C109" s="462"/>
      <c r="D109" s="451"/>
      <c r="E109" s="451"/>
      <c r="F109" s="451"/>
      <c r="G109" s="451"/>
      <c r="H109" s="451"/>
      <c r="I109" s="452"/>
      <c r="J109" s="452"/>
      <c r="K109" s="452"/>
      <c r="L109" s="451"/>
      <c r="M109" s="451"/>
      <c r="N109" s="451"/>
      <c r="O109" s="517"/>
      <c r="P109" s="504"/>
      <c r="Q109" s="548"/>
      <c r="R109" s="549"/>
    </row>
    <row r="110" spans="1:18">
      <c r="A110" s="515"/>
      <c r="B110" s="543" t="s">
        <v>1861</v>
      </c>
      <c r="C110" s="462" t="s">
        <v>1827</v>
      </c>
      <c r="D110" s="451" t="s">
        <v>1875</v>
      </c>
      <c r="E110" s="451" t="s">
        <v>1863</v>
      </c>
      <c r="F110" s="451" t="s">
        <v>1866</v>
      </c>
      <c r="G110" s="451">
        <v>100</v>
      </c>
      <c r="H110" s="451">
        <v>1</v>
      </c>
      <c r="I110" s="452">
        <v>0.2</v>
      </c>
      <c r="J110" s="452"/>
      <c r="K110" s="452"/>
      <c r="L110" s="451"/>
      <c r="M110" s="451"/>
      <c r="N110" s="451">
        <v>20</v>
      </c>
      <c r="O110" s="517"/>
      <c r="P110" s="504"/>
      <c r="Q110" s="548"/>
      <c r="R110" s="549"/>
    </row>
    <row r="111" spans="1:18">
      <c r="A111" s="515"/>
      <c r="B111" s="455"/>
      <c r="C111" s="462"/>
      <c r="D111" s="486" t="s">
        <v>1866</v>
      </c>
      <c r="E111" s="486" t="s">
        <v>1863</v>
      </c>
      <c r="F111" s="486" t="s">
        <v>1867</v>
      </c>
      <c r="G111" s="486">
        <v>100</v>
      </c>
      <c r="H111" s="451">
        <v>1</v>
      </c>
      <c r="I111" s="452">
        <v>0.2</v>
      </c>
      <c r="J111" s="490"/>
      <c r="K111" s="490"/>
      <c r="L111" s="490"/>
      <c r="M111" s="451"/>
      <c r="N111" s="451">
        <v>20</v>
      </c>
      <c r="O111" s="517"/>
      <c r="P111" s="504"/>
      <c r="Q111" s="548"/>
      <c r="R111" s="549"/>
    </row>
    <row r="112" spans="1:18">
      <c r="A112" s="515"/>
      <c r="B112" s="455"/>
      <c r="C112" s="462"/>
      <c r="D112" s="486" t="s">
        <v>1867</v>
      </c>
      <c r="E112" s="486" t="s">
        <v>1863</v>
      </c>
      <c r="F112" s="486" t="s">
        <v>1868</v>
      </c>
      <c r="G112" s="486">
        <v>100</v>
      </c>
      <c r="H112" s="451">
        <v>1</v>
      </c>
      <c r="I112" s="452">
        <v>0.2</v>
      </c>
      <c r="J112" s="490"/>
      <c r="K112" s="490"/>
      <c r="L112" s="490"/>
      <c r="M112" s="451"/>
      <c r="N112" s="451">
        <v>20</v>
      </c>
      <c r="O112" s="517"/>
      <c r="P112" s="504"/>
      <c r="Q112" s="548"/>
      <c r="R112" s="549"/>
    </row>
    <row r="113" spans="1:18">
      <c r="A113" s="515"/>
      <c r="B113" s="455"/>
      <c r="C113" s="462"/>
      <c r="D113" s="486" t="s">
        <v>1868</v>
      </c>
      <c r="E113" s="486" t="s">
        <v>1863</v>
      </c>
      <c r="F113" s="486" t="s">
        <v>1869</v>
      </c>
      <c r="G113" s="486">
        <v>100</v>
      </c>
      <c r="H113" s="451">
        <v>1</v>
      </c>
      <c r="I113" s="452">
        <v>0.2</v>
      </c>
      <c r="J113" s="490"/>
      <c r="K113" s="490"/>
      <c r="L113" s="490"/>
      <c r="M113" s="451"/>
      <c r="N113" s="451">
        <v>20</v>
      </c>
      <c r="O113" s="517"/>
      <c r="P113" s="504"/>
      <c r="Q113" s="548"/>
      <c r="R113" s="549"/>
    </row>
    <row r="114" spans="1:18">
      <c r="A114" s="515"/>
      <c r="B114" s="455"/>
      <c r="C114" s="462"/>
      <c r="D114" s="486" t="s">
        <v>1869</v>
      </c>
      <c r="E114" s="486" t="s">
        <v>1863</v>
      </c>
      <c r="F114" s="486" t="s">
        <v>1870</v>
      </c>
      <c r="G114" s="486">
        <v>100</v>
      </c>
      <c r="H114" s="451">
        <v>1</v>
      </c>
      <c r="I114" s="452">
        <v>0.2</v>
      </c>
      <c r="J114" s="490"/>
      <c r="K114" s="490"/>
      <c r="L114" s="490"/>
      <c r="M114" s="451"/>
      <c r="N114" s="451">
        <v>20</v>
      </c>
      <c r="O114" s="517"/>
      <c r="P114" s="504"/>
      <c r="Q114" s="548"/>
      <c r="R114" s="549"/>
    </row>
    <row r="115" spans="1:18">
      <c r="A115" s="515"/>
      <c r="B115" s="455"/>
      <c r="C115" s="462"/>
      <c r="D115" s="486" t="s">
        <v>1870</v>
      </c>
      <c r="E115" s="486" t="s">
        <v>1863</v>
      </c>
      <c r="F115" s="486" t="s">
        <v>1871</v>
      </c>
      <c r="G115" s="486">
        <v>100</v>
      </c>
      <c r="H115" s="451">
        <v>1</v>
      </c>
      <c r="I115" s="452">
        <v>0.2</v>
      </c>
      <c r="J115" s="490"/>
      <c r="K115" s="490"/>
      <c r="L115" s="490"/>
      <c r="M115" s="451"/>
      <c r="N115" s="451">
        <v>20</v>
      </c>
      <c r="O115" s="517"/>
      <c r="P115" s="504"/>
      <c r="Q115" s="548"/>
      <c r="R115" s="549"/>
    </row>
    <row r="116" spans="1:18">
      <c r="A116" s="515"/>
      <c r="B116" s="455"/>
      <c r="C116" s="462"/>
      <c r="D116" s="486" t="s">
        <v>1871</v>
      </c>
      <c r="E116" s="486" t="s">
        <v>1863</v>
      </c>
      <c r="F116" s="486" t="s">
        <v>1872</v>
      </c>
      <c r="G116" s="486">
        <v>100</v>
      </c>
      <c r="H116" s="451">
        <v>1</v>
      </c>
      <c r="I116" s="452">
        <v>0.2</v>
      </c>
      <c r="J116" s="490"/>
      <c r="K116" s="490"/>
      <c r="L116" s="490"/>
      <c r="M116" s="451"/>
      <c r="N116" s="451">
        <v>20</v>
      </c>
      <c r="O116" s="517"/>
      <c r="P116" s="504"/>
      <c r="Q116" s="548"/>
      <c r="R116" s="549"/>
    </row>
    <row r="117" spans="1:18">
      <c r="A117" s="515"/>
      <c r="B117" s="455"/>
      <c r="C117" s="462"/>
      <c r="D117" s="486" t="s">
        <v>1872</v>
      </c>
      <c r="E117" s="486" t="s">
        <v>1863</v>
      </c>
      <c r="F117" s="486" t="s">
        <v>1873</v>
      </c>
      <c r="G117" s="486">
        <v>100</v>
      </c>
      <c r="H117" s="451">
        <v>1</v>
      </c>
      <c r="I117" s="452">
        <v>0.2</v>
      </c>
      <c r="J117" s="490"/>
      <c r="K117" s="490"/>
      <c r="L117" s="490"/>
      <c r="M117" s="451"/>
      <c r="N117" s="451">
        <v>20</v>
      </c>
      <c r="O117" s="517"/>
      <c r="P117" s="504"/>
      <c r="Q117" s="548"/>
      <c r="R117" s="549"/>
    </row>
    <row r="118" spans="1:18">
      <c r="A118" s="515"/>
      <c r="B118" s="455"/>
      <c r="C118" s="462"/>
      <c r="D118" s="486" t="s">
        <v>1873</v>
      </c>
      <c r="E118" s="486" t="s">
        <v>1863</v>
      </c>
      <c r="F118" s="486" t="s">
        <v>1874</v>
      </c>
      <c r="G118" s="486">
        <v>100</v>
      </c>
      <c r="H118" s="451">
        <v>1</v>
      </c>
      <c r="I118" s="452">
        <v>0.2</v>
      </c>
      <c r="J118" s="490"/>
      <c r="K118" s="490"/>
      <c r="L118" s="490"/>
      <c r="M118" s="451"/>
      <c r="N118" s="451">
        <v>20</v>
      </c>
      <c r="O118" s="517"/>
      <c r="P118" s="504"/>
      <c r="Q118" s="548"/>
      <c r="R118" s="549"/>
    </row>
    <row r="119" spans="1:18">
      <c r="A119" s="515"/>
      <c r="B119" s="455"/>
      <c r="C119" s="462"/>
      <c r="D119" s="451" t="s">
        <v>1874</v>
      </c>
      <c r="E119" s="486" t="s">
        <v>1863</v>
      </c>
      <c r="F119" s="451" t="s">
        <v>1865</v>
      </c>
      <c r="G119" s="451">
        <v>17.5</v>
      </c>
      <c r="H119" s="451">
        <v>1</v>
      </c>
      <c r="I119" s="452">
        <v>0.2</v>
      </c>
      <c r="J119" s="489"/>
      <c r="K119" s="489"/>
      <c r="L119" s="489"/>
      <c r="M119" s="451"/>
      <c r="N119" s="451">
        <v>3.5</v>
      </c>
      <c r="O119" s="517"/>
      <c r="P119" s="504"/>
      <c r="Q119" s="548"/>
      <c r="R119" s="549"/>
    </row>
    <row r="120" spans="1:18">
      <c r="A120" s="515"/>
      <c r="B120" s="455"/>
      <c r="C120" s="462"/>
      <c r="D120" s="451"/>
      <c r="E120" s="451"/>
      <c r="F120" s="451"/>
      <c r="G120" s="451"/>
      <c r="H120" s="451"/>
      <c r="I120" s="452"/>
      <c r="J120" s="452"/>
      <c r="K120" s="452"/>
      <c r="L120" s="451"/>
      <c r="M120" s="451"/>
      <c r="N120" s="451" t="s">
        <v>1879</v>
      </c>
      <c r="O120" s="517">
        <f>SUM(N109:N119)</f>
        <v>183.5</v>
      </c>
      <c r="P120" s="504"/>
      <c r="Q120" s="548"/>
      <c r="R120" s="549"/>
    </row>
    <row r="121" spans="1:18">
      <c r="A121" s="515"/>
      <c r="B121" s="543" t="s">
        <v>1860</v>
      </c>
      <c r="C121" s="462" t="s">
        <v>1827</v>
      </c>
      <c r="D121" s="451" t="s">
        <v>1875</v>
      </c>
      <c r="E121" s="451" t="s">
        <v>1863</v>
      </c>
      <c r="F121" s="451" t="s">
        <v>1866</v>
      </c>
      <c r="G121" s="451">
        <v>100</v>
      </c>
      <c r="H121" s="451">
        <v>1</v>
      </c>
      <c r="I121" s="452">
        <v>0.2</v>
      </c>
      <c r="J121" s="452"/>
      <c r="K121" s="452"/>
      <c r="L121" s="451"/>
      <c r="M121" s="451"/>
      <c r="N121" s="451">
        <v>20</v>
      </c>
      <c r="O121" s="517"/>
      <c r="P121" s="504"/>
      <c r="Q121" s="548"/>
      <c r="R121" s="549"/>
    </row>
    <row r="122" spans="1:18">
      <c r="A122" s="515"/>
      <c r="B122" s="543"/>
      <c r="C122" s="462"/>
      <c r="D122" s="486" t="s">
        <v>1866</v>
      </c>
      <c r="E122" s="486" t="s">
        <v>1863</v>
      </c>
      <c r="F122" s="486" t="s">
        <v>1867</v>
      </c>
      <c r="G122" s="486">
        <v>100</v>
      </c>
      <c r="H122" s="451">
        <v>1</v>
      </c>
      <c r="I122" s="452">
        <v>0.2</v>
      </c>
      <c r="J122" s="490"/>
      <c r="K122" s="490"/>
      <c r="L122" s="490"/>
      <c r="M122" s="451"/>
      <c r="N122" s="451">
        <v>20</v>
      </c>
      <c r="O122" s="517"/>
      <c r="P122" s="504"/>
      <c r="Q122" s="548"/>
      <c r="R122" s="549"/>
    </row>
    <row r="123" spans="1:18">
      <c r="A123" s="515"/>
      <c r="B123" s="543"/>
      <c r="C123" s="462"/>
      <c r="D123" s="486" t="s">
        <v>1867</v>
      </c>
      <c r="E123" s="486" t="s">
        <v>1863</v>
      </c>
      <c r="F123" s="486" t="s">
        <v>1868</v>
      </c>
      <c r="G123" s="486">
        <v>100</v>
      </c>
      <c r="H123" s="451">
        <v>1</v>
      </c>
      <c r="I123" s="452">
        <v>0.2</v>
      </c>
      <c r="J123" s="490"/>
      <c r="K123" s="490"/>
      <c r="L123" s="490"/>
      <c r="M123" s="451"/>
      <c r="N123" s="451">
        <v>20</v>
      </c>
      <c r="O123" s="517"/>
      <c r="P123" s="504"/>
      <c r="Q123" s="548"/>
      <c r="R123" s="549"/>
    </row>
    <row r="124" spans="1:18">
      <c r="A124" s="515"/>
      <c r="B124" s="543"/>
      <c r="C124" s="462"/>
      <c r="D124" s="486" t="s">
        <v>1868</v>
      </c>
      <c r="E124" s="486" t="s">
        <v>1863</v>
      </c>
      <c r="F124" s="486" t="s">
        <v>1869</v>
      </c>
      <c r="G124" s="486">
        <v>100</v>
      </c>
      <c r="H124" s="451">
        <v>1</v>
      </c>
      <c r="I124" s="452">
        <v>0.2</v>
      </c>
      <c r="J124" s="490"/>
      <c r="K124" s="490"/>
      <c r="L124" s="490"/>
      <c r="M124" s="451"/>
      <c r="N124" s="451">
        <v>20</v>
      </c>
      <c r="O124" s="517"/>
      <c r="P124" s="504"/>
      <c r="Q124" s="548"/>
      <c r="R124" s="549"/>
    </row>
    <row r="125" spans="1:18">
      <c r="A125" s="515"/>
      <c r="B125" s="543"/>
      <c r="C125" s="462"/>
      <c r="D125" s="486" t="s">
        <v>1869</v>
      </c>
      <c r="E125" s="486" t="s">
        <v>1863</v>
      </c>
      <c r="F125" s="486" t="s">
        <v>1870</v>
      </c>
      <c r="G125" s="486">
        <v>100</v>
      </c>
      <c r="H125" s="451">
        <v>1</v>
      </c>
      <c r="I125" s="452">
        <v>0.2</v>
      </c>
      <c r="J125" s="490"/>
      <c r="K125" s="490"/>
      <c r="L125" s="490"/>
      <c r="M125" s="451"/>
      <c r="N125" s="451">
        <v>20</v>
      </c>
      <c r="O125" s="517"/>
      <c r="P125" s="504"/>
      <c r="Q125" s="548"/>
      <c r="R125" s="549"/>
    </row>
    <row r="126" spans="1:18">
      <c r="A126" s="515"/>
      <c r="B126" s="543"/>
      <c r="C126" s="462"/>
      <c r="D126" s="486" t="s">
        <v>1870</v>
      </c>
      <c r="E126" s="486" t="s">
        <v>1863</v>
      </c>
      <c r="F126" s="486" t="s">
        <v>1871</v>
      </c>
      <c r="G126" s="486">
        <v>100</v>
      </c>
      <c r="H126" s="451">
        <v>1</v>
      </c>
      <c r="I126" s="452">
        <v>0.2</v>
      </c>
      <c r="J126" s="490"/>
      <c r="K126" s="490"/>
      <c r="L126" s="490"/>
      <c r="M126" s="451"/>
      <c r="N126" s="451">
        <v>20</v>
      </c>
      <c r="O126" s="517"/>
      <c r="P126" s="504"/>
      <c r="Q126" s="548"/>
      <c r="R126" s="549"/>
    </row>
    <row r="127" spans="1:18">
      <c r="A127" s="515"/>
      <c r="B127" s="543"/>
      <c r="C127" s="462"/>
      <c r="D127" s="486" t="s">
        <v>1871</v>
      </c>
      <c r="E127" s="486" t="s">
        <v>1863</v>
      </c>
      <c r="F127" s="486" t="s">
        <v>1872</v>
      </c>
      <c r="G127" s="486">
        <v>100</v>
      </c>
      <c r="H127" s="451">
        <v>1</v>
      </c>
      <c r="I127" s="452">
        <v>0.2</v>
      </c>
      <c r="J127" s="490"/>
      <c r="K127" s="490"/>
      <c r="L127" s="490"/>
      <c r="M127" s="451"/>
      <c r="N127" s="451">
        <v>20</v>
      </c>
      <c r="O127" s="517"/>
      <c r="P127" s="504"/>
      <c r="Q127" s="548"/>
      <c r="R127" s="549"/>
    </row>
    <row r="128" spans="1:18">
      <c r="A128" s="515"/>
      <c r="B128" s="543"/>
      <c r="C128" s="462"/>
      <c r="D128" s="486" t="s">
        <v>1872</v>
      </c>
      <c r="E128" s="486" t="s">
        <v>1863</v>
      </c>
      <c r="F128" s="486" t="s">
        <v>1873</v>
      </c>
      <c r="G128" s="486">
        <v>100</v>
      </c>
      <c r="H128" s="451">
        <v>1</v>
      </c>
      <c r="I128" s="452">
        <v>0.2</v>
      </c>
      <c r="J128" s="490"/>
      <c r="K128" s="490"/>
      <c r="L128" s="490"/>
      <c r="M128" s="451"/>
      <c r="N128" s="451">
        <v>20</v>
      </c>
      <c r="O128" s="517"/>
      <c r="P128" s="504"/>
      <c r="Q128" s="548"/>
      <c r="R128" s="549"/>
    </row>
    <row r="129" spans="1:18">
      <c r="A129" s="515"/>
      <c r="B129" s="543"/>
      <c r="C129" s="462"/>
      <c r="D129" s="486" t="s">
        <v>1873</v>
      </c>
      <c r="E129" s="486" t="s">
        <v>1863</v>
      </c>
      <c r="F129" s="486" t="s">
        <v>1874</v>
      </c>
      <c r="G129" s="486">
        <v>100</v>
      </c>
      <c r="H129" s="451">
        <v>1</v>
      </c>
      <c r="I129" s="452">
        <v>0.2</v>
      </c>
      <c r="J129" s="490"/>
      <c r="K129" s="490"/>
      <c r="L129" s="490"/>
      <c r="M129" s="451"/>
      <c r="N129" s="451">
        <v>20</v>
      </c>
      <c r="O129" s="517"/>
      <c r="P129" s="504"/>
      <c r="Q129" s="548"/>
      <c r="R129" s="549"/>
    </row>
    <row r="130" spans="1:18">
      <c r="A130" s="515"/>
      <c r="B130" s="543"/>
      <c r="C130" s="462"/>
      <c r="D130" s="451" t="s">
        <v>1874</v>
      </c>
      <c r="E130" s="486" t="s">
        <v>1863</v>
      </c>
      <c r="F130" s="451" t="s">
        <v>1865</v>
      </c>
      <c r="G130" s="451">
        <v>17.5</v>
      </c>
      <c r="H130" s="451">
        <v>1</v>
      </c>
      <c r="I130" s="452">
        <v>0.2</v>
      </c>
      <c r="J130" s="489"/>
      <c r="K130" s="489"/>
      <c r="L130" s="489"/>
      <c r="M130" s="451"/>
      <c r="N130" s="451">
        <v>3.5</v>
      </c>
      <c r="O130" s="517"/>
      <c r="P130" s="504"/>
      <c r="Q130" s="548"/>
      <c r="R130" s="549"/>
    </row>
    <row r="131" spans="1:18">
      <c r="A131" s="515"/>
      <c r="B131" s="543"/>
      <c r="C131" s="462"/>
      <c r="D131" s="451"/>
      <c r="E131" s="451"/>
      <c r="F131" s="451"/>
      <c r="G131" s="451"/>
      <c r="H131" s="451"/>
      <c r="I131" s="452"/>
      <c r="J131" s="452"/>
      <c r="K131" s="452"/>
      <c r="L131" s="451"/>
      <c r="M131" s="451"/>
      <c r="N131" s="451" t="s">
        <v>1879</v>
      </c>
      <c r="O131" s="517">
        <f>SUM(N120:N130)</f>
        <v>183.5</v>
      </c>
      <c r="P131" s="504"/>
      <c r="Q131" s="548"/>
      <c r="R131" s="549"/>
    </row>
    <row r="132" spans="1:18">
      <c r="A132" s="515"/>
      <c r="B132" s="455"/>
      <c r="C132" s="462"/>
      <c r="D132" s="451"/>
      <c r="E132" s="451"/>
      <c r="F132" s="451"/>
      <c r="G132" s="451"/>
      <c r="H132" s="451"/>
      <c r="I132" s="452"/>
      <c r="J132" s="452"/>
      <c r="K132" s="452"/>
      <c r="L132" s="451"/>
      <c r="M132" s="451"/>
      <c r="N132" s="461" t="s">
        <v>1862</v>
      </c>
      <c r="O132" s="518">
        <v>367</v>
      </c>
      <c r="P132" s="504"/>
      <c r="Q132" s="548"/>
      <c r="R132" s="549"/>
    </row>
    <row r="133" spans="1:18">
      <c r="A133" s="515"/>
      <c r="B133" s="563" t="s">
        <v>1882</v>
      </c>
      <c r="C133" s="462"/>
      <c r="D133" s="451"/>
      <c r="E133" s="451"/>
      <c r="F133" s="451"/>
      <c r="G133" s="451"/>
      <c r="H133" s="451"/>
      <c r="I133" s="452"/>
      <c r="J133" s="452"/>
      <c r="K133" s="452"/>
      <c r="L133" s="451"/>
      <c r="M133" s="451"/>
      <c r="N133" s="461"/>
      <c r="O133" s="518"/>
      <c r="P133" s="504"/>
      <c r="Q133" s="548"/>
      <c r="R133" s="549"/>
    </row>
    <row r="134" spans="1:18">
      <c r="A134" s="515"/>
      <c r="B134" s="563" t="s">
        <v>1887</v>
      </c>
      <c r="C134" s="462"/>
      <c r="D134" s="451"/>
      <c r="E134" s="451"/>
      <c r="F134" s="451"/>
      <c r="G134" s="451"/>
      <c r="H134" s="451"/>
      <c r="I134" s="452"/>
      <c r="J134" s="452"/>
      <c r="K134" s="452"/>
      <c r="L134" s="451"/>
      <c r="M134" s="451"/>
      <c r="N134" s="461" t="s">
        <v>1880</v>
      </c>
      <c r="O134" s="518">
        <v>477.1</v>
      </c>
      <c r="P134" s="504"/>
      <c r="Q134" s="548">
        <v>12</v>
      </c>
      <c r="R134" s="549">
        <f>O134*Q134</f>
        <v>5725.2</v>
      </c>
    </row>
    <row r="135" spans="1:18">
      <c r="A135" s="515"/>
      <c r="B135" s="455"/>
      <c r="C135" s="462"/>
      <c r="D135" s="451"/>
      <c r="E135" s="451"/>
      <c r="F135" s="451"/>
      <c r="G135" s="451"/>
      <c r="H135" s="451"/>
      <c r="I135" s="452"/>
      <c r="J135" s="452"/>
      <c r="K135" s="452"/>
      <c r="L135" s="451"/>
      <c r="M135" s="451"/>
      <c r="N135" s="461"/>
      <c r="O135" s="518"/>
      <c r="P135" s="504"/>
      <c r="Q135" s="548"/>
      <c r="R135" s="549"/>
    </row>
    <row r="136" spans="1:18">
      <c r="A136" s="519"/>
      <c r="B136" s="458" t="s">
        <v>1844</v>
      </c>
      <c r="C136" s="464"/>
      <c r="D136" s="491"/>
      <c r="E136" s="491"/>
      <c r="F136" s="491"/>
      <c r="G136" s="491"/>
      <c r="H136" s="491"/>
      <c r="I136" s="492"/>
      <c r="J136" s="492"/>
      <c r="K136" s="492"/>
      <c r="L136" s="491"/>
      <c r="M136" s="491"/>
      <c r="N136" s="491"/>
      <c r="O136" s="551"/>
      <c r="P136" s="504"/>
      <c r="Q136" s="556"/>
      <c r="R136" s="557"/>
    </row>
    <row r="137" spans="1:18" ht="33.75" customHeight="1">
      <c r="A137" s="515" t="s">
        <v>1828</v>
      </c>
      <c r="B137" s="575" t="s">
        <v>1916</v>
      </c>
      <c r="C137" s="462" t="s">
        <v>1799</v>
      </c>
      <c r="D137" s="451" t="s">
        <v>1875</v>
      </c>
      <c r="E137" s="451" t="s">
        <v>1863</v>
      </c>
      <c r="F137" s="451" t="s">
        <v>1866</v>
      </c>
      <c r="G137" s="451">
        <v>100</v>
      </c>
      <c r="H137" s="451">
        <v>7</v>
      </c>
      <c r="I137" s="452">
        <v>0.1</v>
      </c>
      <c r="J137" s="452"/>
      <c r="K137" s="452"/>
      <c r="L137" s="451"/>
      <c r="M137" s="451"/>
      <c r="N137" s="451">
        <v>70</v>
      </c>
      <c r="O137" s="555"/>
      <c r="P137" s="504"/>
      <c r="Q137" s="548"/>
      <c r="R137" s="549"/>
    </row>
    <row r="138" spans="1:18">
      <c r="A138" s="515"/>
      <c r="B138" s="455"/>
      <c r="C138" s="462"/>
      <c r="D138" s="486" t="s">
        <v>1866</v>
      </c>
      <c r="E138" s="486" t="s">
        <v>1863</v>
      </c>
      <c r="F138" s="486" t="s">
        <v>1867</v>
      </c>
      <c r="G138" s="486">
        <v>100</v>
      </c>
      <c r="H138" s="451">
        <v>7</v>
      </c>
      <c r="I138" s="452">
        <v>0.1</v>
      </c>
      <c r="J138" s="452"/>
      <c r="K138" s="452"/>
      <c r="L138" s="451"/>
      <c r="M138" s="451"/>
      <c r="N138" s="451">
        <v>70</v>
      </c>
      <c r="O138" s="517"/>
      <c r="P138" s="504"/>
      <c r="Q138" s="548"/>
      <c r="R138" s="549"/>
    </row>
    <row r="139" spans="1:18">
      <c r="A139" s="515"/>
      <c r="B139" s="455"/>
      <c r="C139" s="462"/>
      <c r="D139" s="486" t="s">
        <v>1867</v>
      </c>
      <c r="E139" s="486" t="s">
        <v>1863</v>
      </c>
      <c r="F139" s="486" t="s">
        <v>1868</v>
      </c>
      <c r="G139" s="486">
        <v>100</v>
      </c>
      <c r="H139" s="451">
        <v>7</v>
      </c>
      <c r="I139" s="452">
        <v>0.1</v>
      </c>
      <c r="J139" s="452"/>
      <c r="K139" s="452"/>
      <c r="L139" s="451"/>
      <c r="M139" s="451"/>
      <c r="N139" s="451">
        <v>70</v>
      </c>
      <c r="O139" s="517"/>
      <c r="P139" s="504"/>
      <c r="Q139" s="548"/>
      <c r="R139" s="549"/>
    </row>
    <row r="140" spans="1:18">
      <c r="A140" s="515"/>
      <c r="B140" s="455"/>
      <c r="C140" s="462"/>
      <c r="D140" s="486" t="s">
        <v>1868</v>
      </c>
      <c r="E140" s="486" t="s">
        <v>1863</v>
      </c>
      <c r="F140" s="486" t="s">
        <v>1869</v>
      </c>
      <c r="G140" s="486">
        <v>100</v>
      </c>
      <c r="H140" s="451">
        <v>7</v>
      </c>
      <c r="I140" s="452">
        <v>0.1</v>
      </c>
      <c r="J140" s="452"/>
      <c r="K140" s="452"/>
      <c r="L140" s="451"/>
      <c r="M140" s="451"/>
      <c r="N140" s="451">
        <v>70</v>
      </c>
      <c r="O140" s="517"/>
      <c r="P140" s="504"/>
      <c r="Q140" s="548"/>
      <c r="R140" s="549"/>
    </row>
    <row r="141" spans="1:18">
      <c r="A141" s="515"/>
      <c r="B141" s="455"/>
      <c r="C141" s="462"/>
      <c r="D141" s="486" t="s">
        <v>1869</v>
      </c>
      <c r="E141" s="486" t="s">
        <v>1863</v>
      </c>
      <c r="F141" s="486" t="s">
        <v>1870</v>
      </c>
      <c r="G141" s="486">
        <v>100</v>
      </c>
      <c r="H141" s="451">
        <v>7</v>
      </c>
      <c r="I141" s="452">
        <v>0.1</v>
      </c>
      <c r="J141" s="452"/>
      <c r="K141" s="452"/>
      <c r="L141" s="451"/>
      <c r="M141" s="451"/>
      <c r="N141" s="451">
        <v>70</v>
      </c>
      <c r="O141" s="517"/>
      <c r="P141" s="504"/>
      <c r="Q141" s="548"/>
      <c r="R141" s="549"/>
    </row>
    <row r="142" spans="1:18">
      <c r="A142" s="515"/>
      <c r="B142" s="455"/>
      <c r="C142" s="462"/>
      <c r="D142" s="486" t="s">
        <v>1870</v>
      </c>
      <c r="E142" s="486" t="s">
        <v>1863</v>
      </c>
      <c r="F142" s="486" t="s">
        <v>1871</v>
      </c>
      <c r="G142" s="486">
        <v>100</v>
      </c>
      <c r="H142" s="451">
        <v>7</v>
      </c>
      <c r="I142" s="452">
        <v>0.1</v>
      </c>
      <c r="J142" s="452"/>
      <c r="K142" s="452"/>
      <c r="L142" s="451"/>
      <c r="M142" s="451"/>
      <c r="N142" s="451">
        <v>70</v>
      </c>
      <c r="O142" s="517"/>
      <c r="P142" s="504"/>
      <c r="Q142" s="548"/>
      <c r="R142" s="549"/>
    </row>
    <row r="143" spans="1:18">
      <c r="A143" s="515"/>
      <c r="B143" s="455"/>
      <c r="C143" s="462"/>
      <c r="D143" s="486" t="s">
        <v>1871</v>
      </c>
      <c r="E143" s="486" t="s">
        <v>1863</v>
      </c>
      <c r="F143" s="486" t="s">
        <v>1872</v>
      </c>
      <c r="G143" s="486">
        <v>100</v>
      </c>
      <c r="H143" s="451">
        <v>7</v>
      </c>
      <c r="I143" s="452">
        <v>0.1</v>
      </c>
      <c r="J143" s="452"/>
      <c r="K143" s="452"/>
      <c r="L143" s="451"/>
      <c r="M143" s="451"/>
      <c r="N143" s="451">
        <v>70</v>
      </c>
      <c r="O143" s="517"/>
      <c r="P143" s="504"/>
      <c r="Q143" s="548"/>
      <c r="R143" s="549"/>
    </row>
    <row r="144" spans="1:18">
      <c r="A144" s="515"/>
      <c r="B144" s="455"/>
      <c r="C144" s="462"/>
      <c r="D144" s="486" t="s">
        <v>1872</v>
      </c>
      <c r="E144" s="486" t="s">
        <v>1863</v>
      </c>
      <c r="F144" s="486" t="s">
        <v>1873</v>
      </c>
      <c r="G144" s="486">
        <v>100</v>
      </c>
      <c r="H144" s="451">
        <v>7</v>
      </c>
      <c r="I144" s="452">
        <v>0.1</v>
      </c>
      <c r="J144" s="452"/>
      <c r="K144" s="452"/>
      <c r="L144" s="451"/>
      <c r="M144" s="451"/>
      <c r="N144" s="451">
        <v>70</v>
      </c>
      <c r="O144" s="517"/>
      <c r="P144" s="504"/>
      <c r="Q144" s="548"/>
      <c r="R144" s="549"/>
    </row>
    <row r="145" spans="1:18">
      <c r="A145" s="515"/>
      <c r="B145" s="455"/>
      <c r="C145" s="462"/>
      <c r="D145" s="486" t="s">
        <v>1873</v>
      </c>
      <c r="E145" s="486" t="s">
        <v>1863</v>
      </c>
      <c r="F145" s="486" t="s">
        <v>1874</v>
      </c>
      <c r="G145" s="486">
        <v>100</v>
      </c>
      <c r="H145" s="451">
        <v>7</v>
      </c>
      <c r="I145" s="452">
        <v>0.1</v>
      </c>
      <c r="J145" s="452"/>
      <c r="K145" s="452"/>
      <c r="L145" s="451"/>
      <c r="M145" s="451"/>
      <c r="N145" s="451">
        <v>70</v>
      </c>
      <c r="O145" s="517"/>
      <c r="P145" s="504"/>
      <c r="Q145" s="548"/>
      <c r="R145" s="549"/>
    </row>
    <row r="146" spans="1:18">
      <c r="A146" s="515"/>
      <c r="B146" s="455"/>
      <c r="C146" s="462"/>
      <c r="D146" s="451" t="s">
        <v>1874</v>
      </c>
      <c r="E146" s="486" t="s">
        <v>1863</v>
      </c>
      <c r="F146" s="451" t="s">
        <v>1865</v>
      </c>
      <c r="G146" s="451">
        <v>17.5</v>
      </c>
      <c r="H146" s="451">
        <v>7</v>
      </c>
      <c r="I146" s="452">
        <v>0.1</v>
      </c>
      <c r="J146" s="452"/>
      <c r="K146" s="452"/>
      <c r="L146" s="451"/>
      <c r="M146" s="451"/>
      <c r="N146" s="451">
        <v>12.25</v>
      </c>
      <c r="O146" s="517"/>
      <c r="P146" s="504"/>
      <c r="Q146" s="548"/>
      <c r="R146" s="549"/>
    </row>
    <row r="147" spans="1:18">
      <c r="A147" s="515"/>
      <c r="B147" s="455"/>
      <c r="C147" s="462"/>
      <c r="D147" s="451"/>
      <c r="E147" s="451"/>
      <c r="F147" s="451"/>
      <c r="G147" s="451"/>
      <c r="H147" s="451"/>
      <c r="I147" s="452"/>
      <c r="J147" s="452"/>
      <c r="K147" s="452"/>
      <c r="L147" s="451"/>
      <c r="M147" s="451"/>
      <c r="N147" s="451" t="s">
        <v>1879</v>
      </c>
      <c r="O147" s="517">
        <f>SUM(N137:N146)</f>
        <v>642.25</v>
      </c>
      <c r="P147" s="504"/>
      <c r="Q147" s="548"/>
      <c r="R147" s="549"/>
    </row>
    <row r="148" spans="1:18" ht="12" customHeight="1">
      <c r="A148" s="515"/>
      <c r="B148" s="563" t="s">
        <v>1882</v>
      </c>
      <c r="C148" s="462"/>
      <c r="D148" s="451"/>
      <c r="E148" s="451"/>
      <c r="F148" s="451"/>
      <c r="G148" s="451"/>
      <c r="H148" s="451"/>
      <c r="I148" s="452"/>
      <c r="J148" s="452"/>
      <c r="K148" s="452"/>
      <c r="L148" s="451"/>
      <c r="M148" s="451"/>
      <c r="N148" s="451"/>
      <c r="O148" s="517"/>
      <c r="P148" s="504"/>
      <c r="Q148" s="548"/>
      <c r="R148" s="549"/>
    </row>
    <row r="149" spans="1:18">
      <c r="A149" s="515"/>
      <c r="B149" s="563" t="s">
        <v>1889</v>
      </c>
      <c r="C149" s="462"/>
      <c r="D149" s="451"/>
      <c r="E149" s="468"/>
      <c r="F149" s="468"/>
      <c r="G149" s="468"/>
      <c r="H149" s="451"/>
      <c r="I149" s="452"/>
      <c r="J149" s="452"/>
      <c r="K149" s="452"/>
      <c r="L149" s="451"/>
      <c r="M149" s="451"/>
      <c r="N149" s="461" t="s">
        <v>1880</v>
      </c>
      <c r="O149" s="518">
        <f>O147*1.3</f>
        <v>834.93</v>
      </c>
      <c r="P149" s="504"/>
      <c r="Q149" s="548">
        <v>85.72</v>
      </c>
      <c r="R149" s="549">
        <f>O149*Q149</f>
        <v>71570.2</v>
      </c>
    </row>
    <row r="150" spans="1:18">
      <c r="A150" s="515"/>
      <c r="B150" s="455"/>
      <c r="C150" s="462"/>
      <c r="D150" s="451"/>
      <c r="E150" s="451"/>
      <c r="F150" s="451"/>
      <c r="G150" s="451"/>
      <c r="H150" s="451"/>
      <c r="I150" s="452"/>
      <c r="J150" s="452"/>
      <c r="K150" s="452"/>
      <c r="L150" s="451"/>
      <c r="M150" s="451"/>
      <c r="N150" s="461"/>
      <c r="O150" s="518"/>
      <c r="P150" s="504"/>
      <c r="Q150" s="548"/>
      <c r="R150" s="549"/>
    </row>
    <row r="151" spans="1:18">
      <c r="A151" s="515" t="s">
        <v>1829</v>
      </c>
      <c r="B151" s="576" t="s">
        <v>1833</v>
      </c>
      <c r="C151" s="462"/>
      <c r="D151" s="451"/>
      <c r="E151" s="451"/>
      <c r="F151" s="451"/>
      <c r="G151" s="451"/>
      <c r="H151" s="451"/>
      <c r="I151" s="452"/>
      <c r="J151" s="452"/>
      <c r="K151" s="452"/>
      <c r="L151" s="451"/>
      <c r="M151" s="451"/>
      <c r="N151" s="451"/>
      <c r="O151" s="517"/>
      <c r="P151" s="504"/>
      <c r="Q151" s="548"/>
      <c r="R151" s="549"/>
    </row>
    <row r="152" spans="1:18" ht="33.75">
      <c r="A152" s="515" t="s">
        <v>1830</v>
      </c>
      <c r="B152" s="73" t="s">
        <v>1917</v>
      </c>
      <c r="C152" s="462"/>
      <c r="D152" s="451"/>
      <c r="E152" s="451"/>
      <c r="F152" s="451"/>
      <c r="G152" s="451"/>
      <c r="H152" s="451"/>
      <c r="I152" s="452"/>
      <c r="J152" s="452"/>
      <c r="K152" s="452"/>
      <c r="L152" s="451"/>
      <c r="M152" s="451"/>
      <c r="N152" s="451"/>
      <c r="O152" s="517"/>
      <c r="P152" s="504"/>
      <c r="Q152" s="548"/>
      <c r="R152" s="549"/>
    </row>
    <row r="153" spans="1:18">
      <c r="A153" s="515" t="s">
        <v>1831</v>
      </c>
      <c r="B153" s="73" t="s">
        <v>1832</v>
      </c>
      <c r="C153" s="462" t="s">
        <v>1799</v>
      </c>
      <c r="D153" s="451" t="s">
        <v>1875</v>
      </c>
      <c r="E153" s="451" t="s">
        <v>1863</v>
      </c>
      <c r="F153" s="451" t="s">
        <v>1866</v>
      </c>
      <c r="G153" s="451">
        <v>100</v>
      </c>
      <c r="H153" s="451">
        <v>7</v>
      </c>
      <c r="I153" s="452">
        <v>0.15</v>
      </c>
      <c r="J153" s="452"/>
      <c r="K153" s="452"/>
      <c r="L153" s="451"/>
      <c r="M153" s="460"/>
      <c r="N153" s="451">
        <v>105</v>
      </c>
      <c r="O153" s="555"/>
      <c r="P153" s="504"/>
      <c r="Q153" s="548"/>
      <c r="R153" s="549"/>
    </row>
    <row r="154" spans="1:18">
      <c r="A154" s="515"/>
      <c r="B154" s="455"/>
      <c r="C154" s="462"/>
      <c r="D154" s="486" t="s">
        <v>1866</v>
      </c>
      <c r="E154" s="486" t="s">
        <v>1863</v>
      </c>
      <c r="F154" s="486" t="s">
        <v>1867</v>
      </c>
      <c r="G154" s="486">
        <v>100</v>
      </c>
      <c r="H154" s="451">
        <v>7</v>
      </c>
      <c r="I154" s="452">
        <v>0.15</v>
      </c>
      <c r="J154" s="452"/>
      <c r="K154" s="452"/>
      <c r="L154" s="451"/>
      <c r="M154" s="460"/>
      <c r="N154" s="451">
        <v>105</v>
      </c>
      <c r="O154" s="518"/>
      <c r="P154" s="504"/>
      <c r="Q154" s="548"/>
      <c r="R154" s="549"/>
    </row>
    <row r="155" spans="1:18">
      <c r="A155" s="515"/>
      <c r="B155" s="455"/>
      <c r="C155" s="462"/>
      <c r="D155" s="486" t="s">
        <v>1867</v>
      </c>
      <c r="E155" s="486" t="s">
        <v>1863</v>
      </c>
      <c r="F155" s="486" t="s">
        <v>1868</v>
      </c>
      <c r="G155" s="486">
        <v>100</v>
      </c>
      <c r="H155" s="451">
        <v>7</v>
      </c>
      <c r="I155" s="452">
        <v>0.15</v>
      </c>
      <c r="J155" s="452"/>
      <c r="K155" s="452"/>
      <c r="L155" s="451"/>
      <c r="M155" s="460"/>
      <c r="N155" s="451">
        <v>105</v>
      </c>
      <c r="O155" s="518"/>
      <c r="P155" s="504"/>
      <c r="Q155" s="548"/>
      <c r="R155" s="549"/>
    </row>
    <row r="156" spans="1:18">
      <c r="A156" s="515"/>
      <c r="B156" s="455"/>
      <c r="C156" s="462"/>
      <c r="D156" s="486" t="s">
        <v>1868</v>
      </c>
      <c r="E156" s="486" t="s">
        <v>1863</v>
      </c>
      <c r="F156" s="486" t="s">
        <v>1869</v>
      </c>
      <c r="G156" s="486">
        <v>100</v>
      </c>
      <c r="H156" s="451">
        <v>7</v>
      </c>
      <c r="I156" s="452">
        <v>0.15</v>
      </c>
      <c r="J156" s="452"/>
      <c r="K156" s="452"/>
      <c r="L156" s="451"/>
      <c r="M156" s="460"/>
      <c r="N156" s="451">
        <v>105</v>
      </c>
      <c r="O156" s="518"/>
      <c r="P156" s="504"/>
      <c r="Q156" s="548"/>
      <c r="R156" s="549"/>
    </row>
    <row r="157" spans="1:18">
      <c r="A157" s="515"/>
      <c r="B157" s="455"/>
      <c r="C157" s="462"/>
      <c r="D157" s="486" t="s">
        <v>1869</v>
      </c>
      <c r="E157" s="486" t="s">
        <v>1863</v>
      </c>
      <c r="F157" s="486" t="s">
        <v>1870</v>
      </c>
      <c r="G157" s="486">
        <v>100</v>
      </c>
      <c r="H157" s="451">
        <v>7</v>
      </c>
      <c r="I157" s="452">
        <v>0.15</v>
      </c>
      <c r="J157" s="452"/>
      <c r="K157" s="452"/>
      <c r="L157" s="451"/>
      <c r="M157" s="460"/>
      <c r="N157" s="451">
        <v>105</v>
      </c>
      <c r="O157" s="518"/>
      <c r="P157" s="504"/>
      <c r="Q157" s="548"/>
      <c r="R157" s="549"/>
    </row>
    <row r="158" spans="1:18">
      <c r="A158" s="515"/>
      <c r="B158" s="455"/>
      <c r="C158" s="462"/>
      <c r="D158" s="486" t="s">
        <v>1870</v>
      </c>
      <c r="E158" s="486" t="s">
        <v>1863</v>
      </c>
      <c r="F158" s="486" t="s">
        <v>1871</v>
      </c>
      <c r="G158" s="486">
        <v>100</v>
      </c>
      <c r="H158" s="451">
        <v>7</v>
      </c>
      <c r="I158" s="452">
        <v>0.15</v>
      </c>
      <c r="J158" s="452"/>
      <c r="K158" s="452"/>
      <c r="L158" s="451"/>
      <c r="M158" s="460"/>
      <c r="N158" s="451">
        <v>105</v>
      </c>
      <c r="O158" s="518"/>
      <c r="P158" s="504"/>
      <c r="Q158" s="548"/>
      <c r="R158" s="549"/>
    </row>
    <row r="159" spans="1:18">
      <c r="A159" s="515"/>
      <c r="B159" s="455"/>
      <c r="C159" s="462"/>
      <c r="D159" s="486" t="s">
        <v>1871</v>
      </c>
      <c r="E159" s="486" t="s">
        <v>1863</v>
      </c>
      <c r="F159" s="486" t="s">
        <v>1872</v>
      </c>
      <c r="G159" s="486">
        <v>100</v>
      </c>
      <c r="H159" s="451">
        <v>7</v>
      </c>
      <c r="I159" s="452">
        <v>0.15</v>
      </c>
      <c r="J159" s="452"/>
      <c r="K159" s="452"/>
      <c r="L159" s="451"/>
      <c r="M159" s="460"/>
      <c r="N159" s="451">
        <v>105</v>
      </c>
      <c r="O159" s="518"/>
      <c r="P159" s="504"/>
      <c r="Q159" s="548"/>
      <c r="R159" s="549"/>
    </row>
    <row r="160" spans="1:18">
      <c r="A160" s="515"/>
      <c r="B160" s="455"/>
      <c r="C160" s="462"/>
      <c r="D160" s="486" t="s">
        <v>1872</v>
      </c>
      <c r="E160" s="486" t="s">
        <v>1863</v>
      </c>
      <c r="F160" s="486" t="s">
        <v>1873</v>
      </c>
      <c r="G160" s="486">
        <v>100</v>
      </c>
      <c r="H160" s="451">
        <v>7</v>
      </c>
      <c r="I160" s="452">
        <v>0.15</v>
      </c>
      <c r="J160" s="452"/>
      <c r="K160" s="452"/>
      <c r="L160" s="451"/>
      <c r="M160" s="460"/>
      <c r="N160" s="451">
        <v>105</v>
      </c>
      <c r="O160" s="518"/>
      <c r="P160" s="504"/>
      <c r="Q160" s="548"/>
      <c r="R160" s="549"/>
    </row>
    <row r="161" spans="1:18">
      <c r="A161" s="515"/>
      <c r="B161" s="455"/>
      <c r="C161" s="462"/>
      <c r="D161" s="486" t="s">
        <v>1873</v>
      </c>
      <c r="E161" s="486" t="s">
        <v>1863</v>
      </c>
      <c r="F161" s="486" t="s">
        <v>1874</v>
      </c>
      <c r="G161" s="486">
        <v>100</v>
      </c>
      <c r="H161" s="451">
        <v>7</v>
      </c>
      <c r="I161" s="452">
        <v>0.15</v>
      </c>
      <c r="J161" s="452"/>
      <c r="K161" s="452"/>
      <c r="L161" s="451"/>
      <c r="M161" s="460"/>
      <c r="N161" s="451">
        <v>105</v>
      </c>
      <c r="O161" s="518"/>
      <c r="P161" s="504"/>
      <c r="Q161" s="548"/>
      <c r="R161" s="549"/>
    </row>
    <row r="162" spans="1:18">
      <c r="A162" s="515"/>
      <c r="B162" s="455"/>
      <c r="C162" s="462"/>
      <c r="D162" s="451" t="s">
        <v>1874</v>
      </c>
      <c r="E162" s="486" t="s">
        <v>1863</v>
      </c>
      <c r="F162" s="451" t="s">
        <v>1865</v>
      </c>
      <c r="G162" s="451">
        <v>17.5</v>
      </c>
      <c r="H162" s="451">
        <v>7</v>
      </c>
      <c r="I162" s="452">
        <v>0.15</v>
      </c>
      <c r="J162" s="452"/>
      <c r="K162" s="452"/>
      <c r="L162" s="451"/>
      <c r="M162" s="460"/>
      <c r="N162" s="451">
        <v>18.37</v>
      </c>
      <c r="O162" s="518"/>
      <c r="P162" s="504"/>
      <c r="Q162" s="548"/>
      <c r="R162" s="549"/>
    </row>
    <row r="163" spans="1:18">
      <c r="A163" s="515"/>
      <c r="B163" s="455"/>
      <c r="C163" s="462"/>
      <c r="D163" s="451"/>
      <c r="E163" s="451"/>
      <c r="F163" s="451"/>
      <c r="G163" s="451"/>
      <c r="H163" s="451"/>
      <c r="I163" s="452"/>
      <c r="J163" s="452"/>
      <c r="K163" s="452"/>
      <c r="L163" s="451"/>
      <c r="M163" s="460"/>
      <c r="N163" s="495" t="s">
        <v>1879</v>
      </c>
      <c r="O163" s="518">
        <f>SUM(N153:N162)</f>
        <v>963.37</v>
      </c>
      <c r="P163" s="504"/>
      <c r="Q163" s="548">
        <v>10.84</v>
      </c>
      <c r="R163" s="549">
        <f>O163*Q163</f>
        <v>10442.93</v>
      </c>
    </row>
    <row r="164" spans="1:18" ht="22.5">
      <c r="A164" s="577" t="s">
        <v>1837</v>
      </c>
      <c r="B164" s="562" t="s">
        <v>1838</v>
      </c>
      <c r="C164" s="462" t="s">
        <v>1799</v>
      </c>
      <c r="D164" s="451" t="s">
        <v>1875</v>
      </c>
      <c r="E164" s="451" t="s">
        <v>1863</v>
      </c>
      <c r="F164" s="451" t="s">
        <v>1866</v>
      </c>
      <c r="G164" s="451">
        <v>100</v>
      </c>
      <c r="H164" s="451">
        <v>7</v>
      </c>
      <c r="I164" s="452">
        <v>0.15</v>
      </c>
      <c r="J164" s="452"/>
      <c r="K164" s="452"/>
      <c r="L164" s="451"/>
      <c r="M164" s="460"/>
      <c r="N164" s="451">
        <v>105</v>
      </c>
      <c r="O164" s="555"/>
      <c r="P164" s="504"/>
      <c r="Q164" s="548"/>
      <c r="R164" s="549"/>
    </row>
    <row r="165" spans="1:18">
      <c r="A165" s="515"/>
      <c r="B165" s="455"/>
      <c r="C165" s="462"/>
      <c r="D165" s="486" t="s">
        <v>1866</v>
      </c>
      <c r="E165" s="486" t="s">
        <v>1863</v>
      </c>
      <c r="F165" s="486" t="s">
        <v>1867</v>
      </c>
      <c r="G165" s="486">
        <v>100</v>
      </c>
      <c r="H165" s="451">
        <v>7</v>
      </c>
      <c r="I165" s="452">
        <v>0.15</v>
      </c>
      <c r="J165" s="452"/>
      <c r="K165" s="452"/>
      <c r="L165" s="451"/>
      <c r="M165" s="460"/>
      <c r="N165" s="451">
        <v>105</v>
      </c>
      <c r="O165" s="518"/>
      <c r="P165" s="504"/>
      <c r="Q165" s="548"/>
      <c r="R165" s="549"/>
    </row>
    <row r="166" spans="1:18">
      <c r="A166" s="515"/>
      <c r="B166" s="455"/>
      <c r="C166" s="462"/>
      <c r="D166" s="486" t="s">
        <v>1867</v>
      </c>
      <c r="E166" s="486" t="s">
        <v>1863</v>
      </c>
      <c r="F166" s="486" t="s">
        <v>1868</v>
      </c>
      <c r="G166" s="486">
        <v>100</v>
      </c>
      <c r="H166" s="451">
        <v>7</v>
      </c>
      <c r="I166" s="452">
        <v>0.15</v>
      </c>
      <c r="J166" s="452"/>
      <c r="K166" s="452"/>
      <c r="L166" s="451"/>
      <c r="M166" s="460"/>
      <c r="N166" s="451">
        <v>105</v>
      </c>
      <c r="O166" s="518"/>
      <c r="P166" s="504"/>
      <c r="Q166" s="548"/>
      <c r="R166" s="549"/>
    </row>
    <row r="167" spans="1:18">
      <c r="A167" s="515"/>
      <c r="B167" s="455"/>
      <c r="C167" s="462"/>
      <c r="D167" s="486" t="s">
        <v>1868</v>
      </c>
      <c r="E167" s="486" t="s">
        <v>1863</v>
      </c>
      <c r="F167" s="486" t="s">
        <v>1869</v>
      </c>
      <c r="G167" s="486">
        <v>100</v>
      </c>
      <c r="H167" s="451">
        <v>7</v>
      </c>
      <c r="I167" s="452">
        <v>0.15</v>
      </c>
      <c r="J167" s="452"/>
      <c r="K167" s="452"/>
      <c r="L167" s="451"/>
      <c r="M167" s="460"/>
      <c r="N167" s="451">
        <v>105</v>
      </c>
      <c r="O167" s="518"/>
      <c r="P167" s="504"/>
      <c r="Q167" s="548"/>
      <c r="R167" s="549"/>
    </row>
    <row r="168" spans="1:18">
      <c r="A168" s="515"/>
      <c r="B168" s="455"/>
      <c r="C168" s="462"/>
      <c r="D168" s="486" t="s">
        <v>1869</v>
      </c>
      <c r="E168" s="486" t="s">
        <v>1863</v>
      </c>
      <c r="F168" s="486" t="s">
        <v>1870</v>
      </c>
      <c r="G168" s="486">
        <v>100</v>
      </c>
      <c r="H168" s="451">
        <v>7</v>
      </c>
      <c r="I168" s="452">
        <v>0.15</v>
      </c>
      <c r="J168" s="452"/>
      <c r="K168" s="452"/>
      <c r="L168" s="451"/>
      <c r="M168" s="460"/>
      <c r="N168" s="451">
        <v>105</v>
      </c>
      <c r="O168" s="518"/>
      <c r="P168" s="504"/>
      <c r="Q168" s="548"/>
      <c r="R168" s="549"/>
    </row>
    <row r="169" spans="1:18">
      <c r="A169" s="515"/>
      <c r="B169" s="455"/>
      <c r="C169" s="462"/>
      <c r="D169" s="486" t="s">
        <v>1870</v>
      </c>
      <c r="E169" s="486" t="s">
        <v>1863</v>
      </c>
      <c r="F169" s="486" t="s">
        <v>1871</v>
      </c>
      <c r="G169" s="486">
        <v>100</v>
      </c>
      <c r="H169" s="451">
        <v>7</v>
      </c>
      <c r="I169" s="452">
        <v>0.15</v>
      </c>
      <c r="J169" s="452"/>
      <c r="K169" s="452"/>
      <c r="L169" s="451"/>
      <c r="M169" s="460"/>
      <c r="N169" s="451">
        <v>105</v>
      </c>
      <c r="O169" s="518"/>
      <c r="P169" s="504"/>
      <c r="Q169" s="548"/>
      <c r="R169" s="549"/>
    </row>
    <row r="170" spans="1:18">
      <c r="A170" s="515"/>
      <c r="B170" s="455"/>
      <c r="C170" s="462"/>
      <c r="D170" s="486" t="s">
        <v>1871</v>
      </c>
      <c r="E170" s="486" t="s">
        <v>1863</v>
      </c>
      <c r="F170" s="486" t="s">
        <v>1872</v>
      </c>
      <c r="G170" s="486">
        <v>100</v>
      </c>
      <c r="H170" s="451">
        <v>7</v>
      </c>
      <c r="I170" s="452">
        <v>0.15</v>
      </c>
      <c r="J170" s="452"/>
      <c r="K170" s="452"/>
      <c r="L170" s="451"/>
      <c r="M170" s="460"/>
      <c r="N170" s="451">
        <v>105</v>
      </c>
      <c r="O170" s="518"/>
      <c r="P170" s="504"/>
      <c r="Q170" s="548"/>
      <c r="R170" s="549"/>
    </row>
    <row r="171" spans="1:18">
      <c r="A171" s="515"/>
      <c r="B171" s="455"/>
      <c r="C171" s="462"/>
      <c r="D171" s="486" t="s">
        <v>1872</v>
      </c>
      <c r="E171" s="486" t="s">
        <v>1863</v>
      </c>
      <c r="F171" s="486" t="s">
        <v>1873</v>
      </c>
      <c r="G171" s="486">
        <v>100</v>
      </c>
      <c r="H171" s="451">
        <v>7</v>
      </c>
      <c r="I171" s="452">
        <v>0.15</v>
      </c>
      <c r="J171" s="452"/>
      <c r="K171" s="452"/>
      <c r="L171" s="451"/>
      <c r="M171" s="460"/>
      <c r="N171" s="451">
        <v>105</v>
      </c>
      <c r="O171" s="518"/>
      <c r="P171" s="504"/>
      <c r="Q171" s="548"/>
      <c r="R171" s="549"/>
    </row>
    <row r="172" spans="1:18">
      <c r="A172" s="515"/>
      <c r="B172" s="455"/>
      <c r="C172" s="462"/>
      <c r="D172" s="486" t="s">
        <v>1873</v>
      </c>
      <c r="E172" s="486" t="s">
        <v>1863</v>
      </c>
      <c r="F172" s="486" t="s">
        <v>1874</v>
      </c>
      <c r="G172" s="486">
        <v>100</v>
      </c>
      <c r="H172" s="451">
        <v>7</v>
      </c>
      <c r="I172" s="452">
        <v>0.15</v>
      </c>
      <c r="J172" s="452"/>
      <c r="K172" s="452"/>
      <c r="L172" s="451"/>
      <c r="M172" s="460"/>
      <c r="N172" s="451">
        <v>105</v>
      </c>
      <c r="O172" s="518"/>
      <c r="P172" s="504"/>
      <c r="Q172" s="548"/>
      <c r="R172" s="549"/>
    </row>
    <row r="173" spans="1:18">
      <c r="A173" s="515"/>
      <c r="B173" s="455"/>
      <c r="C173" s="462"/>
      <c r="D173" s="451" t="s">
        <v>1874</v>
      </c>
      <c r="E173" s="486" t="s">
        <v>1863</v>
      </c>
      <c r="F173" s="451" t="s">
        <v>1865</v>
      </c>
      <c r="G173" s="451">
        <v>17.5</v>
      </c>
      <c r="H173" s="451">
        <v>7</v>
      </c>
      <c r="I173" s="452">
        <v>0.15</v>
      </c>
      <c r="J173" s="452"/>
      <c r="K173" s="452"/>
      <c r="L173" s="451"/>
      <c r="M173" s="460"/>
      <c r="N173" s="451">
        <v>18.37</v>
      </c>
      <c r="O173" s="518"/>
      <c r="P173" s="504"/>
      <c r="Q173" s="548"/>
      <c r="R173" s="549"/>
    </row>
    <row r="174" spans="1:18">
      <c r="A174" s="515"/>
      <c r="B174" s="455"/>
      <c r="C174" s="462"/>
      <c r="D174" s="451"/>
      <c r="E174" s="451"/>
      <c r="F174" s="451"/>
      <c r="G174" s="451"/>
      <c r="H174" s="451"/>
      <c r="I174" s="452"/>
      <c r="J174" s="452"/>
      <c r="K174" s="452"/>
      <c r="L174" s="451"/>
      <c r="M174" s="460"/>
      <c r="N174" s="495" t="s">
        <v>1879</v>
      </c>
      <c r="O174" s="517">
        <f>SUM(N164:N173)</f>
        <v>963.37</v>
      </c>
      <c r="P174" s="504"/>
      <c r="Q174" s="548"/>
      <c r="R174" s="549"/>
    </row>
    <row r="175" spans="1:18" ht="15" customHeight="1">
      <c r="A175" s="515"/>
      <c r="B175" s="546" t="s">
        <v>1883</v>
      </c>
      <c r="C175" s="476"/>
      <c r="D175" s="476"/>
      <c r="E175" s="476"/>
      <c r="F175" s="476"/>
      <c r="G175" s="476"/>
      <c r="H175" s="475"/>
      <c r="I175" s="452"/>
      <c r="J175" s="452"/>
      <c r="K175" s="452"/>
      <c r="L175" s="451"/>
      <c r="M175" s="451"/>
      <c r="N175" s="451"/>
      <c r="O175" s="517"/>
      <c r="P175" s="504"/>
      <c r="Q175" s="548"/>
      <c r="R175" s="549"/>
    </row>
    <row r="176" spans="1:18">
      <c r="A176" s="515"/>
      <c r="B176" s="72" t="s">
        <v>1890</v>
      </c>
      <c r="C176" s="462"/>
      <c r="D176" s="451"/>
      <c r="E176" s="468"/>
      <c r="F176" s="468"/>
      <c r="G176" s="468"/>
      <c r="H176" s="451"/>
      <c r="I176" s="452"/>
      <c r="J176" s="452"/>
      <c r="K176" s="452"/>
      <c r="L176" s="451"/>
      <c r="M176" s="451"/>
      <c r="N176" s="461" t="s">
        <v>1880</v>
      </c>
      <c r="O176" s="518">
        <f>O174*0.3</f>
        <v>289.01</v>
      </c>
      <c r="P176" s="504"/>
      <c r="Q176" s="548">
        <v>33.17</v>
      </c>
      <c r="R176" s="549">
        <f>O176*Q176</f>
        <v>9586.4599999999991</v>
      </c>
    </row>
    <row r="177" spans="1:18">
      <c r="A177" s="515"/>
      <c r="B177" s="455"/>
      <c r="C177" s="462"/>
      <c r="D177" s="451"/>
      <c r="E177" s="451"/>
      <c r="F177" s="451"/>
      <c r="G177" s="451"/>
      <c r="H177" s="451"/>
      <c r="I177" s="452"/>
      <c r="J177" s="452"/>
      <c r="K177" s="452"/>
      <c r="L177" s="451"/>
      <c r="M177" s="451"/>
      <c r="N177" s="461"/>
      <c r="O177" s="518"/>
      <c r="P177" s="504"/>
      <c r="Q177" s="548"/>
      <c r="R177" s="549"/>
    </row>
    <row r="178" spans="1:18" ht="101.25">
      <c r="A178" s="515"/>
      <c r="B178" s="73" t="s">
        <v>1918</v>
      </c>
      <c r="C178" s="462"/>
      <c r="D178" s="451"/>
      <c r="E178" s="451"/>
      <c r="F178" s="451"/>
      <c r="G178" s="451"/>
      <c r="H178" s="451"/>
      <c r="I178" s="452"/>
      <c r="J178" s="452"/>
      <c r="K178" s="452"/>
      <c r="L178" s="451"/>
      <c r="M178" s="460"/>
      <c r="N178" s="460"/>
      <c r="O178" s="518"/>
      <c r="P178" s="504"/>
      <c r="Q178" s="548"/>
      <c r="R178" s="549"/>
    </row>
    <row r="179" spans="1:18" ht="33.75">
      <c r="A179" s="515" t="s">
        <v>1839</v>
      </c>
      <c r="B179" s="73" t="s">
        <v>1919</v>
      </c>
      <c r="C179" s="462" t="s">
        <v>1812</v>
      </c>
      <c r="D179" s="451" t="s">
        <v>1875</v>
      </c>
      <c r="E179" s="451" t="s">
        <v>1863</v>
      </c>
      <c r="F179" s="451" t="s">
        <v>1866</v>
      </c>
      <c r="G179" s="451">
        <v>100</v>
      </c>
      <c r="H179" s="451">
        <v>7</v>
      </c>
      <c r="I179" s="452">
        <v>0.15</v>
      </c>
      <c r="J179" s="452"/>
      <c r="K179" s="452"/>
      <c r="L179" s="451"/>
      <c r="M179" s="460"/>
      <c r="N179" s="451">
        <v>105</v>
      </c>
      <c r="O179" s="555"/>
      <c r="P179" s="504"/>
      <c r="Q179" s="548"/>
      <c r="R179" s="549"/>
    </row>
    <row r="180" spans="1:18">
      <c r="A180" s="515"/>
      <c r="B180" s="455"/>
      <c r="C180" s="462"/>
      <c r="D180" s="486" t="s">
        <v>1866</v>
      </c>
      <c r="E180" s="486" t="s">
        <v>1863</v>
      </c>
      <c r="F180" s="486" t="s">
        <v>1867</v>
      </c>
      <c r="G180" s="486">
        <v>100</v>
      </c>
      <c r="H180" s="451">
        <v>7</v>
      </c>
      <c r="I180" s="452">
        <v>0.15</v>
      </c>
      <c r="J180" s="452"/>
      <c r="K180" s="452"/>
      <c r="L180" s="451"/>
      <c r="M180" s="460"/>
      <c r="N180" s="451">
        <v>105</v>
      </c>
      <c r="O180" s="518"/>
      <c r="P180" s="504"/>
      <c r="Q180" s="548"/>
      <c r="R180" s="549"/>
    </row>
    <row r="181" spans="1:18">
      <c r="A181" s="515"/>
      <c r="B181" s="455"/>
      <c r="C181" s="462"/>
      <c r="D181" s="486" t="s">
        <v>1867</v>
      </c>
      <c r="E181" s="486" t="s">
        <v>1863</v>
      </c>
      <c r="F181" s="486" t="s">
        <v>1868</v>
      </c>
      <c r="G181" s="486">
        <v>100</v>
      </c>
      <c r="H181" s="451">
        <v>7</v>
      </c>
      <c r="I181" s="452">
        <v>0.15</v>
      </c>
      <c r="J181" s="452"/>
      <c r="K181" s="452"/>
      <c r="L181" s="451"/>
      <c r="M181" s="460"/>
      <c r="N181" s="451">
        <v>105</v>
      </c>
      <c r="O181" s="518"/>
      <c r="P181" s="504"/>
      <c r="Q181" s="548"/>
      <c r="R181" s="549"/>
    </row>
    <row r="182" spans="1:18">
      <c r="A182" s="515"/>
      <c r="B182" s="455"/>
      <c r="C182" s="462"/>
      <c r="D182" s="486" t="s">
        <v>1868</v>
      </c>
      <c r="E182" s="486" t="s">
        <v>1863</v>
      </c>
      <c r="F182" s="486" t="s">
        <v>1869</v>
      </c>
      <c r="G182" s="486">
        <v>100</v>
      </c>
      <c r="H182" s="451">
        <v>7</v>
      </c>
      <c r="I182" s="452">
        <v>0.15</v>
      </c>
      <c r="J182" s="452"/>
      <c r="K182" s="452"/>
      <c r="L182" s="451"/>
      <c r="M182" s="460"/>
      <c r="N182" s="451">
        <v>105</v>
      </c>
      <c r="O182" s="518"/>
      <c r="P182" s="504"/>
      <c r="Q182" s="548"/>
      <c r="R182" s="549"/>
    </row>
    <row r="183" spans="1:18">
      <c r="A183" s="515"/>
      <c r="B183" s="455"/>
      <c r="C183" s="462"/>
      <c r="D183" s="486" t="s">
        <v>1869</v>
      </c>
      <c r="E183" s="486" t="s">
        <v>1863</v>
      </c>
      <c r="F183" s="486" t="s">
        <v>1870</v>
      </c>
      <c r="G183" s="486">
        <v>100</v>
      </c>
      <c r="H183" s="451">
        <v>7</v>
      </c>
      <c r="I183" s="452">
        <v>0.15</v>
      </c>
      <c r="J183" s="452"/>
      <c r="K183" s="452"/>
      <c r="L183" s="451"/>
      <c r="M183" s="460"/>
      <c r="N183" s="451">
        <v>105</v>
      </c>
      <c r="O183" s="518"/>
      <c r="P183" s="504"/>
      <c r="Q183" s="548"/>
      <c r="R183" s="549"/>
    </row>
    <row r="184" spans="1:18">
      <c r="A184" s="515"/>
      <c r="B184" s="455"/>
      <c r="C184" s="462"/>
      <c r="D184" s="486" t="s">
        <v>1870</v>
      </c>
      <c r="E184" s="486" t="s">
        <v>1863</v>
      </c>
      <c r="F184" s="486" t="s">
        <v>1871</v>
      </c>
      <c r="G184" s="486">
        <v>100</v>
      </c>
      <c r="H184" s="451">
        <v>7</v>
      </c>
      <c r="I184" s="452">
        <v>0.15</v>
      </c>
      <c r="J184" s="452"/>
      <c r="K184" s="452"/>
      <c r="L184" s="451"/>
      <c r="M184" s="460"/>
      <c r="N184" s="451">
        <v>105</v>
      </c>
      <c r="O184" s="518"/>
      <c r="P184" s="504"/>
      <c r="Q184" s="548"/>
      <c r="R184" s="549"/>
    </row>
    <row r="185" spans="1:18">
      <c r="A185" s="515"/>
      <c r="B185" s="455"/>
      <c r="C185" s="462"/>
      <c r="D185" s="486" t="s">
        <v>1871</v>
      </c>
      <c r="E185" s="486" t="s">
        <v>1863</v>
      </c>
      <c r="F185" s="486" t="s">
        <v>1872</v>
      </c>
      <c r="G185" s="486">
        <v>100</v>
      </c>
      <c r="H185" s="451">
        <v>7</v>
      </c>
      <c r="I185" s="452">
        <v>0.15</v>
      </c>
      <c r="J185" s="452"/>
      <c r="K185" s="452"/>
      <c r="L185" s="451"/>
      <c r="M185" s="460"/>
      <c r="N185" s="451">
        <v>105</v>
      </c>
      <c r="O185" s="518"/>
      <c r="P185" s="504"/>
      <c r="Q185" s="548"/>
      <c r="R185" s="549"/>
    </row>
    <row r="186" spans="1:18">
      <c r="A186" s="515"/>
      <c r="B186" s="455"/>
      <c r="C186" s="462"/>
      <c r="D186" s="486" t="s">
        <v>1872</v>
      </c>
      <c r="E186" s="486" t="s">
        <v>1863</v>
      </c>
      <c r="F186" s="486" t="s">
        <v>1873</v>
      </c>
      <c r="G186" s="486">
        <v>100</v>
      </c>
      <c r="H186" s="451">
        <v>7</v>
      </c>
      <c r="I186" s="452">
        <v>0.15</v>
      </c>
      <c r="J186" s="452"/>
      <c r="K186" s="452"/>
      <c r="L186" s="451"/>
      <c r="M186" s="460"/>
      <c r="N186" s="451">
        <v>105</v>
      </c>
      <c r="O186" s="518"/>
      <c r="P186" s="504"/>
      <c r="Q186" s="548"/>
      <c r="R186" s="549"/>
    </row>
    <row r="187" spans="1:18">
      <c r="A187" s="515"/>
      <c r="B187" s="455"/>
      <c r="C187" s="462"/>
      <c r="D187" s="486" t="s">
        <v>1873</v>
      </c>
      <c r="E187" s="486" t="s">
        <v>1863</v>
      </c>
      <c r="F187" s="486" t="s">
        <v>1874</v>
      </c>
      <c r="G187" s="486">
        <v>100</v>
      </c>
      <c r="H187" s="451">
        <v>7</v>
      </c>
      <c r="I187" s="452">
        <v>0.15</v>
      </c>
      <c r="J187" s="452"/>
      <c r="K187" s="452"/>
      <c r="L187" s="451"/>
      <c r="M187" s="460"/>
      <c r="N187" s="451">
        <v>105</v>
      </c>
      <c r="O187" s="518"/>
      <c r="P187" s="504"/>
      <c r="Q187" s="548"/>
      <c r="R187" s="549"/>
    </row>
    <row r="188" spans="1:18">
      <c r="A188" s="515"/>
      <c r="B188" s="455"/>
      <c r="C188" s="462"/>
      <c r="D188" s="451" t="s">
        <v>1874</v>
      </c>
      <c r="E188" s="486" t="s">
        <v>1863</v>
      </c>
      <c r="F188" s="451" t="s">
        <v>1865</v>
      </c>
      <c r="G188" s="451">
        <v>17.5</v>
      </c>
      <c r="H188" s="451">
        <v>7</v>
      </c>
      <c r="I188" s="452">
        <v>0.15</v>
      </c>
      <c r="J188" s="452"/>
      <c r="K188" s="452"/>
      <c r="L188" s="451"/>
      <c r="M188" s="460"/>
      <c r="N188" s="451">
        <v>18.37</v>
      </c>
      <c r="O188" s="518"/>
      <c r="P188" s="504"/>
      <c r="Q188" s="548"/>
      <c r="R188" s="549"/>
    </row>
    <row r="189" spans="1:18">
      <c r="A189" s="515"/>
      <c r="B189" s="455"/>
      <c r="C189" s="462"/>
      <c r="D189" s="451"/>
      <c r="E189" s="451"/>
      <c r="F189" s="451"/>
      <c r="G189" s="451"/>
      <c r="H189" s="451"/>
      <c r="I189" s="452"/>
      <c r="J189" s="452"/>
      <c r="K189" s="452"/>
      <c r="L189" s="451"/>
      <c r="M189" s="460"/>
      <c r="N189" s="495" t="s">
        <v>1879</v>
      </c>
      <c r="O189" s="517">
        <f>SUM(N179:N188)</f>
        <v>963.37</v>
      </c>
      <c r="P189" s="504"/>
      <c r="Q189" s="548"/>
      <c r="R189" s="549"/>
    </row>
    <row r="190" spans="1:18" ht="15" customHeight="1">
      <c r="A190" s="515"/>
      <c r="B190" s="563" t="s">
        <v>1883</v>
      </c>
      <c r="C190" s="468"/>
      <c r="D190" s="468"/>
      <c r="E190" s="468"/>
      <c r="F190" s="468"/>
      <c r="G190" s="468"/>
      <c r="H190" s="468"/>
      <c r="I190" s="452"/>
      <c r="J190" s="452"/>
      <c r="K190" s="452"/>
      <c r="L190" s="451"/>
      <c r="M190" s="451"/>
      <c r="N190" s="451"/>
      <c r="O190" s="517"/>
      <c r="P190" s="504"/>
      <c r="Q190" s="548"/>
      <c r="R190" s="549"/>
    </row>
    <row r="191" spans="1:18">
      <c r="A191" s="515"/>
      <c r="B191" s="566" t="s">
        <v>1891</v>
      </c>
      <c r="C191" s="462"/>
      <c r="D191" s="451"/>
      <c r="E191" s="652"/>
      <c r="F191" s="652"/>
      <c r="G191" s="652"/>
      <c r="H191" s="451"/>
      <c r="I191" s="452"/>
      <c r="J191" s="452"/>
      <c r="K191" s="452"/>
      <c r="L191" s="451"/>
      <c r="M191" s="451"/>
      <c r="N191" s="461" t="s">
        <v>1880</v>
      </c>
      <c r="O191" s="518">
        <v>289.01</v>
      </c>
      <c r="P191" s="504"/>
      <c r="Q191" s="548">
        <v>11.12</v>
      </c>
      <c r="R191" s="549">
        <f>O191*Q191</f>
        <v>3213.79</v>
      </c>
    </row>
    <row r="192" spans="1:18">
      <c r="A192" s="515"/>
      <c r="B192" s="454"/>
      <c r="C192" s="462"/>
      <c r="D192" s="451"/>
      <c r="E192" s="451"/>
      <c r="F192" s="451"/>
      <c r="G192" s="451"/>
      <c r="H192" s="451"/>
      <c r="I192" s="452"/>
      <c r="J192" s="452"/>
      <c r="K192" s="452"/>
      <c r="L192" s="451"/>
      <c r="M192" s="451"/>
      <c r="N192" s="461"/>
      <c r="O192" s="518"/>
      <c r="P192" s="504"/>
      <c r="Q192" s="548"/>
      <c r="R192" s="549"/>
    </row>
    <row r="193" spans="1:18" ht="101.25">
      <c r="A193" s="515" t="s">
        <v>1841</v>
      </c>
      <c r="B193" s="83" t="s">
        <v>1920</v>
      </c>
      <c r="C193" s="462" t="s">
        <v>1799</v>
      </c>
      <c r="D193" s="451" t="s">
        <v>1875</v>
      </c>
      <c r="E193" s="451" t="s">
        <v>1863</v>
      </c>
      <c r="F193" s="451" t="s">
        <v>1866</v>
      </c>
      <c r="G193" s="451">
        <v>100</v>
      </c>
      <c r="H193" s="451">
        <v>7</v>
      </c>
      <c r="I193" s="452">
        <v>20</v>
      </c>
      <c r="J193" s="452"/>
      <c r="K193" s="452"/>
      <c r="L193" s="451"/>
      <c r="M193" s="460"/>
      <c r="N193" s="451">
        <v>140</v>
      </c>
      <c r="O193" s="555"/>
      <c r="P193" s="504"/>
      <c r="Q193" s="548"/>
      <c r="R193" s="549"/>
    </row>
    <row r="194" spans="1:18">
      <c r="A194" s="515"/>
      <c r="B194" s="454"/>
      <c r="C194" s="462"/>
      <c r="D194" s="486" t="s">
        <v>1866</v>
      </c>
      <c r="E194" s="486" t="s">
        <v>1863</v>
      </c>
      <c r="F194" s="486" t="s">
        <v>1867</v>
      </c>
      <c r="G194" s="486">
        <v>100</v>
      </c>
      <c r="H194" s="451">
        <v>7</v>
      </c>
      <c r="I194" s="452">
        <v>0.2</v>
      </c>
      <c r="J194" s="452"/>
      <c r="K194" s="452"/>
      <c r="L194" s="451"/>
      <c r="M194" s="460"/>
      <c r="N194" s="451">
        <v>140</v>
      </c>
      <c r="O194" s="518"/>
      <c r="P194" s="504"/>
      <c r="Q194" s="548"/>
      <c r="R194" s="549"/>
    </row>
    <row r="195" spans="1:18">
      <c r="A195" s="515"/>
      <c r="B195" s="454"/>
      <c r="C195" s="462"/>
      <c r="D195" s="486" t="s">
        <v>1867</v>
      </c>
      <c r="E195" s="486" t="s">
        <v>1863</v>
      </c>
      <c r="F195" s="486" t="s">
        <v>1868</v>
      </c>
      <c r="G195" s="486">
        <v>100</v>
      </c>
      <c r="H195" s="451">
        <v>7</v>
      </c>
      <c r="I195" s="452">
        <v>0.2</v>
      </c>
      <c r="J195" s="452"/>
      <c r="K195" s="452"/>
      <c r="L195" s="451"/>
      <c r="M195" s="460"/>
      <c r="N195" s="451">
        <v>140</v>
      </c>
      <c r="O195" s="518"/>
      <c r="P195" s="504"/>
      <c r="Q195" s="548"/>
      <c r="R195" s="549"/>
    </row>
    <row r="196" spans="1:18">
      <c r="A196" s="515"/>
      <c r="B196" s="454"/>
      <c r="C196" s="462"/>
      <c r="D196" s="486" t="s">
        <v>1868</v>
      </c>
      <c r="E196" s="486" t="s">
        <v>1863</v>
      </c>
      <c r="F196" s="486" t="s">
        <v>1869</v>
      </c>
      <c r="G196" s="486">
        <v>100</v>
      </c>
      <c r="H196" s="451">
        <v>7</v>
      </c>
      <c r="I196" s="452">
        <v>0.2</v>
      </c>
      <c r="J196" s="452"/>
      <c r="K196" s="452"/>
      <c r="L196" s="451"/>
      <c r="M196" s="460"/>
      <c r="N196" s="451">
        <v>140</v>
      </c>
      <c r="O196" s="518"/>
      <c r="P196" s="504"/>
      <c r="Q196" s="548"/>
      <c r="R196" s="549"/>
    </row>
    <row r="197" spans="1:18">
      <c r="A197" s="515"/>
      <c r="B197" s="454"/>
      <c r="C197" s="462"/>
      <c r="D197" s="486" t="s">
        <v>1869</v>
      </c>
      <c r="E197" s="486" t="s">
        <v>1863</v>
      </c>
      <c r="F197" s="486" t="s">
        <v>1870</v>
      </c>
      <c r="G197" s="486">
        <v>100</v>
      </c>
      <c r="H197" s="451">
        <v>7</v>
      </c>
      <c r="I197" s="452">
        <v>0.2</v>
      </c>
      <c r="J197" s="452"/>
      <c r="K197" s="452"/>
      <c r="L197" s="451"/>
      <c r="M197" s="460"/>
      <c r="N197" s="451">
        <v>140</v>
      </c>
      <c r="O197" s="518"/>
      <c r="P197" s="504"/>
      <c r="Q197" s="548"/>
      <c r="R197" s="549"/>
    </row>
    <row r="198" spans="1:18">
      <c r="A198" s="515"/>
      <c r="B198" s="454"/>
      <c r="C198" s="462"/>
      <c r="D198" s="486" t="s">
        <v>1870</v>
      </c>
      <c r="E198" s="486" t="s">
        <v>1863</v>
      </c>
      <c r="F198" s="486" t="s">
        <v>1871</v>
      </c>
      <c r="G198" s="486">
        <v>100</v>
      </c>
      <c r="H198" s="451">
        <v>7</v>
      </c>
      <c r="I198" s="452">
        <v>0.2</v>
      </c>
      <c r="J198" s="452"/>
      <c r="K198" s="452"/>
      <c r="L198" s="451"/>
      <c r="M198" s="460"/>
      <c r="N198" s="451">
        <v>140</v>
      </c>
      <c r="O198" s="518"/>
      <c r="P198" s="504"/>
      <c r="Q198" s="548"/>
      <c r="R198" s="549"/>
    </row>
    <row r="199" spans="1:18">
      <c r="A199" s="515"/>
      <c r="B199" s="454"/>
      <c r="C199" s="462"/>
      <c r="D199" s="486" t="s">
        <v>1871</v>
      </c>
      <c r="E199" s="486" t="s">
        <v>1863</v>
      </c>
      <c r="F199" s="486" t="s">
        <v>1872</v>
      </c>
      <c r="G199" s="486">
        <v>100</v>
      </c>
      <c r="H199" s="451">
        <v>7</v>
      </c>
      <c r="I199" s="452">
        <v>0.2</v>
      </c>
      <c r="J199" s="452"/>
      <c r="K199" s="452"/>
      <c r="L199" s="451"/>
      <c r="M199" s="460"/>
      <c r="N199" s="451">
        <v>140</v>
      </c>
      <c r="O199" s="518"/>
      <c r="P199" s="504"/>
      <c r="Q199" s="548"/>
      <c r="R199" s="549"/>
    </row>
    <row r="200" spans="1:18">
      <c r="A200" s="515"/>
      <c r="B200" s="454"/>
      <c r="C200" s="462"/>
      <c r="D200" s="486" t="s">
        <v>1872</v>
      </c>
      <c r="E200" s="486" t="s">
        <v>1863</v>
      </c>
      <c r="F200" s="486" t="s">
        <v>1873</v>
      </c>
      <c r="G200" s="486">
        <v>100</v>
      </c>
      <c r="H200" s="451">
        <v>7</v>
      </c>
      <c r="I200" s="452">
        <v>0.2</v>
      </c>
      <c r="J200" s="452"/>
      <c r="K200" s="452"/>
      <c r="L200" s="451"/>
      <c r="M200" s="460"/>
      <c r="N200" s="451">
        <v>140</v>
      </c>
      <c r="O200" s="518"/>
      <c r="P200" s="504"/>
      <c r="Q200" s="548"/>
      <c r="R200" s="549"/>
    </row>
    <row r="201" spans="1:18">
      <c r="A201" s="515"/>
      <c r="B201" s="454"/>
      <c r="C201" s="462"/>
      <c r="D201" s="486" t="s">
        <v>1873</v>
      </c>
      <c r="E201" s="486" t="s">
        <v>1863</v>
      </c>
      <c r="F201" s="486" t="s">
        <v>1874</v>
      </c>
      <c r="G201" s="486">
        <v>100</v>
      </c>
      <c r="H201" s="451">
        <v>7</v>
      </c>
      <c r="I201" s="452">
        <v>0.2</v>
      </c>
      <c r="J201" s="452"/>
      <c r="K201" s="452"/>
      <c r="L201" s="451"/>
      <c r="M201" s="460"/>
      <c r="N201" s="451">
        <v>140</v>
      </c>
      <c r="O201" s="518"/>
      <c r="P201" s="504"/>
      <c r="Q201" s="548"/>
      <c r="R201" s="549"/>
    </row>
    <row r="202" spans="1:18">
      <c r="A202" s="515"/>
      <c r="B202" s="454"/>
      <c r="C202" s="462"/>
      <c r="D202" s="451" t="s">
        <v>1874</v>
      </c>
      <c r="E202" s="486" t="s">
        <v>1863</v>
      </c>
      <c r="F202" s="451" t="s">
        <v>1865</v>
      </c>
      <c r="G202" s="451">
        <v>17.5</v>
      </c>
      <c r="H202" s="451">
        <v>7</v>
      </c>
      <c r="I202" s="452">
        <v>0.2</v>
      </c>
      <c r="J202" s="452"/>
      <c r="K202" s="452"/>
      <c r="L202" s="451"/>
      <c r="M202" s="460"/>
      <c r="N202" s="451">
        <v>24.5</v>
      </c>
      <c r="O202" s="518"/>
      <c r="P202" s="504"/>
      <c r="Q202" s="548"/>
      <c r="R202" s="549"/>
    </row>
    <row r="203" spans="1:18">
      <c r="A203" s="515"/>
      <c r="B203" s="454"/>
      <c r="C203" s="462"/>
      <c r="D203" s="451"/>
      <c r="E203" s="451"/>
      <c r="F203" s="451"/>
      <c r="G203" s="451"/>
      <c r="H203" s="451"/>
      <c r="I203" s="452"/>
      <c r="J203" s="452"/>
      <c r="K203" s="452"/>
      <c r="L203" s="451"/>
      <c r="M203" s="460"/>
      <c r="N203" s="461" t="s">
        <v>1880</v>
      </c>
      <c r="O203" s="518">
        <f>SUM(N193:N202)</f>
        <v>1284.5</v>
      </c>
      <c r="P203" s="504"/>
      <c r="Q203" s="548">
        <v>56.48</v>
      </c>
      <c r="R203" s="549">
        <f>O203*Q203</f>
        <v>72548.56</v>
      </c>
    </row>
    <row r="204" spans="1:18" ht="22.5">
      <c r="A204" s="577" t="s">
        <v>1837</v>
      </c>
      <c r="B204" s="562" t="s">
        <v>1838</v>
      </c>
      <c r="C204" s="462" t="s">
        <v>1799</v>
      </c>
      <c r="D204" s="451" t="s">
        <v>1875</v>
      </c>
      <c r="E204" s="451" t="s">
        <v>1863</v>
      </c>
      <c r="F204" s="451" t="s">
        <v>1866</v>
      </c>
      <c r="G204" s="451">
        <v>100</v>
      </c>
      <c r="H204" s="451">
        <v>7</v>
      </c>
      <c r="I204" s="452">
        <v>0.2</v>
      </c>
      <c r="J204" s="452"/>
      <c r="K204" s="452"/>
      <c r="L204" s="451"/>
      <c r="M204" s="451"/>
      <c r="N204" s="451">
        <v>140</v>
      </c>
      <c r="O204" s="552"/>
      <c r="P204" s="504"/>
      <c r="Q204" s="548"/>
      <c r="R204" s="549"/>
    </row>
    <row r="205" spans="1:18">
      <c r="A205" s="515"/>
      <c r="B205" s="455"/>
      <c r="C205" s="462"/>
      <c r="D205" s="486" t="s">
        <v>1866</v>
      </c>
      <c r="E205" s="486" t="s">
        <v>1863</v>
      </c>
      <c r="F205" s="486" t="s">
        <v>1867</v>
      </c>
      <c r="G205" s="486">
        <v>100</v>
      </c>
      <c r="H205" s="451">
        <v>7</v>
      </c>
      <c r="I205" s="452" t="s">
        <v>1892</v>
      </c>
      <c r="J205" s="452"/>
      <c r="K205" s="452"/>
      <c r="L205" s="451"/>
      <c r="M205" s="451"/>
      <c r="N205" s="451">
        <v>140</v>
      </c>
      <c r="O205" s="517"/>
      <c r="P205" s="504"/>
      <c r="Q205" s="548"/>
      <c r="R205" s="549"/>
    </row>
    <row r="206" spans="1:18">
      <c r="A206" s="515"/>
      <c r="B206" s="455"/>
      <c r="C206" s="462"/>
      <c r="D206" s="486" t="s">
        <v>1867</v>
      </c>
      <c r="E206" s="486" t="s">
        <v>1863</v>
      </c>
      <c r="F206" s="486" t="s">
        <v>1868</v>
      </c>
      <c r="G206" s="486">
        <v>100</v>
      </c>
      <c r="H206" s="451">
        <v>7</v>
      </c>
      <c r="I206" s="452">
        <v>0.2</v>
      </c>
      <c r="J206" s="452"/>
      <c r="K206" s="452"/>
      <c r="L206" s="451"/>
      <c r="M206" s="451"/>
      <c r="N206" s="451">
        <v>140</v>
      </c>
      <c r="O206" s="517"/>
      <c r="P206" s="504"/>
      <c r="Q206" s="548"/>
      <c r="R206" s="549"/>
    </row>
    <row r="207" spans="1:18">
      <c r="A207" s="515"/>
      <c r="B207" s="455"/>
      <c r="C207" s="462"/>
      <c r="D207" s="486" t="s">
        <v>1868</v>
      </c>
      <c r="E207" s="486" t="s">
        <v>1863</v>
      </c>
      <c r="F207" s="486" t="s">
        <v>1869</v>
      </c>
      <c r="G207" s="486">
        <v>100</v>
      </c>
      <c r="H207" s="451">
        <v>7</v>
      </c>
      <c r="I207" s="452">
        <v>0.2</v>
      </c>
      <c r="J207" s="452"/>
      <c r="K207" s="452"/>
      <c r="L207" s="451"/>
      <c r="M207" s="451"/>
      <c r="N207" s="451">
        <v>140</v>
      </c>
      <c r="O207" s="517"/>
      <c r="P207" s="504"/>
      <c r="Q207" s="548"/>
      <c r="R207" s="549"/>
    </row>
    <row r="208" spans="1:18">
      <c r="A208" s="515"/>
      <c r="B208" s="455"/>
      <c r="C208" s="462"/>
      <c r="D208" s="486" t="s">
        <v>1869</v>
      </c>
      <c r="E208" s="486" t="s">
        <v>1863</v>
      </c>
      <c r="F208" s="486" t="s">
        <v>1870</v>
      </c>
      <c r="G208" s="486">
        <v>100</v>
      </c>
      <c r="H208" s="451">
        <v>7</v>
      </c>
      <c r="I208" s="452">
        <v>0.2</v>
      </c>
      <c r="J208" s="452"/>
      <c r="K208" s="452"/>
      <c r="L208" s="451"/>
      <c r="M208" s="451"/>
      <c r="N208" s="451">
        <v>140</v>
      </c>
      <c r="O208" s="517"/>
      <c r="P208" s="504"/>
      <c r="Q208" s="548"/>
      <c r="R208" s="549"/>
    </row>
    <row r="209" spans="1:18">
      <c r="A209" s="515"/>
      <c r="B209" s="455"/>
      <c r="C209" s="462"/>
      <c r="D209" s="486" t="s">
        <v>1870</v>
      </c>
      <c r="E209" s="486" t="s">
        <v>1863</v>
      </c>
      <c r="F209" s="486" t="s">
        <v>1871</v>
      </c>
      <c r="G209" s="486">
        <v>100</v>
      </c>
      <c r="H209" s="451">
        <v>7</v>
      </c>
      <c r="I209" s="452">
        <v>0.2</v>
      </c>
      <c r="J209" s="452"/>
      <c r="K209" s="452"/>
      <c r="L209" s="451"/>
      <c r="M209" s="451"/>
      <c r="N209" s="451">
        <v>140</v>
      </c>
      <c r="O209" s="517"/>
      <c r="P209" s="504"/>
      <c r="Q209" s="548"/>
      <c r="R209" s="549"/>
    </row>
    <row r="210" spans="1:18">
      <c r="A210" s="515"/>
      <c r="B210" s="455"/>
      <c r="C210" s="462"/>
      <c r="D210" s="486" t="s">
        <v>1871</v>
      </c>
      <c r="E210" s="486" t="s">
        <v>1863</v>
      </c>
      <c r="F210" s="486" t="s">
        <v>1872</v>
      </c>
      <c r="G210" s="486">
        <v>100</v>
      </c>
      <c r="H210" s="451">
        <v>7</v>
      </c>
      <c r="I210" s="452">
        <v>0.2</v>
      </c>
      <c r="J210" s="452"/>
      <c r="K210" s="452"/>
      <c r="L210" s="451"/>
      <c r="M210" s="451"/>
      <c r="N210" s="451">
        <v>140</v>
      </c>
      <c r="O210" s="517"/>
      <c r="P210" s="504"/>
      <c r="Q210" s="548"/>
      <c r="R210" s="549"/>
    </row>
    <row r="211" spans="1:18">
      <c r="A211" s="515"/>
      <c r="B211" s="455"/>
      <c r="C211" s="462"/>
      <c r="D211" s="486" t="s">
        <v>1872</v>
      </c>
      <c r="E211" s="486" t="s">
        <v>1863</v>
      </c>
      <c r="F211" s="486" t="s">
        <v>1873</v>
      </c>
      <c r="G211" s="486">
        <v>100</v>
      </c>
      <c r="H211" s="451">
        <v>7</v>
      </c>
      <c r="I211" s="452">
        <v>0.2</v>
      </c>
      <c r="J211" s="452"/>
      <c r="K211" s="452"/>
      <c r="L211" s="451"/>
      <c r="M211" s="451"/>
      <c r="N211" s="451">
        <v>140</v>
      </c>
      <c r="O211" s="517"/>
      <c r="P211" s="504"/>
      <c r="Q211" s="548"/>
      <c r="R211" s="549"/>
    </row>
    <row r="212" spans="1:18">
      <c r="A212" s="515"/>
      <c r="B212" s="455"/>
      <c r="C212" s="462"/>
      <c r="D212" s="486" t="s">
        <v>1873</v>
      </c>
      <c r="E212" s="486" t="s">
        <v>1863</v>
      </c>
      <c r="F212" s="486" t="s">
        <v>1874</v>
      </c>
      <c r="G212" s="486">
        <v>100</v>
      </c>
      <c r="H212" s="451">
        <v>7</v>
      </c>
      <c r="I212" s="452">
        <v>0.2</v>
      </c>
      <c r="J212" s="452"/>
      <c r="K212" s="452"/>
      <c r="L212" s="451"/>
      <c r="M212" s="451"/>
      <c r="N212" s="451">
        <v>140</v>
      </c>
      <c r="O212" s="517"/>
      <c r="P212" s="504"/>
      <c r="Q212" s="548"/>
      <c r="R212" s="549"/>
    </row>
    <row r="213" spans="1:18">
      <c r="A213" s="515"/>
      <c r="B213" s="455"/>
      <c r="C213" s="462"/>
      <c r="D213" s="451" t="s">
        <v>1874</v>
      </c>
      <c r="E213" s="486" t="s">
        <v>1863</v>
      </c>
      <c r="F213" s="451" t="s">
        <v>1865</v>
      </c>
      <c r="G213" s="451">
        <v>17.5</v>
      </c>
      <c r="H213" s="451">
        <v>7</v>
      </c>
      <c r="I213" s="452" t="s">
        <v>1892</v>
      </c>
      <c r="J213" s="452"/>
      <c r="K213" s="452"/>
      <c r="L213" s="451"/>
      <c r="M213" s="451"/>
      <c r="N213" s="451">
        <v>24.5</v>
      </c>
      <c r="O213" s="517"/>
      <c r="P213" s="504"/>
      <c r="Q213" s="548"/>
      <c r="R213" s="549"/>
    </row>
    <row r="214" spans="1:18">
      <c r="A214" s="515"/>
      <c r="B214" s="455"/>
      <c r="C214" s="462"/>
      <c r="D214" s="451"/>
      <c r="E214" s="486"/>
      <c r="F214" s="451"/>
      <c r="G214" s="451"/>
      <c r="H214" s="451"/>
      <c r="I214" s="452"/>
      <c r="J214" s="452"/>
      <c r="K214" s="452"/>
      <c r="L214" s="451"/>
      <c r="M214" s="451"/>
      <c r="N214" s="495" t="s">
        <v>1879</v>
      </c>
      <c r="O214" s="517">
        <f>SUM(N204:N213)</f>
        <v>1284.5</v>
      </c>
      <c r="P214" s="504"/>
      <c r="Q214" s="548"/>
      <c r="R214" s="549"/>
    </row>
    <row r="215" spans="1:18">
      <c r="A215" s="515"/>
      <c r="B215" s="567" t="s">
        <v>1883</v>
      </c>
      <c r="C215" s="468"/>
      <c r="D215" s="468"/>
      <c r="E215" s="468"/>
      <c r="F215" s="468"/>
      <c r="G215" s="451"/>
      <c r="H215" s="451"/>
      <c r="I215" s="452"/>
      <c r="J215" s="452"/>
      <c r="K215" s="452"/>
      <c r="L215" s="451"/>
      <c r="M215" s="451"/>
      <c r="N215" s="495"/>
      <c r="O215" s="517"/>
      <c r="P215" s="504"/>
      <c r="Q215" s="548"/>
      <c r="R215" s="549"/>
    </row>
    <row r="216" spans="1:18" ht="15" customHeight="1">
      <c r="A216" s="515"/>
      <c r="B216" s="72" t="s">
        <v>1893</v>
      </c>
      <c r="C216" s="468"/>
      <c r="D216" s="468"/>
      <c r="E216" s="468"/>
      <c r="F216" s="468"/>
      <c r="G216" s="468"/>
      <c r="H216" s="451"/>
      <c r="I216" s="452"/>
      <c r="J216" s="452"/>
      <c r="K216" s="452"/>
      <c r="L216" s="451"/>
      <c r="M216" s="451"/>
      <c r="N216" s="460" t="s">
        <v>1880</v>
      </c>
      <c r="O216" s="518">
        <v>385.35</v>
      </c>
      <c r="P216" s="504"/>
      <c r="Q216" s="548">
        <v>33.17</v>
      </c>
      <c r="R216" s="549">
        <f>O216*Q216</f>
        <v>12782.06</v>
      </c>
    </row>
    <row r="217" spans="1:18" ht="15" customHeight="1">
      <c r="A217" s="515"/>
      <c r="B217" s="455"/>
      <c r="C217" s="462"/>
      <c r="D217" s="468"/>
      <c r="E217" s="468"/>
      <c r="F217" s="468"/>
      <c r="G217" s="468"/>
      <c r="H217" s="468"/>
      <c r="I217" s="452"/>
      <c r="J217" s="452"/>
      <c r="K217" s="452"/>
      <c r="L217" s="451"/>
      <c r="M217" s="451"/>
      <c r="N217" s="461"/>
      <c r="O217" s="517"/>
      <c r="P217" s="504"/>
      <c r="Q217" s="548"/>
      <c r="R217" s="549"/>
    </row>
    <row r="218" spans="1:18" ht="101.25">
      <c r="A218" s="515"/>
      <c r="B218" s="73" t="s">
        <v>1914</v>
      </c>
      <c r="C218" s="462"/>
      <c r="D218" s="451"/>
      <c r="E218" s="451"/>
      <c r="F218" s="451"/>
      <c r="G218" s="451"/>
      <c r="H218" s="451"/>
      <c r="I218" s="452"/>
      <c r="J218" s="452"/>
      <c r="K218" s="452"/>
      <c r="L218" s="451"/>
      <c r="M218" s="451"/>
      <c r="N218" s="451"/>
      <c r="O218" s="517"/>
      <c r="P218" s="504"/>
      <c r="Q218" s="548"/>
      <c r="R218" s="549"/>
    </row>
    <row r="219" spans="1:18" ht="33.75">
      <c r="A219" s="515" t="s">
        <v>1839</v>
      </c>
      <c r="B219" s="82" t="s">
        <v>1840</v>
      </c>
      <c r="C219" s="463" t="s">
        <v>1812</v>
      </c>
      <c r="D219" s="451" t="s">
        <v>1875</v>
      </c>
      <c r="E219" s="451" t="s">
        <v>1863</v>
      </c>
      <c r="F219" s="451" t="s">
        <v>1866</v>
      </c>
      <c r="G219" s="451">
        <v>100</v>
      </c>
      <c r="H219" s="451">
        <v>7</v>
      </c>
      <c r="I219" s="452">
        <v>0.2</v>
      </c>
      <c r="J219" s="452"/>
      <c r="K219" s="452"/>
      <c r="L219" s="451"/>
      <c r="M219" s="451"/>
      <c r="N219" s="451">
        <v>140</v>
      </c>
      <c r="O219" s="552"/>
      <c r="P219" s="504"/>
      <c r="Q219" s="548"/>
      <c r="R219" s="549"/>
    </row>
    <row r="220" spans="1:18">
      <c r="A220" s="515"/>
      <c r="B220" s="456"/>
      <c r="C220" s="463"/>
      <c r="D220" s="486" t="s">
        <v>1866</v>
      </c>
      <c r="E220" s="486" t="s">
        <v>1863</v>
      </c>
      <c r="F220" s="486" t="s">
        <v>1867</v>
      </c>
      <c r="G220" s="486">
        <v>100</v>
      </c>
      <c r="H220" s="451">
        <v>7</v>
      </c>
      <c r="I220" s="452">
        <v>0.2</v>
      </c>
      <c r="J220" s="452"/>
      <c r="K220" s="452"/>
      <c r="L220" s="451"/>
      <c r="M220" s="451"/>
      <c r="N220" s="451">
        <v>140</v>
      </c>
      <c r="O220" s="517"/>
      <c r="P220" s="504"/>
      <c r="Q220" s="548"/>
      <c r="R220" s="549"/>
    </row>
    <row r="221" spans="1:18">
      <c r="A221" s="515"/>
      <c r="B221" s="456"/>
      <c r="C221" s="463"/>
      <c r="D221" s="486" t="s">
        <v>1867</v>
      </c>
      <c r="E221" s="486" t="s">
        <v>1863</v>
      </c>
      <c r="F221" s="486" t="s">
        <v>1868</v>
      </c>
      <c r="G221" s="486">
        <v>100</v>
      </c>
      <c r="H221" s="451">
        <v>7</v>
      </c>
      <c r="I221" s="452">
        <v>0.2</v>
      </c>
      <c r="J221" s="452"/>
      <c r="K221" s="452"/>
      <c r="L221" s="451"/>
      <c r="M221" s="451"/>
      <c r="N221" s="451">
        <v>140</v>
      </c>
      <c r="O221" s="517"/>
      <c r="P221" s="504"/>
      <c r="Q221" s="548"/>
      <c r="R221" s="549"/>
    </row>
    <row r="222" spans="1:18">
      <c r="A222" s="515"/>
      <c r="B222" s="456"/>
      <c r="C222" s="463"/>
      <c r="D222" s="486" t="s">
        <v>1868</v>
      </c>
      <c r="E222" s="486" t="s">
        <v>1863</v>
      </c>
      <c r="F222" s="486" t="s">
        <v>1869</v>
      </c>
      <c r="G222" s="486">
        <v>100</v>
      </c>
      <c r="H222" s="451">
        <v>7</v>
      </c>
      <c r="I222" s="452">
        <v>0.2</v>
      </c>
      <c r="J222" s="452"/>
      <c r="K222" s="452"/>
      <c r="L222" s="451"/>
      <c r="M222" s="451"/>
      <c r="N222" s="451">
        <v>140</v>
      </c>
      <c r="O222" s="517"/>
      <c r="P222" s="504"/>
      <c r="Q222" s="548"/>
      <c r="R222" s="549"/>
    </row>
    <row r="223" spans="1:18">
      <c r="A223" s="515"/>
      <c r="B223" s="456"/>
      <c r="C223" s="463"/>
      <c r="D223" s="486" t="s">
        <v>1869</v>
      </c>
      <c r="E223" s="486" t="s">
        <v>1863</v>
      </c>
      <c r="F223" s="486" t="s">
        <v>1870</v>
      </c>
      <c r="G223" s="486">
        <v>100</v>
      </c>
      <c r="H223" s="451">
        <v>7</v>
      </c>
      <c r="I223" s="452">
        <v>0.2</v>
      </c>
      <c r="J223" s="452"/>
      <c r="K223" s="452"/>
      <c r="L223" s="451"/>
      <c r="M223" s="451"/>
      <c r="N223" s="451">
        <v>140</v>
      </c>
      <c r="O223" s="517"/>
      <c r="P223" s="504"/>
      <c r="Q223" s="548"/>
      <c r="R223" s="549"/>
    </row>
    <row r="224" spans="1:18">
      <c r="A224" s="515"/>
      <c r="B224" s="456"/>
      <c r="C224" s="463"/>
      <c r="D224" s="486" t="s">
        <v>1870</v>
      </c>
      <c r="E224" s="486" t="s">
        <v>1863</v>
      </c>
      <c r="F224" s="486" t="s">
        <v>1871</v>
      </c>
      <c r="G224" s="486">
        <v>100</v>
      </c>
      <c r="H224" s="451">
        <v>7</v>
      </c>
      <c r="I224" s="452">
        <v>0.2</v>
      </c>
      <c r="J224" s="452"/>
      <c r="K224" s="452"/>
      <c r="L224" s="451"/>
      <c r="M224" s="451"/>
      <c r="N224" s="451">
        <v>140</v>
      </c>
      <c r="O224" s="517"/>
      <c r="P224" s="504"/>
      <c r="Q224" s="548"/>
      <c r="R224" s="549"/>
    </row>
    <row r="225" spans="1:18">
      <c r="A225" s="515"/>
      <c r="B225" s="456"/>
      <c r="C225" s="463"/>
      <c r="D225" s="486" t="s">
        <v>1871</v>
      </c>
      <c r="E225" s="486" t="s">
        <v>1863</v>
      </c>
      <c r="F225" s="486" t="s">
        <v>1872</v>
      </c>
      <c r="G225" s="486">
        <v>100</v>
      </c>
      <c r="H225" s="451">
        <v>7</v>
      </c>
      <c r="I225" s="452">
        <v>0.2</v>
      </c>
      <c r="J225" s="452"/>
      <c r="K225" s="452"/>
      <c r="L225" s="451"/>
      <c r="M225" s="451"/>
      <c r="N225" s="451">
        <v>140</v>
      </c>
      <c r="O225" s="517"/>
      <c r="P225" s="504"/>
      <c r="Q225" s="548"/>
      <c r="R225" s="549"/>
    </row>
    <row r="226" spans="1:18">
      <c r="A226" s="515"/>
      <c r="B226" s="456"/>
      <c r="C226" s="463"/>
      <c r="D226" s="486" t="s">
        <v>1872</v>
      </c>
      <c r="E226" s="486" t="s">
        <v>1863</v>
      </c>
      <c r="F226" s="486" t="s">
        <v>1873</v>
      </c>
      <c r="G226" s="486">
        <v>100</v>
      </c>
      <c r="H226" s="451">
        <v>7</v>
      </c>
      <c r="I226" s="452">
        <v>0.2</v>
      </c>
      <c r="J226" s="452"/>
      <c r="K226" s="452"/>
      <c r="L226" s="451"/>
      <c r="M226" s="451"/>
      <c r="N226" s="451">
        <v>140</v>
      </c>
      <c r="O226" s="517"/>
      <c r="P226" s="504"/>
      <c r="Q226" s="548"/>
      <c r="R226" s="549"/>
    </row>
    <row r="227" spans="1:18">
      <c r="A227" s="515"/>
      <c r="B227" s="456"/>
      <c r="C227" s="463"/>
      <c r="D227" s="486" t="s">
        <v>1873</v>
      </c>
      <c r="E227" s="486" t="s">
        <v>1863</v>
      </c>
      <c r="F227" s="486" t="s">
        <v>1874</v>
      </c>
      <c r="G227" s="486">
        <v>100</v>
      </c>
      <c r="H227" s="451">
        <v>7</v>
      </c>
      <c r="I227" s="452">
        <v>0.2</v>
      </c>
      <c r="J227" s="452"/>
      <c r="K227" s="452"/>
      <c r="L227" s="451"/>
      <c r="M227" s="451"/>
      <c r="N227" s="451">
        <v>140</v>
      </c>
      <c r="O227" s="517"/>
      <c r="P227" s="504"/>
      <c r="Q227" s="548"/>
      <c r="R227" s="549"/>
    </row>
    <row r="228" spans="1:18">
      <c r="A228" s="515"/>
      <c r="B228" s="456"/>
      <c r="C228" s="463"/>
      <c r="D228" s="451" t="s">
        <v>1874</v>
      </c>
      <c r="E228" s="486" t="s">
        <v>1863</v>
      </c>
      <c r="F228" s="451" t="s">
        <v>1865</v>
      </c>
      <c r="G228" s="451">
        <v>17.5</v>
      </c>
      <c r="H228" s="451">
        <v>7</v>
      </c>
      <c r="I228" s="452">
        <v>0.2</v>
      </c>
      <c r="J228" s="452"/>
      <c r="K228" s="452"/>
      <c r="L228" s="451"/>
      <c r="M228" s="451"/>
      <c r="N228" s="451">
        <v>24.5</v>
      </c>
      <c r="O228" s="517"/>
      <c r="P228" s="504"/>
      <c r="Q228" s="548"/>
      <c r="R228" s="549"/>
    </row>
    <row r="229" spans="1:18">
      <c r="A229" s="515"/>
      <c r="B229" s="456"/>
      <c r="C229" s="463"/>
      <c r="D229" s="451"/>
      <c r="E229" s="451"/>
      <c r="F229" s="451"/>
      <c r="G229" s="451"/>
      <c r="H229" s="451"/>
      <c r="I229" s="452"/>
      <c r="J229" s="452"/>
      <c r="K229" s="452"/>
      <c r="L229" s="451"/>
      <c r="M229" s="451"/>
      <c r="N229" s="495" t="s">
        <v>1879</v>
      </c>
      <c r="O229" s="517">
        <f>SUM(N219:N228)</f>
        <v>1284.5</v>
      </c>
      <c r="P229" s="504"/>
      <c r="Q229" s="548"/>
      <c r="R229" s="549"/>
    </row>
    <row r="230" spans="1:18" ht="15" customHeight="1">
      <c r="A230" s="515"/>
      <c r="B230" s="81" t="s">
        <v>1883</v>
      </c>
      <c r="C230" s="468"/>
      <c r="D230" s="468"/>
      <c r="E230" s="468"/>
      <c r="F230" s="468"/>
      <c r="G230" s="468"/>
      <c r="H230" s="451"/>
      <c r="I230" s="452"/>
      <c r="J230" s="452"/>
      <c r="K230" s="452"/>
      <c r="L230" s="451"/>
      <c r="M230" s="451"/>
      <c r="N230" s="451"/>
      <c r="O230" s="517"/>
      <c r="P230" s="504"/>
      <c r="Q230" s="548"/>
      <c r="R230" s="549"/>
    </row>
    <row r="231" spans="1:18" ht="15" customHeight="1">
      <c r="A231" s="515"/>
      <c r="B231" s="72" t="s">
        <v>1894</v>
      </c>
      <c r="C231" s="462"/>
      <c r="D231" s="468"/>
      <c r="E231" s="468"/>
      <c r="F231" s="468"/>
      <c r="G231" s="468"/>
      <c r="H231" s="451"/>
      <c r="I231" s="452"/>
      <c r="J231" s="452"/>
      <c r="K231" s="452"/>
      <c r="L231" s="451"/>
      <c r="M231" s="451"/>
      <c r="N231" s="461" t="s">
        <v>1880</v>
      </c>
      <c r="O231" s="518">
        <f>O229*0.3</f>
        <v>385.35</v>
      </c>
      <c r="P231" s="504"/>
      <c r="Q231" s="548">
        <v>11.17</v>
      </c>
      <c r="R231" s="549">
        <f>O231*Q231</f>
        <v>4304.3599999999997</v>
      </c>
    </row>
    <row r="232" spans="1:18" ht="15" customHeight="1">
      <c r="A232" s="515"/>
      <c r="B232" s="72"/>
      <c r="C232" s="462"/>
      <c r="D232" s="468"/>
      <c r="E232" s="468"/>
      <c r="F232" s="468"/>
      <c r="G232" s="468"/>
      <c r="H232" s="451"/>
      <c r="I232" s="452"/>
      <c r="J232" s="452"/>
      <c r="K232" s="452"/>
      <c r="L232" s="451"/>
      <c r="M232" s="451"/>
      <c r="N232" s="461"/>
      <c r="O232" s="518"/>
      <c r="P232" s="504"/>
      <c r="Q232" s="548"/>
      <c r="R232" s="549"/>
    </row>
    <row r="233" spans="1:18">
      <c r="A233" s="519"/>
      <c r="B233" s="458" t="s">
        <v>1843</v>
      </c>
      <c r="C233" s="464"/>
      <c r="D233" s="491"/>
      <c r="E233" s="491"/>
      <c r="F233" s="491"/>
      <c r="G233" s="491"/>
      <c r="H233" s="491"/>
      <c r="I233" s="492"/>
      <c r="J233" s="492"/>
      <c r="K233" s="492"/>
      <c r="L233" s="491"/>
      <c r="M233" s="491"/>
      <c r="N233" s="491"/>
      <c r="O233" s="551"/>
      <c r="P233" s="504"/>
      <c r="Q233" s="556"/>
      <c r="R233" s="557"/>
    </row>
    <row r="234" spans="1:18">
      <c r="A234" s="515"/>
      <c r="B234" s="455"/>
      <c r="C234" s="462"/>
      <c r="D234" s="451"/>
      <c r="E234" s="451"/>
      <c r="F234" s="451"/>
      <c r="G234" s="451"/>
      <c r="H234" s="451"/>
      <c r="I234" s="452"/>
      <c r="J234" s="452"/>
      <c r="K234" s="452"/>
      <c r="L234" s="451"/>
      <c r="M234" s="451"/>
      <c r="N234" s="451"/>
      <c r="O234" s="517"/>
      <c r="P234" s="504"/>
      <c r="Q234" s="548"/>
      <c r="R234" s="549"/>
    </row>
    <row r="235" spans="1:18" ht="56.25">
      <c r="A235" s="515" t="s">
        <v>1852</v>
      </c>
      <c r="B235" s="455" t="s">
        <v>1864</v>
      </c>
      <c r="C235" s="462" t="s">
        <v>1799</v>
      </c>
      <c r="D235" s="451" t="s">
        <v>1875</v>
      </c>
      <c r="E235" s="451" t="s">
        <v>1863</v>
      </c>
      <c r="F235" s="451" t="s">
        <v>1866</v>
      </c>
      <c r="G235" s="451">
        <v>100</v>
      </c>
      <c r="H235" s="451">
        <v>6.9</v>
      </c>
      <c r="I235" s="452">
        <v>0.2</v>
      </c>
      <c r="J235" s="452"/>
      <c r="K235" s="452"/>
      <c r="L235" s="451"/>
      <c r="M235" s="451"/>
      <c r="N235" s="451">
        <v>138</v>
      </c>
      <c r="O235" s="552"/>
      <c r="P235" s="504"/>
      <c r="Q235" s="548"/>
      <c r="R235" s="549"/>
    </row>
    <row r="236" spans="1:18">
      <c r="A236" s="515"/>
      <c r="B236" s="455"/>
      <c r="C236" s="462"/>
      <c r="D236" s="486" t="s">
        <v>1866</v>
      </c>
      <c r="E236" s="486" t="s">
        <v>1863</v>
      </c>
      <c r="F236" s="486" t="s">
        <v>1867</v>
      </c>
      <c r="G236" s="486">
        <v>100</v>
      </c>
      <c r="H236" s="451">
        <v>6.9</v>
      </c>
      <c r="I236" s="452">
        <v>0.2</v>
      </c>
      <c r="J236" s="452"/>
      <c r="K236" s="452"/>
      <c r="L236" s="451"/>
      <c r="M236" s="451"/>
      <c r="N236" s="451">
        <v>138</v>
      </c>
      <c r="O236" s="517"/>
      <c r="P236" s="504"/>
      <c r="Q236" s="548"/>
      <c r="R236" s="549"/>
    </row>
    <row r="237" spans="1:18">
      <c r="A237" s="515"/>
      <c r="B237" s="455"/>
      <c r="C237" s="462"/>
      <c r="D237" s="486" t="s">
        <v>1867</v>
      </c>
      <c r="E237" s="486" t="s">
        <v>1863</v>
      </c>
      <c r="F237" s="486" t="s">
        <v>1868</v>
      </c>
      <c r="G237" s="486">
        <v>100</v>
      </c>
      <c r="H237" s="451">
        <v>6.9</v>
      </c>
      <c r="I237" s="452">
        <v>0.2</v>
      </c>
      <c r="J237" s="452"/>
      <c r="K237" s="452"/>
      <c r="L237" s="451"/>
      <c r="M237" s="451"/>
      <c r="N237" s="451">
        <v>138</v>
      </c>
      <c r="O237" s="517"/>
      <c r="P237" s="504"/>
      <c r="Q237" s="548"/>
      <c r="R237" s="549"/>
    </row>
    <row r="238" spans="1:18">
      <c r="A238" s="515"/>
      <c r="B238" s="455"/>
      <c r="C238" s="462"/>
      <c r="D238" s="486" t="s">
        <v>1868</v>
      </c>
      <c r="E238" s="486" t="s">
        <v>1863</v>
      </c>
      <c r="F238" s="486" t="s">
        <v>1869</v>
      </c>
      <c r="G238" s="486">
        <v>100</v>
      </c>
      <c r="H238" s="451">
        <v>6.9</v>
      </c>
      <c r="I238" s="452">
        <v>0.2</v>
      </c>
      <c r="J238" s="452"/>
      <c r="K238" s="452"/>
      <c r="L238" s="451"/>
      <c r="M238" s="451"/>
      <c r="N238" s="451">
        <v>138</v>
      </c>
      <c r="O238" s="517"/>
      <c r="P238" s="504"/>
      <c r="Q238" s="548"/>
      <c r="R238" s="549"/>
    </row>
    <row r="239" spans="1:18">
      <c r="A239" s="515"/>
      <c r="B239" s="455"/>
      <c r="C239" s="462"/>
      <c r="D239" s="486" t="s">
        <v>1869</v>
      </c>
      <c r="E239" s="486" t="s">
        <v>1863</v>
      </c>
      <c r="F239" s="486" t="s">
        <v>1870</v>
      </c>
      <c r="G239" s="486">
        <v>100</v>
      </c>
      <c r="H239" s="451">
        <v>6.9</v>
      </c>
      <c r="I239" s="452">
        <v>0.2</v>
      </c>
      <c r="J239" s="452"/>
      <c r="K239" s="452"/>
      <c r="L239" s="451"/>
      <c r="M239" s="451"/>
      <c r="N239" s="451">
        <v>138</v>
      </c>
      <c r="O239" s="517"/>
      <c r="P239" s="504"/>
      <c r="Q239" s="548"/>
      <c r="R239" s="549"/>
    </row>
    <row r="240" spans="1:18">
      <c r="A240" s="515"/>
      <c r="B240" s="455"/>
      <c r="C240" s="462"/>
      <c r="D240" s="486" t="s">
        <v>1870</v>
      </c>
      <c r="E240" s="486" t="s">
        <v>1863</v>
      </c>
      <c r="F240" s="486" t="s">
        <v>1871</v>
      </c>
      <c r="G240" s="486">
        <v>100</v>
      </c>
      <c r="H240" s="451">
        <v>6.9</v>
      </c>
      <c r="I240" s="452">
        <v>0.2</v>
      </c>
      <c r="J240" s="452"/>
      <c r="K240" s="452"/>
      <c r="L240" s="451"/>
      <c r="M240" s="451"/>
      <c r="N240" s="451">
        <v>138</v>
      </c>
      <c r="O240" s="517"/>
      <c r="P240" s="504"/>
      <c r="Q240" s="548"/>
      <c r="R240" s="549"/>
    </row>
    <row r="241" spans="1:18">
      <c r="A241" s="515"/>
      <c r="B241" s="455"/>
      <c r="C241" s="462"/>
      <c r="D241" s="486" t="s">
        <v>1871</v>
      </c>
      <c r="E241" s="486" t="s">
        <v>1863</v>
      </c>
      <c r="F241" s="486" t="s">
        <v>1872</v>
      </c>
      <c r="G241" s="486">
        <v>100</v>
      </c>
      <c r="H241" s="451">
        <v>6.9</v>
      </c>
      <c r="I241" s="452">
        <v>0.2</v>
      </c>
      <c r="J241" s="452"/>
      <c r="K241" s="452"/>
      <c r="L241" s="451"/>
      <c r="M241" s="451"/>
      <c r="N241" s="451">
        <v>138</v>
      </c>
      <c r="O241" s="517"/>
      <c r="P241" s="504"/>
      <c r="Q241" s="548"/>
      <c r="R241" s="549"/>
    </row>
    <row r="242" spans="1:18">
      <c r="A242" s="515"/>
      <c r="B242" s="455"/>
      <c r="C242" s="462"/>
      <c r="D242" s="486" t="s">
        <v>1872</v>
      </c>
      <c r="E242" s="486" t="s">
        <v>1863</v>
      </c>
      <c r="F242" s="486" t="s">
        <v>1873</v>
      </c>
      <c r="G242" s="486">
        <v>100</v>
      </c>
      <c r="H242" s="451">
        <v>6.9</v>
      </c>
      <c r="I242" s="452">
        <v>0.2</v>
      </c>
      <c r="J242" s="452"/>
      <c r="K242" s="452"/>
      <c r="L242" s="451"/>
      <c r="M242" s="451"/>
      <c r="N242" s="451">
        <v>138</v>
      </c>
      <c r="O242" s="517"/>
      <c r="P242" s="504"/>
      <c r="Q242" s="548"/>
      <c r="R242" s="549"/>
    </row>
    <row r="243" spans="1:18">
      <c r="A243" s="515"/>
      <c r="B243" s="455"/>
      <c r="C243" s="462"/>
      <c r="D243" s="486" t="s">
        <v>1873</v>
      </c>
      <c r="E243" s="486" t="s">
        <v>1863</v>
      </c>
      <c r="F243" s="486" t="s">
        <v>1874</v>
      </c>
      <c r="G243" s="486">
        <v>100</v>
      </c>
      <c r="H243" s="451">
        <v>6.9</v>
      </c>
      <c r="I243" s="452">
        <v>0.2</v>
      </c>
      <c r="J243" s="452"/>
      <c r="K243" s="452"/>
      <c r="L243" s="451"/>
      <c r="M243" s="451"/>
      <c r="N243" s="451">
        <v>138</v>
      </c>
      <c r="O243" s="517"/>
      <c r="P243" s="504"/>
      <c r="Q243" s="548"/>
      <c r="R243" s="549"/>
    </row>
    <row r="244" spans="1:18">
      <c r="A244" s="515"/>
      <c r="B244" s="455"/>
      <c r="C244" s="462"/>
      <c r="D244" s="451" t="s">
        <v>1874</v>
      </c>
      <c r="E244" s="486" t="s">
        <v>1863</v>
      </c>
      <c r="F244" s="451" t="s">
        <v>1865</v>
      </c>
      <c r="G244" s="451">
        <v>17.5</v>
      </c>
      <c r="H244" s="451">
        <v>6.9</v>
      </c>
      <c r="I244" s="452">
        <v>0.2</v>
      </c>
      <c r="J244" s="452"/>
      <c r="K244" s="452"/>
      <c r="L244" s="451"/>
      <c r="M244" s="451"/>
      <c r="N244" s="451">
        <v>24.15</v>
      </c>
      <c r="O244" s="517"/>
      <c r="P244" s="504"/>
      <c r="Q244" s="548"/>
      <c r="R244" s="549"/>
    </row>
    <row r="245" spans="1:18">
      <c r="A245" s="515"/>
      <c r="B245" s="455"/>
      <c r="C245" s="462"/>
      <c r="D245" s="451"/>
      <c r="E245" s="451"/>
      <c r="F245" s="451"/>
      <c r="G245" s="451"/>
      <c r="H245" s="451"/>
      <c r="I245" s="452"/>
      <c r="J245" s="452"/>
      <c r="K245" s="452"/>
      <c r="L245" s="451"/>
      <c r="M245" s="451"/>
      <c r="N245" s="451" t="s">
        <v>1879</v>
      </c>
      <c r="O245" s="517">
        <f>SUM(N235:N244)</f>
        <v>1266.1500000000001</v>
      </c>
      <c r="P245" s="504"/>
      <c r="Q245" s="548"/>
      <c r="R245" s="549"/>
    </row>
    <row r="246" spans="1:18" ht="15" customHeight="1">
      <c r="A246" s="515"/>
      <c r="B246" s="563" t="s">
        <v>1884</v>
      </c>
      <c r="C246" s="462"/>
      <c r="D246" s="468"/>
      <c r="E246" s="468"/>
      <c r="F246" s="468"/>
      <c r="G246" s="468"/>
      <c r="H246" s="451"/>
      <c r="I246" s="452"/>
      <c r="J246" s="452"/>
      <c r="K246" s="452"/>
      <c r="L246" s="451"/>
      <c r="M246" s="451"/>
      <c r="N246" s="451"/>
      <c r="O246" s="517"/>
      <c r="P246" s="504"/>
      <c r="Q246" s="548"/>
      <c r="R246" s="549"/>
    </row>
    <row r="247" spans="1:18" ht="15" customHeight="1">
      <c r="A247" s="515"/>
      <c r="B247" s="563" t="s">
        <v>1895</v>
      </c>
      <c r="C247" s="462"/>
      <c r="D247" s="468"/>
      <c r="E247" s="468"/>
      <c r="F247" s="468"/>
      <c r="G247" s="468"/>
      <c r="H247" s="451"/>
      <c r="I247" s="452"/>
      <c r="J247" s="452"/>
      <c r="K247" s="452"/>
      <c r="L247" s="451"/>
      <c r="M247" s="451"/>
      <c r="N247" s="461" t="s">
        <v>1880</v>
      </c>
      <c r="O247" s="518">
        <f>O245*1.34</f>
        <v>1696.64</v>
      </c>
      <c r="P247" s="504"/>
      <c r="Q247" s="548">
        <v>103.7</v>
      </c>
      <c r="R247" s="549">
        <f>O247*Q247</f>
        <v>175941.57</v>
      </c>
    </row>
    <row r="248" spans="1:18" ht="12.75" customHeight="1">
      <c r="A248" s="515"/>
      <c r="B248" s="563"/>
      <c r="C248" s="462"/>
      <c r="D248" s="468"/>
      <c r="E248" s="468"/>
      <c r="F248" s="468"/>
      <c r="G248" s="468"/>
      <c r="H248" s="451"/>
      <c r="I248" s="452"/>
      <c r="J248" s="452"/>
      <c r="K248" s="452"/>
      <c r="L248" s="451"/>
      <c r="M248" s="451"/>
      <c r="N248" s="461"/>
      <c r="O248" s="518"/>
      <c r="P248" s="504"/>
      <c r="Q248" s="548"/>
      <c r="R248" s="549"/>
    </row>
    <row r="249" spans="1:18" ht="90">
      <c r="A249" s="515" t="s">
        <v>1808</v>
      </c>
      <c r="B249" s="455" t="s">
        <v>1857</v>
      </c>
      <c r="C249" s="462" t="s">
        <v>1799</v>
      </c>
      <c r="D249" s="451" t="s">
        <v>1875</v>
      </c>
      <c r="E249" s="451" t="s">
        <v>1863</v>
      </c>
      <c r="F249" s="451" t="s">
        <v>1866</v>
      </c>
      <c r="G249" s="451">
        <v>100</v>
      </c>
      <c r="H249" s="451">
        <v>6.9</v>
      </c>
      <c r="I249" s="452">
        <v>0.2</v>
      </c>
      <c r="J249" s="452"/>
      <c r="K249" s="452"/>
      <c r="L249" s="451"/>
      <c r="M249" s="451"/>
      <c r="N249" s="451">
        <v>138</v>
      </c>
      <c r="O249" s="552"/>
      <c r="P249" s="504"/>
      <c r="Q249" s="548"/>
      <c r="R249" s="549"/>
    </row>
    <row r="250" spans="1:18">
      <c r="A250" s="515"/>
      <c r="B250" s="455"/>
      <c r="C250" s="462"/>
      <c r="D250" s="486" t="s">
        <v>1866</v>
      </c>
      <c r="E250" s="486" t="s">
        <v>1863</v>
      </c>
      <c r="F250" s="486" t="s">
        <v>1867</v>
      </c>
      <c r="G250" s="486">
        <v>100</v>
      </c>
      <c r="H250" s="451">
        <v>6.9</v>
      </c>
      <c r="I250" s="452">
        <v>0.2</v>
      </c>
      <c r="J250" s="452"/>
      <c r="K250" s="452"/>
      <c r="L250" s="451"/>
      <c r="M250" s="451"/>
      <c r="N250" s="451">
        <v>138</v>
      </c>
      <c r="O250" s="517"/>
      <c r="P250" s="504"/>
      <c r="Q250" s="548"/>
      <c r="R250" s="549"/>
    </row>
    <row r="251" spans="1:18">
      <c r="A251" s="515"/>
      <c r="B251" s="455"/>
      <c r="C251" s="462"/>
      <c r="D251" s="486" t="s">
        <v>1867</v>
      </c>
      <c r="E251" s="486" t="s">
        <v>1863</v>
      </c>
      <c r="F251" s="486" t="s">
        <v>1868</v>
      </c>
      <c r="G251" s="486">
        <v>100</v>
      </c>
      <c r="H251" s="451">
        <v>6.9</v>
      </c>
      <c r="I251" s="452">
        <v>0.2</v>
      </c>
      <c r="J251" s="452"/>
      <c r="K251" s="452"/>
      <c r="L251" s="451"/>
      <c r="M251" s="451"/>
      <c r="N251" s="451">
        <v>138</v>
      </c>
      <c r="O251" s="517"/>
      <c r="P251" s="504"/>
      <c r="Q251" s="548"/>
      <c r="R251" s="549"/>
    </row>
    <row r="252" spans="1:18">
      <c r="A252" s="515"/>
      <c r="B252" s="455"/>
      <c r="C252" s="462"/>
      <c r="D252" s="486" t="s">
        <v>1868</v>
      </c>
      <c r="E252" s="486" t="s">
        <v>1863</v>
      </c>
      <c r="F252" s="486" t="s">
        <v>1869</v>
      </c>
      <c r="G252" s="486">
        <v>100</v>
      </c>
      <c r="H252" s="451">
        <v>6.9</v>
      </c>
      <c r="I252" s="452">
        <v>0.2</v>
      </c>
      <c r="J252" s="452"/>
      <c r="K252" s="452"/>
      <c r="L252" s="451"/>
      <c r="M252" s="451"/>
      <c r="N252" s="451">
        <v>138</v>
      </c>
      <c r="O252" s="517"/>
      <c r="P252" s="504"/>
      <c r="Q252" s="548"/>
      <c r="R252" s="549"/>
    </row>
    <row r="253" spans="1:18">
      <c r="A253" s="515"/>
      <c r="B253" s="455"/>
      <c r="C253" s="462"/>
      <c r="D253" s="486" t="s">
        <v>1869</v>
      </c>
      <c r="E253" s="486" t="s">
        <v>1863</v>
      </c>
      <c r="F253" s="486" t="s">
        <v>1870</v>
      </c>
      <c r="G253" s="486">
        <v>100</v>
      </c>
      <c r="H253" s="451">
        <v>6.9</v>
      </c>
      <c r="I253" s="452">
        <v>0.2</v>
      </c>
      <c r="J253" s="452"/>
      <c r="K253" s="452"/>
      <c r="L253" s="451"/>
      <c r="M253" s="451"/>
      <c r="N253" s="451">
        <v>138</v>
      </c>
      <c r="O253" s="517"/>
      <c r="P253" s="504"/>
      <c r="Q253" s="548"/>
      <c r="R253" s="549"/>
    </row>
    <row r="254" spans="1:18">
      <c r="A254" s="515"/>
      <c r="B254" s="455"/>
      <c r="C254" s="462"/>
      <c r="D254" s="486" t="s">
        <v>1870</v>
      </c>
      <c r="E254" s="486" t="s">
        <v>1863</v>
      </c>
      <c r="F254" s="486" t="s">
        <v>1871</v>
      </c>
      <c r="G254" s="486">
        <v>100</v>
      </c>
      <c r="H254" s="451">
        <v>6.9</v>
      </c>
      <c r="I254" s="452">
        <v>0.2</v>
      </c>
      <c r="J254" s="452"/>
      <c r="K254" s="452"/>
      <c r="L254" s="451"/>
      <c r="M254" s="451"/>
      <c r="N254" s="451">
        <v>138</v>
      </c>
      <c r="O254" s="517"/>
      <c r="P254" s="504"/>
      <c r="Q254" s="548"/>
      <c r="R254" s="549"/>
    </row>
    <row r="255" spans="1:18">
      <c r="A255" s="515"/>
      <c r="B255" s="455"/>
      <c r="C255" s="462"/>
      <c r="D255" s="486" t="s">
        <v>1871</v>
      </c>
      <c r="E255" s="486" t="s">
        <v>1863</v>
      </c>
      <c r="F255" s="486" t="s">
        <v>1872</v>
      </c>
      <c r="G255" s="486">
        <v>100</v>
      </c>
      <c r="H255" s="451">
        <v>6.9</v>
      </c>
      <c r="I255" s="452">
        <v>0.2</v>
      </c>
      <c r="J255" s="452"/>
      <c r="K255" s="452"/>
      <c r="L255" s="451"/>
      <c r="M255" s="451"/>
      <c r="N255" s="451">
        <v>138</v>
      </c>
      <c r="O255" s="517"/>
      <c r="P255" s="504"/>
      <c r="Q255" s="548"/>
      <c r="R255" s="549"/>
    </row>
    <row r="256" spans="1:18">
      <c r="A256" s="515"/>
      <c r="B256" s="455"/>
      <c r="C256" s="462"/>
      <c r="D256" s="486" t="s">
        <v>1872</v>
      </c>
      <c r="E256" s="486" t="s">
        <v>1863</v>
      </c>
      <c r="F256" s="486" t="s">
        <v>1873</v>
      </c>
      <c r="G256" s="486">
        <v>100</v>
      </c>
      <c r="H256" s="451">
        <v>6.9</v>
      </c>
      <c r="I256" s="452">
        <v>0.2</v>
      </c>
      <c r="J256" s="452"/>
      <c r="K256" s="452"/>
      <c r="L256" s="451"/>
      <c r="M256" s="451"/>
      <c r="N256" s="451">
        <v>138</v>
      </c>
      <c r="O256" s="517"/>
      <c r="P256" s="504"/>
      <c r="Q256" s="548"/>
      <c r="R256" s="549"/>
    </row>
    <row r="257" spans="1:18">
      <c r="A257" s="515"/>
      <c r="B257" s="455"/>
      <c r="C257" s="462"/>
      <c r="D257" s="486" t="s">
        <v>1873</v>
      </c>
      <c r="E257" s="486" t="s">
        <v>1863</v>
      </c>
      <c r="F257" s="486" t="s">
        <v>1874</v>
      </c>
      <c r="G257" s="486">
        <v>100</v>
      </c>
      <c r="H257" s="451">
        <v>6.9</v>
      </c>
      <c r="I257" s="452">
        <v>0.2</v>
      </c>
      <c r="J257" s="452"/>
      <c r="K257" s="452"/>
      <c r="L257" s="451"/>
      <c r="M257" s="451"/>
      <c r="N257" s="451">
        <v>138</v>
      </c>
      <c r="O257" s="517"/>
      <c r="P257" s="504"/>
      <c r="Q257" s="548"/>
      <c r="R257" s="549"/>
    </row>
    <row r="258" spans="1:18">
      <c r="A258" s="515"/>
      <c r="B258" s="455"/>
      <c r="C258" s="462"/>
      <c r="D258" s="451" t="s">
        <v>1874</v>
      </c>
      <c r="E258" s="486" t="s">
        <v>1863</v>
      </c>
      <c r="F258" s="451" t="s">
        <v>1865</v>
      </c>
      <c r="G258" s="451">
        <v>17.5</v>
      </c>
      <c r="H258" s="451">
        <v>6.9</v>
      </c>
      <c r="I258" s="452">
        <v>0.2</v>
      </c>
      <c r="J258" s="452"/>
      <c r="K258" s="452"/>
      <c r="L258" s="451"/>
      <c r="M258" s="451"/>
      <c r="N258" s="451">
        <v>24.15</v>
      </c>
      <c r="O258" s="517"/>
      <c r="P258" s="504"/>
      <c r="Q258" s="548"/>
      <c r="R258" s="549"/>
    </row>
    <row r="259" spans="1:18">
      <c r="A259" s="515"/>
      <c r="B259" s="455"/>
      <c r="C259" s="462"/>
      <c r="D259" s="451"/>
      <c r="E259" s="451"/>
      <c r="F259" s="451"/>
      <c r="G259" s="451"/>
      <c r="H259" s="451"/>
      <c r="I259" s="452"/>
      <c r="J259" s="452"/>
      <c r="K259" s="452"/>
      <c r="L259" s="451"/>
      <c r="M259" s="451"/>
      <c r="N259" s="451" t="s">
        <v>1879</v>
      </c>
      <c r="O259" s="517">
        <f>SUM(N249:N258)</f>
        <v>1266.1500000000001</v>
      </c>
      <c r="P259" s="504"/>
      <c r="Q259" s="548"/>
      <c r="R259" s="549"/>
    </row>
    <row r="260" spans="1:18">
      <c r="A260" s="515"/>
      <c r="B260" s="563" t="s">
        <v>1884</v>
      </c>
      <c r="C260" s="462"/>
      <c r="D260" s="451"/>
      <c r="E260" s="451"/>
      <c r="F260" s="451"/>
      <c r="G260" s="451"/>
      <c r="H260" s="451"/>
      <c r="I260" s="452"/>
      <c r="J260" s="452"/>
      <c r="K260" s="452"/>
      <c r="L260" s="451"/>
      <c r="M260" s="451"/>
      <c r="N260" s="451"/>
      <c r="O260" s="517"/>
      <c r="P260" s="504"/>
      <c r="Q260" s="548"/>
      <c r="R260" s="549"/>
    </row>
    <row r="261" spans="1:18" ht="15" customHeight="1">
      <c r="A261" s="515"/>
      <c r="B261" s="563" t="s">
        <v>1896</v>
      </c>
      <c r="C261" s="468"/>
      <c r="D261" s="468"/>
      <c r="E261" s="468"/>
      <c r="F261" s="468"/>
      <c r="G261" s="451"/>
      <c r="H261" s="451"/>
      <c r="I261" s="452"/>
      <c r="J261" s="452"/>
      <c r="K261" s="452"/>
      <c r="L261" s="451"/>
      <c r="M261" s="451"/>
      <c r="N261" s="461" t="s">
        <v>1862</v>
      </c>
      <c r="O261" s="518">
        <f>O259*1.34</f>
        <v>1696.64</v>
      </c>
      <c r="P261" s="504"/>
      <c r="Q261" s="548">
        <v>14.34</v>
      </c>
      <c r="R261" s="549">
        <f>O261*Q261</f>
        <v>24329.82</v>
      </c>
    </row>
    <row r="262" spans="1:18" ht="15" customHeight="1">
      <c r="A262" s="515"/>
      <c r="B262" s="455"/>
      <c r="C262" s="468"/>
      <c r="D262" s="468"/>
      <c r="E262" s="468"/>
      <c r="F262" s="468"/>
      <c r="G262" s="451"/>
      <c r="H262" s="451"/>
      <c r="I262" s="452"/>
      <c r="J262" s="452"/>
      <c r="K262" s="452"/>
      <c r="L262" s="451"/>
      <c r="M262" s="451"/>
      <c r="N262" s="461"/>
      <c r="O262" s="517"/>
      <c r="P262" s="504"/>
      <c r="Q262" s="548"/>
      <c r="R262" s="549"/>
    </row>
    <row r="263" spans="1:18">
      <c r="A263" s="515" t="s">
        <v>1810</v>
      </c>
      <c r="B263" s="455" t="s">
        <v>1811</v>
      </c>
      <c r="C263" s="462" t="s">
        <v>1812</v>
      </c>
      <c r="D263" s="451" t="s">
        <v>1875</v>
      </c>
      <c r="E263" s="451" t="s">
        <v>1863</v>
      </c>
      <c r="F263" s="451" t="s">
        <v>1866</v>
      </c>
      <c r="G263" s="451">
        <v>100</v>
      </c>
      <c r="H263" s="451">
        <v>6.9</v>
      </c>
      <c r="I263" s="452">
        <v>0.2</v>
      </c>
      <c r="J263" s="452"/>
      <c r="K263" s="452"/>
      <c r="L263" s="451"/>
      <c r="M263" s="451"/>
      <c r="N263" s="451">
        <v>138</v>
      </c>
      <c r="O263" s="552"/>
      <c r="P263" s="504"/>
      <c r="Q263" s="548"/>
      <c r="R263" s="549"/>
    </row>
    <row r="264" spans="1:18">
      <c r="A264" s="515"/>
      <c r="B264" s="455"/>
      <c r="C264" s="462"/>
      <c r="D264" s="486" t="s">
        <v>1866</v>
      </c>
      <c r="E264" s="486" t="s">
        <v>1863</v>
      </c>
      <c r="F264" s="486" t="s">
        <v>1867</v>
      </c>
      <c r="G264" s="486">
        <v>100</v>
      </c>
      <c r="H264" s="451">
        <v>6.9</v>
      </c>
      <c r="I264" s="452">
        <v>0.2</v>
      </c>
      <c r="J264" s="452"/>
      <c r="K264" s="452"/>
      <c r="L264" s="451"/>
      <c r="M264" s="451"/>
      <c r="N264" s="451">
        <v>138</v>
      </c>
      <c r="O264" s="517"/>
      <c r="P264" s="504"/>
      <c r="Q264" s="548"/>
      <c r="R264" s="549"/>
    </row>
    <row r="265" spans="1:18">
      <c r="A265" s="515"/>
      <c r="B265" s="455"/>
      <c r="C265" s="462"/>
      <c r="D265" s="486" t="s">
        <v>1867</v>
      </c>
      <c r="E265" s="486" t="s">
        <v>1863</v>
      </c>
      <c r="F265" s="486" t="s">
        <v>1868</v>
      </c>
      <c r="G265" s="486">
        <v>100</v>
      </c>
      <c r="H265" s="451">
        <v>6.9</v>
      </c>
      <c r="I265" s="452">
        <v>0.2</v>
      </c>
      <c r="J265" s="452"/>
      <c r="K265" s="452"/>
      <c r="L265" s="451"/>
      <c r="M265" s="451"/>
      <c r="N265" s="451">
        <v>138</v>
      </c>
      <c r="O265" s="517"/>
      <c r="P265" s="504"/>
      <c r="Q265" s="548"/>
      <c r="R265" s="549"/>
    </row>
    <row r="266" spans="1:18">
      <c r="A266" s="515"/>
      <c r="B266" s="455"/>
      <c r="C266" s="462"/>
      <c r="D266" s="486" t="s">
        <v>1868</v>
      </c>
      <c r="E266" s="486" t="s">
        <v>1863</v>
      </c>
      <c r="F266" s="486" t="s">
        <v>1869</v>
      </c>
      <c r="G266" s="486">
        <v>100</v>
      </c>
      <c r="H266" s="451">
        <v>6.9</v>
      </c>
      <c r="I266" s="452">
        <v>0.2</v>
      </c>
      <c r="J266" s="452"/>
      <c r="K266" s="452"/>
      <c r="L266" s="451"/>
      <c r="M266" s="451"/>
      <c r="N266" s="451">
        <v>138</v>
      </c>
      <c r="O266" s="517"/>
      <c r="P266" s="504"/>
      <c r="Q266" s="548"/>
      <c r="R266" s="549"/>
    </row>
    <row r="267" spans="1:18">
      <c r="A267" s="515"/>
      <c r="B267" s="455"/>
      <c r="C267" s="462"/>
      <c r="D267" s="486" t="s">
        <v>1869</v>
      </c>
      <c r="E267" s="486" t="s">
        <v>1863</v>
      </c>
      <c r="F267" s="486" t="s">
        <v>1870</v>
      </c>
      <c r="G267" s="486">
        <v>100</v>
      </c>
      <c r="H267" s="451">
        <v>6.9</v>
      </c>
      <c r="I267" s="452">
        <v>0.2</v>
      </c>
      <c r="J267" s="452"/>
      <c r="K267" s="452"/>
      <c r="L267" s="451"/>
      <c r="M267" s="451"/>
      <c r="N267" s="451">
        <v>138</v>
      </c>
      <c r="O267" s="517"/>
      <c r="P267" s="504"/>
      <c r="Q267" s="548"/>
      <c r="R267" s="549"/>
    </row>
    <row r="268" spans="1:18">
      <c r="A268" s="515"/>
      <c r="B268" s="455"/>
      <c r="C268" s="462"/>
      <c r="D268" s="486" t="s">
        <v>1870</v>
      </c>
      <c r="E268" s="486" t="s">
        <v>1863</v>
      </c>
      <c r="F268" s="486" t="s">
        <v>1871</v>
      </c>
      <c r="G268" s="486">
        <v>100</v>
      </c>
      <c r="H268" s="451">
        <v>6.9</v>
      </c>
      <c r="I268" s="452">
        <v>0.2</v>
      </c>
      <c r="J268" s="452"/>
      <c r="K268" s="452"/>
      <c r="L268" s="451"/>
      <c r="M268" s="451"/>
      <c r="N268" s="451">
        <v>138</v>
      </c>
      <c r="O268" s="517"/>
      <c r="P268" s="504"/>
      <c r="Q268" s="548"/>
      <c r="R268" s="549"/>
    </row>
    <row r="269" spans="1:18">
      <c r="A269" s="515"/>
      <c r="B269" s="455"/>
      <c r="C269" s="462"/>
      <c r="D269" s="486" t="s">
        <v>1871</v>
      </c>
      <c r="E269" s="486" t="s">
        <v>1863</v>
      </c>
      <c r="F269" s="486" t="s">
        <v>1872</v>
      </c>
      <c r="G269" s="486">
        <v>100</v>
      </c>
      <c r="H269" s="451">
        <v>6.9</v>
      </c>
      <c r="I269" s="452">
        <v>0.2</v>
      </c>
      <c r="J269" s="452"/>
      <c r="K269" s="452"/>
      <c r="L269" s="451"/>
      <c r="M269" s="451"/>
      <c r="N269" s="451">
        <v>138</v>
      </c>
      <c r="O269" s="517"/>
      <c r="P269" s="504"/>
      <c r="Q269" s="548"/>
      <c r="R269" s="549"/>
    </row>
    <row r="270" spans="1:18">
      <c r="A270" s="515"/>
      <c r="B270" s="455"/>
      <c r="C270" s="462"/>
      <c r="D270" s="486" t="s">
        <v>1872</v>
      </c>
      <c r="E270" s="486" t="s">
        <v>1863</v>
      </c>
      <c r="F270" s="486" t="s">
        <v>1873</v>
      </c>
      <c r="G270" s="486">
        <v>100</v>
      </c>
      <c r="H270" s="451">
        <v>6.9</v>
      </c>
      <c r="I270" s="452">
        <v>0.2</v>
      </c>
      <c r="J270" s="452"/>
      <c r="K270" s="452"/>
      <c r="L270" s="451"/>
      <c r="M270" s="451"/>
      <c r="N270" s="451">
        <v>138</v>
      </c>
      <c r="O270" s="517"/>
      <c r="P270" s="504"/>
      <c r="Q270" s="548"/>
      <c r="R270" s="549"/>
    </row>
    <row r="271" spans="1:18">
      <c r="A271" s="515"/>
      <c r="B271" s="455"/>
      <c r="C271" s="462"/>
      <c r="D271" s="486" t="s">
        <v>1873</v>
      </c>
      <c r="E271" s="486" t="s">
        <v>1863</v>
      </c>
      <c r="F271" s="486" t="s">
        <v>1874</v>
      </c>
      <c r="G271" s="486">
        <v>100</v>
      </c>
      <c r="H271" s="451">
        <v>6.9</v>
      </c>
      <c r="I271" s="452">
        <v>0.2</v>
      </c>
      <c r="J271" s="452"/>
      <c r="K271" s="452"/>
      <c r="L271" s="451"/>
      <c r="M271" s="451"/>
      <c r="N271" s="451">
        <v>138</v>
      </c>
      <c r="O271" s="517"/>
      <c r="P271" s="504"/>
      <c r="Q271" s="548"/>
      <c r="R271" s="549"/>
    </row>
    <row r="272" spans="1:18">
      <c r="A272" s="515"/>
      <c r="B272" s="455"/>
      <c r="C272" s="462"/>
      <c r="D272" s="451" t="s">
        <v>1874</v>
      </c>
      <c r="E272" s="486" t="s">
        <v>1863</v>
      </c>
      <c r="F272" s="451" t="s">
        <v>1865</v>
      </c>
      <c r="G272" s="451">
        <v>17.5</v>
      </c>
      <c r="H272" s="451">
        <v>6.9</v>
      </c>
      <c r="I272" s="452">
        <v>0.2</v>
      </c>
      <c r="J272" s="452"/>
      <c r="K272" s="452"/>
      <c r="L272" s="451"/>
      <c r="M272" s="451"/>
      <c r="N272" s="451">
        <v>24.15</v>
      </c>
      <c r="O272" s="517"/>
      <c r="P272" s="504"/>
      <c r="Q272" s="548"/>
      <c r="R272" s="549"/>
    </row>
    <row r="273" spans="1:18">
      <c r="A273" s="515"/>
      <c r="B273" s="455"/>
      <c r="C273" s="462"/>
      <c r="D273" s="451"/>
      <c r="E273" s="451"/>
      <c r="F273" s="451"/>
      <c r="G273" s="451"/>
      <c r="H273" s="451"/>
      <c r="I273" s="452"/>
      <c r="J273" s="452"/>
      <c r="K273" s="452"/>
      <c r="L273" s="451"/>
      <c r="M273" s="451"/>
      <c r="N273" s="451" t="s">
        <v>1879</v>
      </c>
      <c r="O273" s="517">
        <f>SUM(N263:N272)</f>
        <v>1266.1500000000001</v>
      </c>
      <c r="P273" s="504"/>
      <c r="Q273" s="548"/>
      <c r="R273" s="549"/>
    </row>
    <row r="274" spans="1:18">
      <c r="A274" s="515"/>
      <c r="B274" s="563" t="s">
        <v>1884</v>
      </c>
      <c r="C274" s="462"/>
      <c r="D274" s="451"/>
      <c r="E274" s="451"/>
      <c r="F274" s="451"/>
      <c r="G274" s="451"/>
      <c r="H274" s="451"/>
      <c r="I274" s="452"/>
      <c r="J274" s="452"/>
      <c r="K274" s="452"/>
      <c r="L274" s="451"/>
      <c r="M274" s="451"/>
      <c r="N274" s="451"/>
      <c r="O274" s="517"/>
      <c r="P274" s="504"/>
      <c r="Q274" s="548"/>
      <c r="R274" s="549"/>
    </row>
    <row r="275" spans="1:18" ht="12.75" customHeight="1">
      <c r="A275" s="515"/>
      <c r="B275" s="563" t="s">
        <v>1897</v>
      </c>
      <c r="C275" s="468"/>
      <c r="D275" s="468"/>
      <c r="E275" s="468"/>
      <c r="F275" s="468"/>
      <c r="G275" s="451"/>
      <c r="H275" s="451"/>
      <c r="I275" s="452"/>
      <c r="J275" s="452"/>
      <c r="K275" s="452"/>
      <c r="L275" s="451"/>
      <c r="M275" s="451"/>
      <c r="N275" s="461" t="s">
        <v>1899</v>
      </c>
      <c r="O275" s="517">
        <f>O273*1.34</f>
        <v>1696.64</v>
      </c>
      <c r="P275" s="504"/>
      <c r="Q275" s="548"/>
      <c r="R275" s="549"/>
    </row>
    <row r="276" spans="1:18" ht="10.5" customHeight="1">
      <c r="A276" s="515"/>
      <c r="B276" s="563" t="s">
        <v>1898</v>
      </c>
      <c r="C276" s="462"/>
      <c r="D276" s="468"/>
      <c r="E276" s="468"/>
      <c r="F276" s="468"/>
      <c r="G276" s="451"/>
      <c r="H276" s="451"/>
      <c r="I276" s="452"/>
      <c r="J276" s="452"/>
      <c r="K276" s="452"/>
      <c r="L276" s="451"/>
      <c r="M276" s="451"/>
      <c r="N276" s="451"/>
      <c r="O276" s="517"/>
      <c r="P276" s="504"/>
      <c r="Q276" s="548"/>
      <c r="R276" s="549"/>
    </row>
    <row r="277" spans="1:18">
      <c r="A277" s="515"/>
      <c r="B277" s="563" t="s">
        <v>1900</v>
      </c>
      <c r="C277" s="462"/>
      <c r="D277" s="451"/>
      <c r="E277" s="451"/>
      <c r="F277" s="451"/>
      <c r="G277" s="451"/>
      <c r="H277" s="451"/>
      <c r="I277" s="452"/>
      <c r="J277" s="452"/>
      <c r="K277" s="452"/>
      <c r="L277" s="451"/>
      <c r="M277" s="451"/>
      <c r="N277" s="460" t="s">
        <v>1880</v>
      </c>
      <c r="O277" s="518">
        <v>80590.45</v>
      </c>
      <c r="P277" s="504"/>
      <c r="Q277" s="548">
        <v>9.5500000000000007</v>
      </c>
      <c r="R277" s="549">
        <f>O277*Q277</f>
        <v>769638.8</v>
      </c>
    </row>
    <row r="278" spans="1:18" ht="12" customHeight="1">
      <c r="A278" s="515"/>
      <c r="B278" s="455"/>
      <c r="C278" s="462"/>
      <c r="D278" s="468"/>
      <c r="E278" s="468"/>
      <c r="F278" s="468"/>
      <c r="G278" s="451"/>
      <c r="H278" s="451"/>
      <c r="I278" s="452"/>
      <c r="J278" s="452"/>
      <c r="K278" s="452"/>
      <c r="L278" s="451"/>
      <c r="M278" s="451"/>
      <c r="N278" s="461"/>
      <c r="O278" s="517"/>
      <c r="P278" s="504"/>
      <c r="Q278" s="548"/>
      <c r="R278" s="549"/>
    </row>
    <row r="279" spans="1:18" ht="45">
      <c r="A279" s="515" t="s">
        <v>1846</v>
      </c>
      <c r="B279" s="455" t="s">
        <v>1850</v>
      </c>
      <c r="C279" s="462"/>
      <c r="D279" s="451"/>
      <c r="E279" s="451"/>
      <c r="F279" s="451"/>
      <c r="G279" s="451"/>
      <c r="H279" s="451"/>
      <c r="I279" s="452"/>
      <c r="J279" s="452"/>
      <c r="K279" s="452"/>
      <c r="L279" s="451"/>
      <c r="M279" s="451"/>
      <c r="N279" s="451"/>
      <c r="O279" s="517"/>
      <c r="P279" s="504"/>
      <c r="Q279" s="548"/>
      <c r="R279" s="549"/>
    </row>
    <row r="280" spans="1:18" ht="22.5">
      <c r="A280" s="515" t="s">
        <v>1847</v>
      </c>
      <c r="B280" s="455" t="s">
        <v>1851</v>
      </c>
      <c r="C280" s="462"/>
      <c r="D280" s="468"/>
      <c r="E280" s="468"/>
      <c r="F280" s="468"/>
      <c r="G280" s="468"/>
      <c r="H280" s="468"/>
      <c r="I280" s="468"/>
      <c r="J280" s="468"/>
      <c r="K280" s="468"/>
      <c r="L280" s="468"/>
      <c r="M280" s="468"/>
      <c r="N280" s="468"/>
      <c r="O280" s="517"/>
      <c r="P280" s="529"/>
      <c r="Q280" s="558"/>
      <c r="R280" s="552"/>
    </row>
    <row r="281" spans="1:18">
      <c r="A281" s="515" t="s">
        <v>1848</v>
      </c>
      <c r="B281" s="455" t="s">
        <v>1849</v>
      </c>
      <c r="C281" s="462" t="s">
        <v>1799</v>
      </c>
      <c r="D281" s="451" t="s">
        <v>1875</v>
      </c>
      <c r="E281" s="451" t="s">
        <v>1863</v>
      </c>
      <c r="F281" s="451" t="s">
        <v>1866</v>
      </c>
      <c r="G281" s="451">
        <v>100</v>
      </c>
      <c r="H281" s="451">
        <v>6.9</v>
      </c>
      <c r="I281" s="452">
        <v>0.2</v>
      </c>
      <c r="J281" s="452"/>
      <c r="K281" s="452"/>
      <c r="L281" s="451"/>
      <c r="M281" s="451"/>
      <c r="N281" s="451">
        <v>138</v>
      </c>
      <c r="O281" s="552"/>
      <c r="P281" s="504"/>
      <c r="Q281" s="548"/>
      <c r="R281" s="549"/>
    </row>
    <row r="282" spans="1:18">
      <c r="A282" s="515"/>
      <c r="B282" s="455"/>
      <c r="C282" s="462"/>
      <c r="D282" s="486" t="s">
        <v>1866</v>
      </c>
      <c r="E282" s="486" t="s">
        <v>1863</v>
      </c>
      <c r="F282" s="486" t="s">
        <v>1867</v>
      </c>
      <c r="G282" s="486">
        <v>100</v>
      </c>
      <c r="H282" s="451">
        <v>6.9</v>
      </c>
      <c r="I282" s="452">
        <v>0.2</v>
      </c>
      <c r="J282" s="452"/>
      <c r="K282" s="452"/>
      <c r="L282" s="451"/>
      <c r="M282" s="451"/>
      <c r="N282" s="451">
        <v>138</v>
      </c>
      <c r="O282" s="517"/>
      <c r="P282" s="504"/>
      <c r="Q282" s="548"/>
      <c r="R282" s="549"/>
    </row>
    <row r="283" spans="1:18">
      <c r="A283" s="515"/>
      <c r="B283" s="455"/>
      <c r="C283" s="462"/>
      <c r="D283" s="486" t="s">
        <v>1867</v>
      </c>
      <c r="E283" s="486" t="s">
        <v>1863</v>
      </c>
      <c r="F283" s="486" t="s">
        <v>1868</v>
      </c>
      <c r="G283" s="486">
        <v>100</v>
      </c>
      <c r="H283" s="451">
        <v>6.9</v>
      </c>
      <c r="I283" s="452">
        <v>0.2</v>
      </c>
      <c r="J283" s="452"/>
      <c r="K283" s="452"/>
      <c r="L283" s="451"/>
      <c r="M283" s="451"/>
      <c r="N283" s="451">
        <v>138</v>
      </c>
      <c r="O283" s="517"/>
      <c r="P283" s="504"/>
      <c r="Q283" s="548"/>
      <c r="R283" s="549"/>
    </row>
    <row r="284" spans="1:18">
      <c r="A284" s="515"/>
      <c r="B284" s="455"/>
      <c r="C284" s="462"/>
      <c r="D284" s="486" t="s">
        <v>1868</v>
      </c>
      <c r="E284" s="486" t="s">
        <v>1863</v>
      </c>
      <c r="F284" s="486" t="s">
        <v>1869</v>
      </c>
      <c r="G284" s="486">
        <v>100</v>
      </c>
      <c r="H284" s="451">
        <v>6.9</v>
      </c>
      <c r="I284" s="452">
        <v>0.2</v>
      </c>
      <c r="J284" s="452"/>
      <c r="K284" s="452"/>
      <c r="L284" s="451"/>
      <c r="M284" s="451"/>
      <c r="N284" s="451">
        <v>138</v>
      </c>
      <c r="O284" s="517"/>
      <c r="P284" s="504"/>
      <c r="Q284" s="548"/>
      <c r="R284" s="549"/>
    </row>
    <row r="285" spans="1:18">
      <c r="A285" s="515"/>
      <c r="B285" s="455"/>
      <c r="C285" s="462"/>
      <c r="D285" s="486" t="s">
        <v>1869</v>
      </c>
      <c r="E285" s="486" t="s">
        <v>1863</v>
      </c>
      <c r="F285" s="486" t="s">
        <v>1870</v>
      </c>
      <c r="G285" s="486">
        <v>100</v>
      </c>
      <c r="H285" s="451">
        <v>6.9</v>
      </c>
      <c r="I285" s="452">
        <v>0.2</v>
      </c>
      <c r="J285" s="452"/>
      <c r="K285" s="452"/>
      <c r="L285" s="451"/>
      <c r="M285" s="451"/>
      <c r="N285" s="451">
        <v>138</v>
      </c>
      <c r="O285" s="517"/>
      <c r="P285" s="504"/>
      <c r="Q285" s="548"/>
      <c r="R285" s="549"/>
    </row>
    <row r="286" spans="1:18">
      <c r="A286" s="515"/>
      <c r="B286" s="455"/>
      <c r="C286" s="462"/>
      <c r="D286" s="486" t="s">
        <v>1870</v>
      </c>
      <c r="E286" s="486" t="s">
        <v>1863</v>
      </c>
      <c r="F286" s="486" t="s">
        <v>1871</v>
      </c>
      <c r="G286" s="486">
        <v>100</v>
      </c>
      <c r="H286" s="451">
        <v>6.9</v>
      </c>
      <c r="I286" s="452">
        <v>0.2</v>
      </c>
      <c r="J286" s="452"/>
      <c r="K286" s="452"/>
      <c r="L286" s="451"/>
      <c r="M286" s="451"/>
      <c r="N286" s="451">
        <v>138</v>
      </c>
      <c r="O286" s="517"/>
      <c r="P286" s="504"/>
      <c r="Q286" s="548"/>
      <c r="R286" s="549"/>
    </row>
    <row r="287" spans="1:18">
      <c r="A287" s="515"/>
      <c r="B287" s="455"/>
      <c r="C287" s="462"/>
      <c r="D287" s="486" t="s">
        <v>1871</v>
      </c>
      <c r="E287" s="486" t="s">
        <v>1863</v>
      </c>
      <c r="F287" s="486" t="s">
        <v>1872</v>
      </c>
      <c r="G287" s="486">
        <v>100</v>
      </c>
      <c r="H287" s="451">
        <v>6.9</v>
      </c>
      <c r="I287" s="452">
        <v>0.2</v>
      </c>
      <c r="J287" s="452"/>
      <c r="K287" s="452"/>
      <c r="L287" s="451"/>
      <c r="M287" s="451"/>
      <c r="N287" s="451">
        <v>138</v>
      </c>
      <c r="O287" s="517"/>
      <c r="P287" s="504"/>
      <c r="Q287" s="548"/>
      <c r="R287" s="549"/>
    </row>
    <row r="288" spans="1:18">
      <c r="A288" s="515"/>
      <c r="B288" s="455"/>
      <c r="C288" s="462"/>
      <c r="D288" s="486" t="s">
        <v>1872</v>
      </c>
      <c r="E288" s="486" t="s">
        <v>1863</v>
      </c>
      <c r="F288" s="486" t="s">
        <v>1873</v>
      </c>
      <c r="G288" s="486">
        <v>100</v>
      </c>
      <c r="H288" s="451">
        <v>6.9</v>
      </c>
      <c r="I288" s="452">
        <v>0.2</v>
      </c>
      <c r="J288" s="452"/>
      <c r="K288" s="452"/>
      <c r="L288" s="451"/>
      <c r="M288" s="451"/>
      <c r="N288" s="451">
        <v>138</v>
      </c>
      <c r="O288" s="517"/>
      <c r="P288" s="504"/>
      <c r="Q288" s="548"/>
      <c r="R288" s="549"/>
    </row>
    <row r="289" spans="1:18">
      <c r="A289" s="515"/>
      <c r="B289" s="455"/>
      <c r="C289" s="462"/>
      <c r="D289" s="486" t="s">
        <v>1873</v>
      </c>
      <c r="E289" s="486" t="s">
        <v>1863</v>
      </c>
      <c r="F289" s="486" t="s">
        <v>1874</v>
      </c>
      <c r="G289" s="486">
        <v>100</v>
      </c>
      <c r="H289" s="451">
        <v>6.9</v>
      </c>
      <c r="I289" s="452">
        <v>0.2</v>
      </c>
      <c r="J289" s="452"/>
      <c r="K289" s="452"/>
      <c r="L289" s="451"/>
      <c r="M289" s="451"/>
      <c r="N289" s="451">
        <v>138</v>
      </c>
      <c r="O289" s="517"/>
      <c r="P289" s="504"/>
      <c r="Q289" s="548"/>
      <c r="R289" s="549"/>
    </row>
    <row r="290" spans="1:18">
      <c r="A290" s="515"/>
      <c r="B290" s="455"/>
      <c r="C290" s="462"/>
      <c r="D290" s="451" t="s">
        <v>1874</v>
      </c>
      <c r="E290" s="486" t="s">
        <v>1863</v>
      </c>
      <c r="F290" s="451" t="s">
        <v>1865</v>
      </c>
      <c r="G290" s="451">
        <v>17.5</v>
      </c>
      <c r="H290" s="451">
        <v>6.9</v>
      </c>
      <c r="I290" s="452">
        <v>0.2</v>
      </c>
      <c r="J290" s="452"/>
      <c r="K290" s="452"/>
      <c r="L290" s="451"/>
      <c r="M290" s="451"/>
      <c r="N290" s="451">
        <v>24.15</v>
      </c>
      <c r="O290" s="517"/>
      <c r="P290" s="504"/>
      <c r="Q290" s="548"/>
      <c r="R290" s="549"/>
    </row>
    <row r="291" spans="1:18">
      <c r="A291" s="515"/>
      <c r="B291" s="455"/>
      <c r="C291" s="462"/>
      <c r="D291" s="451"/>
      <c r="E291" s="451"/>
      <c r="F291" s="451"/>
      <c r="G291" s="451"/>
      <c r="H291" s="451"/>
      <c r="I291" s="452"/>
      <c r="J291" s="452"/>
      <c r="K291" s="452"/>
      <c r="L291" s="451"/>
      <c r="M291" s="451"/>
      <c r="N291" s="460" t="s">
        <v>1880</v>
      </c>
      <c r="O291" s="518">
        <f>SUM(N281:N290)</f>
        <v>1266.1500000000001</v>
      </c>
      <c r="P291" s="504"/>
      <c r="Q291" s="548">
        <v>47.48</v>
      </c>
      <c r="R291" s="549">
        <f>O291*Q291</f>
        <v>60116.800000000003</v>
      </c>
    </row>
    <row r="292" spans="1:18" ht="22.5">
      <c r="A292" s="515" t="s">
        <v>1837</v>
      </c>
      <c r="B292" s="455" t="s">
        <v>1838</v>
      </c>
      <c r="C292" s="462" t="s">
        <v>1799</v>
      </c>
      <c r="D292" s="451" t="s">
        <v>1875</v>
      </c>
      <c r="E292" s="451" t="s">
        <v>1863</v>
      </c>
      <c r="F292" s="451" t="s">
        <v>1866</v>
      </c>
      <c r="G292" s="451">
        <v>100</v>
      </c>
      <c r="H292" s="451">
        <v>6.9</v>
      </c>
      <c r="I292" s="452">
        <v>0.2</v>
      </c>
      <c r="J292" s="452"/>
      <c r="K292" s="452"/>
      <c r="L292" s="451"/>
      <c r="M292" s="451"/>
      <c r="N292" s="451">
        <v>138</v>
      </c>
      <c r="O292" s="552"/>
      <c r="P292" s="504"/>
      <c r="Q292" s="548"/>
      <c r="R292" s="549"/>
    </row>
    <row r="293" spans="1:18">
      <c r="A293" s="515"/>
      <c r="B293" s="455"/>
      <c r="C293" s="462"/>
      <c r="D293" s="486" t="s">
        <v>1866</v>
      </c>
      <c r="E293" s="486" t="s">
        <v>1863</v>
      </c>
      <c r="F293" s="486" t="s">
        <v>1867</v>
      </c>
      <c r="G293" s="486">
        <v>100</v>
      </c>
      <c r="H293" s="451">
        <v>6.9</v>
      </c>
      <c r="I293" s="452">
        <v>0.2</v>
      </c>
      <c r="J293" s="452"/>
      <c r="K293" s="452"/>
      <c r="L293" s="451"/>
      <c r="M293" s="451"/>
      <c r="N293" s="451">
        <v>138</v>
      </c>
      <c r="O293" s="517"/>
      <c r="P293" s="504"/>
      <c r="Q293" s="548"/>
      <c r="R293" s="549"/>
    </row>
    <row r="294" spans="1:18">
      <c r="A294" s="515"/>
      <c r="B294" s="455"/>
      <c r="C294" s="462"/>
      <c r="D294" s="486" t="s">
        <v>1867</v>
      </c>
      <c r="E294" s="486" t="s">
        <v>1863</v>
      </c>
      <c r="F294" s="486" t="s">
        <v>1868</v>
      </c>
      <c r="G294" s="486">
        <v>100</v>
      </c>
      <c r="H294" s="451">
        <v>6.9</v>
      </c>
      <c r="I294" s="452">
        <v>0.2</v>
      </c>
      <c r="J294" s="452"/>
      <c r="K294" s="452"/>
      <c r="L294" s="451"/>
      <c r="M294" s="451"/>
      <c r="N294" s="451">
        <v>138</v>
      </c>
      <c r="O294" s="517"/>
      <c r="P294" s="504"/>
      <c r="Q294" s="548"/>
      <c r="R294" s="549"/>
    </row>
    <row r="295" spans="1:18">
      <c r="A295" s="515"/>
      <c r="B295" s="455"/>
      <c r="C295" s="462"/>
      <c r="D295" s="486" t="s">
        <v>1868</v>
      </c>
      <c r="E295" s="486" t="s">
        <v>1863</v>
      </c>
      <c r="F295" s="486" t="s">
        <v>1869</v>
      </c>
      <c r="G295" s="486">
        <v>100</v>
      </c>
      <c r="H295" s="451">
        <v>6.9</v>
      </c>
      <c r="I295" s="452">
        <v>0.2</v>
      </c>
      <c r="J295" s="452"/>
      <c r="K295" s="452"/>
      <c r="L295" s="451"/>
      <c r="M295" s="451"/>
      <c r="N295" s="451">
        <v>138</v>
      </c>
      <c r="O295" s="517"/>
      <c r="P295" s="504"/>
      <c r="Q295" s="548"/>
      <c r="R295" s="549"/>
    </row>
    <row r="296" spans="1:18">
      <c r="A296" s="515"/>
      <c r="B296" s="455"/>
      <c r="C296" s="462"/>
      <c r="D296" s="486" t="s">
        <v>1869</v>
      </c>
      <c r="E296" s="486" t="s">
        <v>1863</v>
      </c>
      <c r="F296" s="486" t="s">
        <v>1870</v>
      </c>
      <c r="G296" s="486">
        <v>100</v>
      </c>
      <c r="H296" s="451">
        <v>6.9</v>
      </c>
      <c r="I296" s="452">
        <v>0.2</v>
      </c>
      <c r="J296" s="452"/>
      <c r="K296" s="452"/>
      <c r="L296" s="451"/>
      <c r="M296" s="451"/>
      <c r="N296" s="451">
        <v>138</v>
      </c>
      <c r="O296" s="517"/>
      <c r="P296" s="504"/>
      <c r="Q296" s="548"/>
      <c r="R296" s="549"/>
    </row>
    <row r="297" spans="1:18">
      <c r="A297" s="515"/>
      <c r="B297" s="455"/>
      <c r="C297" s="462"/>
      <c r="D297" s="486" t="s">
        <v>1870</v>
      </c>
      <c r="E297" s="486" t="s">
        <v>1863</v>
      </c>
      <c r="F297" s="486" t="s">
        <v>1871</v>
      </c>
      <c r="G297" s="486">
        <v>100</v>
      </c>
      <c r="H297" s="451">
        <v>6.9</v>
      </c>
      <c r="I297" s="452">
        <v>0.2</v>
      </c>
      <c r="J297" s="452"/>
      <c r="K297" s="452"/>
      <c r="L297" s="451"/>
      <c r="M297" s="451"/>
      <c r="N297" s="451">
        <v>138</v>
      </c>
      <c r="O297" s="517"/>
      <c r="P297" s="504"/>
      <c r="Q297" s="548"/>
      <c r="R297" s="549"/>
    </row>
    <row r="298" spans="1:18">
      <c r="A298" s="515"/>
      <c r="B298" s="455"/>
      <c r="C298" s="462"/>
      <c r="D298" s="486" t="s">
        <v>1871</v>
      </c>
      <c r="E298" s="486" t="s">
        <v>1863</v>
      </c>
      <c r="F298" s="486" t="s">
        <v>1872</v>
      </c>
      <c r="G298" s="486">
        <v>100</v>
      </c>
      <c r="H298" s="451">
        <v>6.9</v>
      </c>
      <c r="I298" s="452">
        <v>0.2</v>
      </c>
      <c r="J298" s="452"/>
      <c r="K298" s="452"/>
      <c r="L298" s="451"/>
      <c r="M298" s="451"/>
      <c r="N298" s="451">
        <v>138</v>
      </c>
      <c r="O298" s="517"/>
      <c r="P298" s="504"/>
      <c r="Q298" s="548"/>
      <c r="R298" s="549"/>
    </row>
    <row r="299" spans="1:18">
      <c r="A299" s="515"/>
      <c r="B299" s="455"/>
      <c r="C299" s="462"/>
      <c r="D299" s="486" t="s">
        <v>1872</v>
      </c>
      <c r="E299" s="486" t="s">
        <v>1863</v>
      </c>
      <c r="F299" s="486" t="s">
        <v>1873</v>
      </c>
      <c r="G299" s="486">
        <v>100</v>
      </c>
      <c r="H299" s="451">
        <v>6.9</v>
      </c>
      <c r="I299" s="452">
        <v>0.2</v>
      </c>
      <c r="J299" s="452"/>
      <c r="K299" s="452"/>
      <c r="L299" s="451"/>
      <c r="M299" s="451"/>
      <c r="N299" s="451">
        <v>138</v>
      </c>
      <c r="O299" s="517"/>
      <c r="P299" s="504"/>
      <c r="Q299" s="548"/>
      <c r="R299" s="549"/>
    </row>
    <row r="300" spans="1:18">
      <c r="A300" s="515"/>
      <c r="B300" s="455"/>
      <c r="C300" s="462"/>
      <c r="D300" s="486" t="s">
        <v>1873</v>
      </c>
      <c r="E300" s="486" t="s">
        <v>1863</v>
      </c>
      <c r="F300" s="486" t="s">
        <v>1874</v>
      </c>
      <c r="G300" s="486">
        <v>100</v>
      </c>
      <c r="H300" s="451">
        <v>6.9</v>
      </c>
      <c r="I300" s="452">
        <v>0.2</v>
      </c>
      <c r="J300" s="452"/>
      <c r="K300" s="452"/>
      <c r="L300" s="451"/>
      <c r="M300" s="451"/>
      <c r="N300" s="451">
        <v>138</v>
      </c>
      <c r="O300" s="517"/>
      <c r="P300" s="504"/>
      <c r="Q300" s="548"/>
      <c r="R300" s="549"/>
    </row>
    <row r="301" spans="1:18">
      <c r="A301" s="515"/>
      <c r="B301" s="455"/>
      <c r="C301" s="462"/>
      <c r="D301" s="451" t="s">
        <v>1874</v>
      </c>
      <c r="E301" s="486" t="s">
        <v>1863</v>
      </c>
      <c r="F301" s="451" t="s">
        <v>1865</v>
      </c>
      <c r="G301" s="451">
        <v>17.5</v>
      </c>
      <c r="H301" s="451">
        <v>6.9</v>
      </c>
      <c r="I301" s="452">
        <v>0.2</v>
      </c>
      <c r="J301" s="452"/>
      <c r="K301" s="452"/>
      <c r="L301" s="451"/>
      <c r="M301" s="451"/>
      <c r="N301" s="451">
        <v>24.15</v>
      </c>
      <c r="O301" s="517"/>
      <c r="P301" s="504"/>
      <c r="Q301" s="548"/>
      <c r="R301" s="549"/>
    </row>
    <row r="302" spans="1:18">
      <c r="A302" s="515"/>
      <c r="B302" s="455"/>
      <c r="C302" s="462"/>
      <c r="D302" s="451"/>
      <c r="E302" s="451"/>
      <c r="F302" s="451"/>
      <c r="G302" s="451"/>
      <c r="H302" s="451"/>
      <c r="I302" s="452"/>
      <c r="J302" s="452"/>
      <c r="K302" s="452"/>
      <c r="L302" s="451"/>
      <c r="M302" s="451"/>
      <c r="N302" s="451" t="s">
        <v>1879</v>
      </c>
      <c r="O302" s="517">
        <f>SUM(N292:N301)</f>
        <v>1266.1500000000001</v>
      </c>
      <c r="P302" s="504"/>
      <c r="Q302" s="548"/>
      <c r="R302" s="549"/>
    </row>
    <row r="303" spans="1:18">
      <c r="A303" s="515"/>
      <c r="B303" s="563" t="s">
        <v>1883</v>
      </c>
      <c r="C303" s="462"/>
      <c r="D303" s="451"/>
      <c r="E303" s="451"/>
      <c r="F303" s="451"/>
      <c r="G303" s="451"/>
      <c r="H303" s="451"/>
      <c r="I303" s="452"/>
      <c r="J303" s="452"/>
      <c r="K303" s="452"/>
      <c r="L303" s="451"/>
      <c r="M303" s="451"/>
      <c r="N303" s="451"/>
      <c r="O303" s="518"/>
      <c r="P303" s="504"/>
      <c r="Q303" s="548"/>
      <c r="R303" s="549"/>
    </row>
    <row r="304" spans="1:18">
      <c r="A304" s="515"/>
      <c r="B304" s="563" t="s">
        <v>1901</v>
      </c>
      <c r="C304" s="462"/>
      <c r="D304" s="468"/>
      <c r="E304" s="468"/>
      <c r="F304" s="451"/>
      <c r="G304" s="451"/>
      <c r="H304" s="451"/>
      <c r="I304" s="452"/>
      <c r="J304" s="452"/>
      <c r="K304" s="452"/>
      <c r="L304" s="451"/>
      <c r="M304" s="451"/>
      <c r="N304" s="461" t="s">
        <v>1862</v>
      </c>
      <c r="O304" s="518">
        <f>O302*0.3</f>
        <v>379.85</v>
      </c>
      <c r="P304" s="504"/>
      <c r="Q304" s="548">
        <v>33.17</v>
      </c>
      <c r="R304" s="549">
        <f>O304 *Q304</f>
        <v>12599.62</v>
      </c>
    </row>
    <row r="305" spans="1:18">
      <c r="A305" s="515"/>
      <c r="B305" s="563"/>
      <c r="C305" s="462"/>
      <c r="D305" s="468"/>
      <c r="E305" s="468"/>
      <c r="F305" s="451"/>
      <c r="G305" s="451"/>
      <c r="H305" s="451"/>
      <c r="I305" s="452"/>
      <c r="J305" s="452"/>
      <c r="K305" s="452"/>
      <c r="L305" s="451"/>
      <c r="M305" s="451"/>
      <c r="N305" s="461"/>
      <c r="O305" s="517"/>
      <c r="P305" s="504"/>
      <c r="Q305" s="548"/>
      <c r="R305" s="549"/>
    </row>
    <row r="306" spans="1:18" ht="114.75" customHeight="1">
      <c r="A306" s="515"/>
      <c r="B306" s="455" t="s">
        <v>1835</v>
      </c>
      <c r="C306" s="462"/>
      <c r="D306" s="451"/>
      <c r="E306" s="451"/>
      <c r="F306" s="451"/>
      <c r="G306" s="451"/>
      <c r="H306" s="451"/>
      <c r="I306" s="452"/>
      <c r="J306" s="452"/>
      <c r="K306" s="452"/>
      <c r="L306" s="451"/>
      <c r="M306" s="451"/>
      <c r="N306" s="451"/>
      <c r="O306" s="517"/>
      <c r="P306" s="504"/>
      <c r="Q306" s="548"/>
      <c r="R306" s="549"/>
    </row>
    <row r="307" spans="1:18" ht="33.75">
      <c r="A307" s="515" t="s">
        <v>1839</v>
      </c>
      <c r="B307" s="455" t="s">
        <v>1840</v>
      </c>
      <c r="C307" s="462" t="s">
        <v>1812</v>
      </c>
      <c r="D307" s="451" t="s">
        <v>1875</v>
      </c>
      <c r="E307" s="451" t="s">
        <v>1863</v>
      </c>
      <c r="F307" s="451" t="s">
        <v>1866</v>
      </c>
      <c r="G307" s="451">
        <v>100</v>
      </c>
      <c r="H307" s="451">
        <v>0</v>
      </c>
      <c r="I307" s="452">
        <v>0.2</v>
      </c>
      <c r="J307" s="452"/>
      <c r="K307" s="452"/>
      <c r="L307" s="451"/>
      <c r="M307" s="451"/>
      <c r="N307" s="451">
        <v>138</v>
      </c>
      <c r="O307" s="552"/>
      <c r="P307" s="504"/>
      <c r="Q307" s="548"/>
      <c r="R307" s="549"/>
    </row>
    <row r="308" spans="1:18">
      <c r="A308" s="515"/>
      <c r="B308" s="455"/>
      <c r="C308" s="462"/>
      <c r="D308" s="486" t="s">
        <v>1866</v>
      </c>
      <c r="E308" s="486" t="s">
        <v>1863</v>
      </c>
      <c r="F308" s="486" t="s">
        <v>1867</v>
      </c>
      <c r="G308" s="486">
        <v>100</v>
      </c>
      <c r="H308" s="451">
        <v>0</v>
      </c>
      <c r="I308" s="452">
        <v>0.2</v>
      </c>
      <c r="J308" s="452"/>
      <c r="K308" s="452"/>
      <c r="L308" s="451"/>
      <c r="M308" s="451"/>
      <c r="N308" s="451">
        <v>138</v>
      </c>
      <c r="O308" s="517"/>
      <c r="P308" s="504"/>
      <c r="Q308" s="548"/>
      <c r="R308" s="549"/>
    </row>
    <row r="309" spans="1:18">
      <c r="A309" s="515"/>
      <c r="B309" s="455"/>
      <c r="C309" s="462"/>
      <c r="D309" s="486" t="s">
        <v>1867</v>
      </c>
      <c r="E309" s="486" t="s">
        <v>1863</v>
      </c>
      <c r="F309" s="486" t="s">
        <v>1868</v>
      </c>
      <c r="G309" s="486">
        <v>100</v>
      </c>
      <c r="H309" s="451">
        <v>0</v>
      </c>
      <c r="I309" s="452">
        <v>0.2</v>
      </c>
      <c r="J309" s="452"/>
      <c r="K309" s="452"/>
      <c r="L309" s="451"/>
      <c r="M309" s="451"/>
      <c r="N309" s="451">
        <v>138</v>
      </c>
      <c r="O309" s="517"/>
      <c r="P309" s="504"/>
      <c r="Q309" s="548"/>
      <c r="R309" s="549"/>
    </row>
    <row r="310" spans="1:18">
      <c r="A310" s="515"/>
      <c r="B310" s="455"/>
      <c r="C310" s="462"/>
      <c r="D310" s="486" t="s">
        <v>1868</v>
      </c>
      <c r="E310" s="486" t="s">
        <v>1863</v>
      </c>
      <c r="F310" s="486" t="s">
        <v>1869</v>
      </c>
      <c r="G310" s="486">
        <v>100</v>
      </c>
      <c r="H310" s="451">
        <v>0</v>
      </c>
      <c r="I310" s="452">
        <v>0.2</v>
      </c>
      <c r="J310" s="452"/>
      <c r="K310" s="452"/>
      <c r="L310" s="451"/>
      <c r="M310" s="451"/>
      <c r="N310" s="451">
        <v>138</v>
      </c>
      <c r="O310" s="517"/>
      <c r="P310" s="504"/>
      <c r="Q310" s="548"/>
      <c r="R310" s="549"/>
    </row>
    <row r="311" spans="1:18">
      <c r="A311" s="515"/>
      <c r="B311" s="455"/>
      <c r="C311" s="462"/>
      <c r="D311" s="486" t="s">
        <v>1869</v>
      </c>
      <c r="E311" s="486" t="s">
        <v>1863</v>
      </c>
      <c r="F311" s="486" t="s">
        <v>1870</v>
      </c>
      <c r="G311" s="486">
        <v>100</v>
      </c>
      <c r="H311" s="451">
        <v>0</v>
      </c>
      <c r="I311" s="452">
        <v>0.2</v>
      </c>
      <c r="J311" s="452"/>
      <c r="K311" s="452"/>
      <c r="L311" s="451"/>
      <c r="M311" s="451"/>
      <c r="N311" s="451">
        <v>138</v>
      </c>
      <c r="O311" s="517"/>
      <c r="P311" s="504"/>
      <c r="Q311" s="538"/>
      <c r="R311" s="539"/>
    </row>
    <row r="312" spans="1:18">
      <c r="A312" s="515"/>
      <c r="B312" s="455"/>
      <c r="C312" s="462"/>
      <c r="D312" s="486" t="s">
        <v>1870</v>
      </c>
      <c r="E312" s="486" t="s">
        <v>1863</v>
      </c>
      <c r="F312" s="486" t="s">
        <v>1871</v>
      </c>
      <c r="G312" s="486">
        <v>100</v>
      </c>
      <c r="H312" s="451">
        <v>0</v>
      </c>
      <c r="I312" s="452">
        <v>0.2</v>
      </c>
      <c r="J312" s="452"/>
      <c r="K312" s="452"/>
      <c r="L312" s="451"/>
      <c r="M312" s="451"/>
      <c r="N312" s="451">
        <v>138</v>
      </c>
      <c r="O312" s="517"/>
      <c r="P312" s="504"/>
      <c r="Q312" s="538"/>
      <c r="R312" s="539"/>
    </row>
    <row r="313" spans="1:18">
      <c r="A313" s="515"/>
      <c r="B313" s="455"/>
      <c r="C313" s="462"/>
      <c r="D313" s="486" t="s">
        <v>1871</v>
      </c>
      <c r="E313" s="486" t="s">
        <v>1863</v>
      </c>
      <c r="F313" s="486" t="s">
        <v>1872</v>
      </c>
      <c r="G313" s="486">
        <v>100</v>
      </c>
      <c r="H313" s="451">
        <v>0</v>
      </c>
      <c r="I313" s="452">
        <v>0.2</v>
      </c>
      <c r="J313" s="452"/>
      <c r="K313" s="452"/>
      <c r="L313" s="451"/>
      <c r="M313" s="451"/>
      <c r="N313" s="451">
        <v>138</v>
      </c>
      <c r="O313" s="517"/>
      <c r="P313" s="504"/>
      <c r="Q313" s="538"/>
      <c r="R313" s="539"/>
    </row>
    <row r="314" spans="1:18">
      <c r="A314" s="515"/>
      <c r="B314" s="455"/>
      <c r="C314" s="462"/>
      <c r="D314" s="486" t="s">
        <v>1872</v>
      </c>
      <c r="E314" s="486" t="s">
        <v>1863</v>
      </c>
      <c r="F314" s="486" t="s">
        <v>1873</v>
      </c>
      <c r="G314" s="486">
        <v>100</v>
      </c>
      <c r="H314" s="451">
        <v>0</v>
      </c>
      <c r="I314" s="452">
        <v>0.2</v>
      </c>
      <c r="J314" s="452"/>
      <c r="K314" s="452"/>
      <c r="L314" s="451"/>
      <c r="M314" s="451"/>
      <c r="N314" s="451">
        <v>138</v>
      </c>
      <c r="O314" s="517"/>
      <c r="P314" s="504"/>
      <c r="Q314" s="538"/>
      <c r="R314" s="539"/>
    </row>
    <row r="315" spans="1:18">
      <c r="A315" s="515"/>
      <c r="B315" s="455"/>
      <c r="C315" s="462"/>
      <c r="D315" s="486" t="s">
        <v>1873</v>
      </c>
      <c r="E315" s="486" t="s">
        <v>1863</v>
      </c>
      <c r="F315" s="486" t="s">
        <v>1874</v>
      </c>
      <c r="G315" s="486">
        <v>100</v>
      </c>
      <c r="H315" s="451">
        <v>0</v>
      </c>
      <c r="I315" s="452">
        <v>0.2</v>
      </c>
      <c r="J315" s="452"/>
      <c r="K315" s="452"/>
      <c r="L315" s="451"/>
      <c r="M315" s="451"/>
      <c r="N315" s="451">
        <v>138</v>
      </c>
      <c r="O315" s="517"/>
      <c r="P315" s="504"/>
      <c r="Q315" s="538"/>
      <c r="R315" s="539"/>
    </row>
    <row r="316" spans="1:18">
      <c r="A316" s="515"/>
      <c r="B316" s="455"/>
      <c r="C316" s="462"/>
      <c r="D316" s="451" t="s">
        <v>1874</v>
      </c>
      <c r="E316" s="486" t="s">
        <v>1863</v>
      </c>
      <c r="F316" s="451" t="s">
        <v>1865</v>
      </c>
      <c r="G316" s="451">
        <v>17.5</v>
      </c>
      <c r="H316" s="451">
        <v>0</v>
      </c>
      <c r="I316" s="452">
        <v>0.2</v>
      </c>
      <c r="J316" s="452"/>
      <c r="K316" s="452"/>
      <c r="L316" s="451"/>
      <c r="M316" s="451"/>
      <c r="N316" s="451">
        <v>3.15</v>
      </c>
      <c r="O316" s="517"/>
      <c r="P316" s="504"/>
      <c r="Q316" s="538"/>
      <c r="R316" s="539"/>
    </row>
    <row r="317" spans="1:18">
      <c r="A317" s="515"/>
      <c r="B317" s="455"/>
      <c r="C317" s="462"/>
      <c r="D317" s="451"/>
      <c r="E317" s="451"/>
      <c r="F317" s="451"/>
      <c r="G317" s="451"/>
      <c r="H317" s="451"/>
      <c r="I317" s="452"/>
      <c r="J317" s="452"/>
      <c r="K317" s="452"/>
      <c r="L317" s="451"/>
      <c r="M317" s="451"/>
      <c r="N317" s="451" t="s">
        <v>1879</v>
      </c>
      <c r="O317" s="517">
        <f>SUM(N307:N316)</f>
        <v>1245.1500000000001</v>
      </c>
      <c r="P317" s="504"/>
      <c r="Q317" s="538"/>
      <c r="R317" s="539"/>
    </row>
    <row r="318" spans="1:18">
      <c r="A318" s="515"/>
      <c r="B318" s="563" t="s">
        <v>1902</v>
      </c>
      <c r="C318" s="462"/>
      <c r="D318" s="451"/>
      <c r="E318" s="451"/>
      <c r="F318" s="451"/>
      <c r="G318" s="451"/>
      <c r="H318" s="451"/>
      <c r="I318" s="452"/>
      <c r="J318" s="452"/>
      <c r="K318" s="452"/>
      <c r="L318" s="451"/>
      <c r="M318" s="451"/>
      <c r="N318" s="451"/>
      <c r="O318" s="517"/>
      <c r="P318" s="504"/>
      <c r="Q318" s="538"/>
      <c r="R318" s="539"/>
    </row>
    <row r="319" spans="1:18">
      <c r="A319" s="515"/>
      <c r="B319" s="563" t="s">
        <v>1903</v>
      </c>
      <c r="C319" s="462"/>
      <c r="D319" s="468"/>
      <c r="E319" s="468"/>
      <c r="F319" s="451"/>
      <c r="G319" s="451"/>
      <c r="H319" s="451"/>
      <c r="I319" s="452"/>
      <c r="J319" s="452"/>
      <c r="K319" s="452"/>
      <c r="L319" s="451"/>
      <c r="M319" s="451"/>
      <c r="N319" s="460" t="s">
        <v>1880</v>
      </c>
      <c r="O319" s="518">
        <f>O317*0.3</f>
        <v>373.55</v>
      </c>
      <c r="P319" s="504"/>
      <c r="Q319" s="548">
        <v>11.12</v>
      </c>
      <c r="R319" s="549">
        <f>O319*Q319</f>
        <v>4153.88</v>
      </c>
    </row>
    <row r="320" spans="1:18">
      <c r="A320" s="515"/>
      <c r="B320" s="455"/>
      <c r="C320" s="462"/>
      <c r="D320" s="468"/>
      <c r="E320" s="468"/>
      <c r="F320" s="451"/>
      <c r="G320" s="451"/>
      <c r="H320" s="451"/>
      <c r="I320" s="452"/>
      <c r="J320" s="452"/>
      <c r="K320" s="452"/>
      <c r="L320" s="451"/>
      <c r="M320" s="451"/>
      <c r="N320" s="451"/>
      <c r="O320" s="517"/>
      <c r="P320" s="504"/>
      <c r="Q320" s="548"/>
      <c r="R320" s="549"/>
    </row>
    <row r="321" spans="1:18" ht="12" customHeight="1">
      <c r="A321" s="520"/>
      <c r="B321" s="493" t="s">
        <v>1800</v>
      </c>
      <c r="C321" s="491"/>
      <c r="D321" s="491"/>
      <c r="E321" s="491"/>
      <c r="F321" s="491"/>
      <c r="G321" s="491"/>
      <c r="H321" s="491"/>
      <c r="I321" s="491"/>
      <c r="J321" s="491"/>
      <c r="K321" s="492"/>
      <c r="L321" s="491"/>
      <c r="M321" s="491"/>
      <c r="N321" s="491"/>
      <c r="O321" s="551"/>
      <c r="P321" s="530"/>
      <c r="Q321" s="540"/>
      <c r="R321" s="541"/>
    </row>
    <row r="322" spans="1:18">
      <c r="A322" s="521"/>
      <c r="B322" s="454"/>
      <c r="C322" s="451"/>
      <c r="D322" s="451"/>
      <c r="E322" s="451"/>
      <c r="F322" s="451"/>
      <c r="G322" s="451"/>
      <c r="H322" s="451"/>
      <c r="I322" s="451"/>
      <c r="J322" s="451"/>
      <c r="K322" s="452"/>
      <c r="L322" s="451"/>
      <c r="M322" s="451"/>
      <c r="N322" s="451"/>
      <c r="O322" s="517"/>
      <c r="P322" s="530"/>
      <c r="Q322" s="538"/>
      <c r="R322" s="542"/>
    </row>
    <row r="323" spans="1:18" ht="22.5">
      <c r="A323" s="521" t="s">
        <v>1853</v>
      </c>
      <c r="B323" s="454" t="s">
        <v>1854</v>
      </c>
      <c r="C323" s="451" t="s">
        <v>1855</v>
      </c>
      <c r="D323" s="451" t="s">
        <v>1875</v>
      </c>
      <c r="E323" s="451" t="s">
        <v>1863</v>
      </c>
      <c r="F323" s="451" t="s">
        <v>1866</v>
      </c>
      <c r="G323" s="451">
        <v>100</v>
      </c>
      <c r="H323" s="451">
        <v>6.9</v>
      </c>
      <c r="I323" s="451"/>
      <c r="J323" s="451"/>
      <c r="K323" s="452"/>
      <c r="L323" s="451"/>
      <c r="M323" s="451"/>
      <c r="N323" s="451">
        <v>690</v>
      </c>
      <c r="O323" s="555"/>
      <c r="P323" s="530"/>
      <c r="Q323" s="538"/>
      <c r="R323" s="542"/>
    </row>
    <row r="324" spans="1:18">
      <c r="A324" s="521"/>
      <c r="B324" s="454"/>
      <c r="C324" s="451"/>
      <c r="D324" s="486" t="s">
        <v>1866</v>
      </c>
      <c r="E324" s="486" t="s">
        <v>1863</v>
      </c>
      <c r="F324" s="486" t="s">
        <v>1867</v>
      </c>
      <c r="G324" s="486">
        <v>100</v>
      </c>
      <c r="H324" s="451">
        <v>6.9</v>
      </c>
      <c r="I324" s="451"/>
      <c r="J324" s="451"/>
      <c r="K324" s="452"/>
      <c r="L324" s="451"/>
      <c r="M324" s="451"/>
      <c r="N324" s="451">
        <v>690</v>
      </c>
      <c r="O324" s="517"/>
      <c r="P324" s="530"/>
      <c r="Q324" s="538"/>
      <c r="R324" s="542"/>
    </row>
    <row r="325" spans="1:18">
      <c r="A325" s="521"/>
      <c r="B325" s="454"/>
      <c r="C325" s="451"/>
      <c r="D325" s="486" t="s">
        <v>1867</v>
      </c>
      <c r="E325" s="486" t="s">
        <v>1863</v>
      </c>
      <c r="F325" s="486" t="s">
        <v>1868</v>
      </c>
      <c r="G325" s="486">
        <v>100</v>
      </c>
      <c r="H325" s="451">
        <v>6.9</v>
      </c>
      <c r="I325" s="451"/>
      <c r="J325" s="451"/>
      <c r="K325" s="452"/>
      <c r="L325" s="451"/>
      <c r="M325" s="451"/>
      <c r="N325" s="451">
        <v>690</v>
      </c>
      <c r="O325" s="517"/>
      <c r="P325" s="530"/>
      <c r="Q325" s="538"/>
      <c r="R325" s="542"/>
    </row>
    <row r="326" spans="1:18">
      <c r="A326" s="521"/>
      <c r="B326" s="454"/>
      <c r="C326" s="451"/>
      <c r="D326" s="486" t="s">
        <v>1868</v>
      </c>
      <c r="E326" s="486" t="s">
        <v>1863</v>
      </c>
      <c r="F326" s="486" t="s">
        <v>1869</v>
      </c>
      <c r="G326" s="486">
        <v>100</v>
      </c>
      <c r="H326" s="451">
        <v>6.9</v>
      </c>
      <c r="I326" s="451"/>
      <c r="J326" s="451"/>
      <c r="K326" s="452"/>
      <c r="L326" s="451"/>
      <c r="M326" s="451"/>
      <c r="N326" s="451">
        <v>690</v>
      </c>
      <c r="O326" s="517"/>
      <c r="P326" s="530"/>
      <c r="Q326" s="538"/>
      <c r="R326" s="542"/>
    </row>
    <row r="327" spans="1:18">
      <c r="A327" s="521"/>
      <c r="B327" s="454"/>
      <c r="C327" s="451"/>
      <c r="D327" s="486" t="s">
        <v>1869</v>
      </c>
      <c r="E327" s="486" t="s">
        <v>1863</v>
      </c>
      <c r="F327" s="486" t="s">
        <v>1870</v>
      </c>
      <c r="G327" s="486">
        <v>100</v>
      </c>
      <c r="H327" s="451">
        <v>6.9</v>
      </c>
      <c r="I327" s="451"/>
      <c r="J327" s="451"/>
      <c r="K327" s="452"/>
      <c r="L327" s="451"/>
      <c r="M327" s="451"/>
      <c r="N327" s="451">
        <v>690</v>
      </c>
      <c r="O327" s="517"/>
      <c r="P327" s="530"/>
      <c r="Q327" s="538"/>
      <c r="R327" s="542"/>
    </row>
    <row r="328" spans="1:18">
      <c r="A328" s="521"/>
      <c r="B328" s="454"/>
      <c r="C328" s="451"/>
      <c r="D328" s="486" t="s">
        <v>1870</v>
      </c>
      <c r="E328" s="486" t="s">
        <v>1863</v>
      </c>
      <c r="F328" s="486" t="s">
        <v>1871</v>
      </c>
      <c r="G328" s="486">
        <v>100</v>
      </c>
      <c r="H328" s="451">
        <v>6.9</v>
      </c>
      <c r="I328" s="451"/>
      <c r="J328" s="451"/>
      <c r="K328" s="452"/>
      <c r="L328" s="451"/>
      <c r="M328" s="451"/>
      <c r="N328" s="451">
        <v>690</v>
      </c>
      <c r="O328" s="517"/>
      <c r="P328" s="530"/>
      <c r="Q328" s="538"/>
      <c r="R328" s="542"/>
    </row>
    <row r="329" spans="1:18">
      <c r="A329" s="521"/>
      <c r="B329" s="454"/>
      <c r="C329" s="451"/>
      <c r="D329" s="486" t="s">
        <v>1871</v>
      </c>
      <c r="E329" s="486" t="s">
        <v>1863</v>
      </c>
      <c r="F329" s="486" t="s">
        <v>1872</v>
      </c>
      <c r="G329" s="486">
        <v>100</v>
      </c>
      <c r="H329" s="451">
        <v>6.9</v>
      </c>
      <c r="I329" s="451"/>
      <c r="J329" s="451"/>
      <c r="K329" s="452"/>
      <c r="L329" s="451"/>
      <c r="M329" s="451"/>
      <c r="N329" s="451">
        <v>690</v>
      </c>
      <c r="O329" s="517"/>
      <c r="P329" s="530"/>
      <c r="Q329" s="538"/>
      <c r="R329" s="542"/>
    </row>
    <row r="330" spans="1:18">
      <c r="A330" s="521"/>
      <c r="B330" s="454"/>
      <c r="C330" s="451"/>
      <c r="D330" s="486" t="s">
        <v>1872</v>
      </c>
      <c r="E330" s="486" t="s">
        <v>1863</v>
      </c>
      <c r="F330" s="486" t="s">
        <v>1873</v>
      </c>
      <c r="G330" s="486">
        <v>100</v>
      </c>
      <c r="H330" s="451">
        <v>6.9</v>
      </c>
      <c r="I330" s="451"/>
      <c r="J330" s="451"/>
      <c r="K330" s="452"/>
      <c r="L330" s="451"/>
      <c r="M330" s="451"/>
      <c r="N330" s="451">
        <v>690</v>
      </c>
      <c r="O330" s="517"/>
      <c r="P330" s="530"/>
      <c r="Q330" s="538"/>
      <c r="R330" s="542"/>
    </row>
    <row r="331" spans="1:18">
      <c r="A331" s="521"/>
      <c r="B331" s="454"/>
      <c r="C331" s="451"/>
      <c r="D331" s="486" t="s">
        <v>1873</v>
      </c>
      <c r="E331" s="486" t="s">
        <v>1863</v>
      </c>
      <c r="F331" s="486" t="s">
        <v>1874</v>
      </c>
      <c r="G331" s="486">
        <v>100</v>
      </c>
      <c r="H331" s="451">
        <v>6.9</v>
      </c>
      <c r="I331" s="451"/>
      <c r="J331" s="451"/>
      <c r="K331" s="452"/>
      <c r="L331" s="451"/>
      <c r="M331" s="451"/>
      <c r="N331" s="451">
        <v>690</v>
      </c>
      <c r="O331" s="517"/>
      <c r="P331" s="530"/>
      <c r="Q331" s="538"/>
      <c r="R331" s="542"/>
    </row>
    <row r="332" spans="1:18">
      <c r="A332" s="521"/>
      <c r="B332" s="454"/>
      <c r="C332" s="451"/>
      <c r="D332" s="451" t="s">
        <v>1874</v>
      </c>
      <c r="E332" s="486" t="s">
        <v>1863</v>
      </c>
      <c r="F332" s="451" t="s">
        <v>1865</v>
      </c>
      <c r="G332" s="451">
        <v>17.5</v>
      </c>
      <c r="H332" s="451">
        <v>6.9</v>
      </c>
      <c r="I332" s="451"/>
      <c r="J332" s="451"/>
      <c r="K332" s="452"/>
      <c r="L332" s="451"/>
      <c r="M332" s="451"/>
      <c r="N332" s="451">
        <v>120.75</v>
      </c>
      <c r="O332" s="517"/>
      <c r="P332" s="530"/>
      <c r="Q332" s="538"/>
      <c r="R332" s="542"/>
    </row>
    <row r="333" spans="1:18">
      <c r="A333" s="521"/>
      <c r="B333" s="454"/>
      <c r="C333" s="451"/>
      <c r="D333" s="451"/>
      <c r="E333" s="451"/>
      <c r="F333" s="451"/>
      <c r="G333" s="451"/>
      <c r="H333" s="451"/>
      <c r="I333" s="451"/>
      <c r="J333" s="451"/>
      <c r="K333" s="452"/>
      <c r="L333" s="451"/>
      <c r="M333" s="451"/>
      <c r="N333" s="451" t="s">
        <v>1879</v>
      </c>
      <c r="O333" s="517">
        <f>SUM(N323:N332)</f>
        <v>6330.75</v>
      </c>
      <c r="P333" s="530"/>
      <c r="Q333" s="538"/>
      <c r="R333" s="542"/>
    </row>
    <row r="334" spans="1:18">
      <c r="A334" s="521"/>
      <c r="B334" s="454"/>
      <c r="C334" s="451"/>
      <c r="D334" s="451"/>
      <c r="E334" s="451"/>
      <c r="F334" s="451"/>
      <c r="G334" s="451"/>
      <c r="H334" s="451"/>
      <c r="I334" s="451"/>
      <c r="J334" s="451"/>
      <c r="K334" s="452"/>
      <c r="L334" s="451"/>
      <c r="M334" s="451"/>
      <c r="N334" s="451"/>
      <c r="O334" s="517"/>
      <c r="P334" s="530"/>
      <c r="Q334" s="538"/>
      <c r="R334" s="542"/>
    </row>
    <row r="335" spans="1:18" ht="15" customHeight="1">
      <c r="A335" s="521"/>
      <c r="B335" s="454" t="s">
        <v>1904</v>
      </c>
      <c r="C335" s="451"/>
      <c r="D335" s="468"/>
      <c r="E335" s="468"/>
      <c r="F335" s="468"/>
      <c r="G335" s="451"/>
      <c r="H335" s="451"/>
      <c r="I335" s="451"/>
      <c r="J335" s="451"/>
      <c r="K335" s="452"/>
      <c r="L335" s="451"/>
      <c r="M335" s="451"/>
      <c r="N335" s="461" t="s">
        <v>1880</v>
      </c>
      <c r="O335" s="518">
        <f>O333/10000</f>
        <v>0.63</v>
      </c>
      <c r="P335" s="530"/>
      <c r="Q335" s="548">
        <v>2684.75</v>
      </c>
      <c r="R335" s="547">
        <f>O335*Q335</f>
        <v>1691.39</v>
      </c>
    </row>
    <row r="336" spans="1:18" ht="12" customHeight="1">
      <c r="A336" s="521"/>
      <c r="B336" s="454"/>
      <c r="C336" s="451"/>
      <c r="D336" s="468"/>
      <c r="E336" s="468"/>
      <c r="F336" s="468"/>
      <c r="G336" s="451"/>
      <c r="H336" s="451"/>
      <c r="I336" s="451"/>
      <c r="J336" s="451"/>
      <c r="K336" s="452"/>
      <c r="L336" s="451"/>
      <c r="M336" s="451"/>
      <c r="N336" s="461"/>
      <c r="O336" s="518"/>
      <c r="P336" s="530"/>
      <c r="Q336" s="548"/>
      <c r="R336" s="547"/>
    </row>
    <row r="337" spans="1:18" ht="67.5">
      <c r="A337" s="521" t="s">
        <v>1801</v>
      </c>
      <c r="B337" s="454" t="s">
        <v>1802</v>
      </c>
      <c r="C337" s="451" t="s">
        <v>1798</v>
      </c>
      <c r="D337" s="451" t="s">
        <v>1875</v>
      </c>
      <c r="E337" s="451" t="s">
        <v>1863</v>
      </c>
      <c r="F337" s="451" t="s">
        <v>1866</v>
      </c>
      <c r="G337" s="451">
        <v>100</v>
      </c>
      <c r="H337" s="451">
        <v>6.9</v>
      </c>
      <c r="I337" s="451"/>
      <c r="J337" s="451"/>
      <c r="K337" s="452"/>
      <c r="L337" s="451"/>
      <c r="M337" s="451"/>
      <c r="N337" s="451">
        <v>690</v>
      </c>
      <c r="O337" s="555"/>
      <c r="P337" s="530"/>
      <c r="Q337" s="548"/>
      <c r="R337" s="542"/>
    </row>
    <row r="338" spans="1:18">
      <c r="A338" s="521"/>
      <c r="B338" s="454"/>
      <c r="C338" s="451"/>
      <c r="D338" s="486" t="s">
        <v>1866</v>
      </c>
      <c r="E338" s="486" t="s">
        <v>1863</v>
      </c>
      <c r="F338" s="486" t="s">
        <v>1867</v>
      </c>
      <c r="G338" s="486">
        <v>100</v>
      </c>
      <c r="H338" s="451">
        <v>6.9</v>
      </c>
      <c r="I338" s="451"/>
      <c r="J338" s="451"/>
      <c r="K338" s="452"/>
      <c r="L338" s="451"/>
      <c r="M338" s="451"/>
      <c r="N338" s="451">
        <v>690</v>
      </c>
      <c r="O338" s="517"/>
      <c r="P338" s="530"/>
      <c r="Q338" s="538"/>
      <c r="R338" s="542"/>
    </row>
    <row r="339" spans="1:18">
      <c r="A339" s="521"/>
      <c r="B339" s="454"/>
      <c r="C339" s="451"/>
      <c r="D339" s="486" t="s">
        <v>1867</v>
      </c>
      <c r="E339" s="486" t="s">
        <v>1863</v>
      </c>
      <c r="F339" s="486" t="s">
        <v>1868</v>
      </c>
      <c r="G339" s="486">
        <v>100</v>
      </c>
      <c r="H339" s="451">
        <v>6.9</v>
      </c>
      <c r="I339" s="451"/>
      <c r="J339" s="451"/>
      <c r="K339" s="452"/>
      <c r="L339" s="451"/>
      <c r="M339" s="451"/>
      <c r="N339" s="451">
        <v>690</v>
      </c>
      <c r="O339" s="517"/>
      <c r="P339" s="530"/>
      <c r="Q339" s="538"/>
      <c r="R339" s="542"/>
    </row>
    <row r="340" spans="1:18">
      <c r="A340" s="521"/>
      <c r="B340" s="454"/>
      <c r="C340" s="451"/>
      <c r="D340" s="486" t="s">
        <v>1868</v>
      </c>
      <c r="E340" s="486" t="s">
        <v>1863</v>
      </c>
      <c r="F340" s="486" t="s">
        <v>1869</v>
      </c>
      <c r="G340" s="486">
        <v>100</v>
      </c>
      <c r="H340" s="451">
        <v>6.9</v>
      </c>
      <c r="I340" s="451"/>
      <c r="J340" s="451"/>
      <c r="K340" s="452"/>
      <c r="L340" s="451"/>
      <c r="M340" s="451"/>
      <c r="N340" s="451">
        <v>690</v>
      </c>
      <c r="O340" s="517"/>
      <c r="P340" s="530"/>
      <c r="Q340" s="538"/>
      <c r="R340" s="542"/>
    </row>
    <row r="341" spans="1:18">
      <c r="A341" s="521"/>
      <c r="B341" s="454"/>
      <c r="C341" s="451"/>
      <c r="D341" s="486" t="s">
        <v>1869</v>
      </c>
      <c r="E341" s="486" t="s">
        <v>1863</v>
      </c>
      <c r="F341" s="486" t="s">
        <v>1870</v>
      </c>
      <c r="G341" s="486">
        <v>100</v>
      </c>
      <c r="H341" s="451">
        <v>6.9</v>
      </c>
      <c r="I341" s="451"/>
      <c r="J341" s="451"/>
      <c r="K341" s="452"/>
      <c r="L341" s="451"/>
      <c r="M341" s="451"/>
      <c r="N341" s="451">
        <v>690</v>
      </c>
      <c r="O341" s="517"/>
      <c r="P341" s="530"/>
      <c r="Q341" s="538"/>
      <c r="R341" s="542"/>
    </row>
    <row r="342" spans="1:18">
      <c r="A342" s="521"/>
      <c r="B342" s="454"/>
      <c r="C342" s="451"/>
      <c r="D342" s="486" t="s">
        <v>1870</v>
      </c>
      <c r="E342" s="486" t="s">
        <v>1863</v>
      </c>
      <c r="F342" s="486" t="s">
        <v>1871</v>
      </c>
      <c r="G342" s="486">
        <v>100</v>
      </c>
      <c r="H342" s="451">
        <v>6.9</v>
      </c>
      <c r="I342" s="451"/>
      <c r="J342" s="451"/>
      <c r="K342" s="452"/>
      <c r="L342" s="451"/>
      <c r="M342" s="451"/>
      <c r="N342" s="451">
        <v>690</v>
      </c>
      <c r="O342" s="517"/>
      <c r="P342" s="530"/>
      <c r="Q342" s="538"/>
      <c r="R342" s="542"/>
    </row>
    <row r="343" spans="1:18">
      <c r="A343" s="521"/>
      <c r="B343" s="454"/>
      <c r="C343" s="451"/>
      <c r="D343" s="486" t="s">
        <v>1871</v>
      </c>
      <c r="E343" s="486" t="s">
        <v>1863</v>
      </c>
      <c r="F343" s="486" t="s">
        <v>1872</v>
      </c>
      <c r="G343" s="486">
        <v>100</v>
      </c>
      <c r="H343" s="451">
        <v>6.9</v>
      </c>
      <c r="I343" s="451"/>
      <c r="J343" s="451"/>
      <c r="K343" s="452"/>
      <c r="L343" s="451"/>
      <c r="M343" s="451"/>
      <c r="N343" s="451">
        <v>690</v>
      </c>
      <c r="O343" s="517"/>
      <c r="P343" s="530"/>
      <c r="Q343" s="538"/>
      <c r="R343" s="542"/>
    </row>
    <row r="344" spans="1:18">
      <c r="A344" s="521"/>
      <c r="B344" s="454"/>
      <c r="C344" s="451"/>
      <c r="D344" s="486" t="s">
        <v>1872</v>
      </c>
      <c r="E344" s="486" t="s">
        <v>1863</v>
      </c>
      <c r="F344" s="486" t="s">
        <v>1873</v>
      </c>
      <c r="G344" s="486">
        <v>100</v>
      </c>
      <c r="H344" s="451">
        <v>6.9</v>
      </c>
      <c r="I344" s="451"/>
      <c r="J344" s="451"/>
      <c r="K344" s="452"/>
      <c r="L344" s="451"/>
      <c r="M344" s="451"/>
      <c r="N344" s="451">
        <v>690</v>
      </c>
      <c r="O344" s="517"/>
      <c r="P344" s="530"/>
      <c r="Q344" s="538"/>
      <c r="R344" s="542"/>
    </row>
    <row r="345" spans="1:18">
      <c r="A345" s="521"/>
      <c r="B345" s="454"/>
      <c r="C345" s="451"/>
      <c r="D345" s="486" t="s">
        <v>1873</v>
      </c>
      <c r="E345" s="486" t="s">
        <v>1863</v>
      </c>
      <c r="F345" s="486" t="s">
        <v>1874</v>
      </c>
      <c r="G345" s="486">
        <v>100</v>
      </c>
      <c r="H345" s="451">
        <v>6.9</v>
      </c>
      <c r="I345" s="451"/>
      <c r="J345" s="451"/>
      <c r="K345" s="452"/>
      <c r="L345" s="451"/>
      <c r="M345" s="451"/>
      <c r="N345" s="451">
        <v>690</v>
      </c>
      <c r="O345" s="517"/>
      <c r="P345" s="530"/>
      <c r="Q345" s="538"/>
      <c r="R345" s="542"/>
    </row>
    <row r="346" spans="1:18">
      <c r="A346" s="521"/>
      <c r="B346" s="454"/>
      <c r="C346" s="451"/>
      <c r="D346" s="451" t="s">
        <v>1874</v>
      </c>
      <c r="E346" s="486" t="s">
        <v>1863</v>
      </c>
      <c r="F346" s="451" t="s">
        <v>1865</v>
      </c>
      <c r="G346" s="451">
        <v>17.5</v>
      </c>
      <c r="H346" s="451">
        <v>6.9</v>
      </c>
      <c r="I346" s="451"/>
      <c r="J346" s="451"/>
      <c r="K346" s="452"/>
      <c r="L346" s="451"/>
      <c r="M346" s="451"/>
      <c r="N346" s="451">
        <v>120.75</v>
      </c>
      <c r="O346" s="517"/>
      <c r="P346" s="530"/>
      <c r="Q346" s="538"/>
      <c r="R346" s="542"/>
    </row>
    <row r="347" spans="1:18">
      <c r="A347" s="521"/>
      <c r="B347" s="454"/>
      <c r="C347" s="451"/>
      <c r="D347" s="451"/>
      <c r="E347" s="451"/>
      <c r="F347" s="451"/>
      <c r="G347" s="451"/>
      <c r="H347" s="451"/>
      <c r="I347" s="451"/>
      <c r="J347" s="451"/>
      <c r="K347" s="452"/>
      <c r="L347" s="451"/>
      <c r="M347" s="451"/>
      <c r="N347" s="460" t="s">
        <v>123</v>
      </c>
      <c r="O347" s="518">
        <f>SUM(N337:N346)</f>
        <v>6330.75</v>
      </c>
      <c r="P347" s="530"/>
      <c r="Q347" s="548">
        <v>21.18</v>
      </c>
      <c r="R347" s="547">
        <f>O347*Q347</f>
        <v>134085.29</v>
      </c>
    </row>
    <row r="348" spans="1:18" ht="146.25">
      <c r="A348" s="521" t="s">
        <v>1803</v>
      </c>
      <c r="B348" s="454" t="s">
        <v>1804</v>
      </c>
      <c r="C348" s="451" t="s">
        <v>1798</v>
      </c>
      <c r="D348" s="451" t="s">
        <v>1875</v>
      </c>
      <c r="E348" s="451" t="s">
        <v>1863</v>
      </c>
      <c r="F348" s="451" t="s">
        <v>1866</v>
      </c>
      <c r="G348" s="451">
        <v>100</v>
      </c>
      <c r="H348" s="451" t="s">
        <v>1858</v>
      </c>
      <c r="I348" s="451"/>
      <c r="J348" s="451"/>
      <c r="K348" s="452"/>
      <c r="L348" s="451"/>
      <c r="M348" s="451"/>
      <c r="N348" s="451">
        <v>650</v>
      </c>
      <c r="O348" s="552"/>
      <c r="P348" s="530"/>
      <c r="Q348" s="538"/>
      <c r="R348" s="542"/>
    </row>
    <row r="349" spans="1:18">
      <c r="A349" s="521"/>
      <c r="B349" s="454"/>
      <c r="C349" s="451"/>
      <c r="D349" s="486" t="s">
        <v>1866</v>
      </c>
      <c r="E349" s="486" t="s">
        <v>1863</v>
      </c>
      <c r="F349" s="486" t="s">
        <v>1867</v>
      </c>
      <c r="G349" s="486">
        <v>100</v>
      </c>
      <c r="H349" s="451">
        <v>6.5</v>
      </c>
      <c r="I349" s="451"/>
      <c r="J349" s="451"/>
      <c r="K349" s="452"/>
      <c r="L349" s="451"/>
      <c r="M349" s="451"/>
      <c r="N349" s="451">
        <v>650</v>
      </c>
      <c r="O349" s="517"/>
      <c r="P349" s="530"/>
      <c r="Q349" s="538"/>
      <c r="R349" s="542"/>
    </row>
    <row r="350" spans="1:18">
      <c r="A350" s="521"/>
      <c r="B350" s="454"/>
      <c r="C350" s="451"/>
      <c r="D350" s="486" t="s">
        <v>1867</v>
      </c>
      <c r="E350" s="486" t="s">
        <v>1863</v>
      </c>
      <c r="F350" s="486" t="s">
        <v>1868</v>
      </c>
      <c r="G350" s="486">
        <v>100</v>
      </c>
      <c r="H350" s="451">
        <v>6.5</v>
      </c>
      <c r="I350" s="451"/>
      <c r="J350" s="451"/>
      <c r="K350" s="452"/>
      <c r="L350" s="451"/>
      <c r="M350" s="451"/>
      <c r="N350" s="451">
        <v>650</v>
      </c>
      <c r="O350" s="517"/>
      <c r="P350" s="530"/>
      <c r="Q350" s="538"/>
      <c r="R350" s="542"/>
    </row>
    <row r="351" spans="1:18">
      <c r="A351" s="521"/>
      <c r="B351" s="454"/>
      <c r="C351" s="451"/>
      <c r="D351" s="486" t="s">
        <v>1868</v>
      </c>
      <c r="E351" s="486" t="s">
        <v>1863</v>
      </c>
      <c r="F351" s="486" t="s">
        <v>1869</v>
      </c>
      <c r="G351" s="486">
        <v>100</v>
      </c>
      <c r="H351" s="451">
        <v>6.5</v>
      </c>
      <c r="I351" s="451"/>
      <c r="J351" s="451"/>
      <c r="K351" s="452"/>
      <c r="L351" s="451"/>
      <c r="M351" s="451"/>
      <c r="N351" s="451">
        <v>650</v>
      </c>
      <c r="O351" s="517"/>
      <c r="P351" s="530"/>
      <c r="Q351" s="538"/>
      <c r="R351" s="542"/>
    </row>
    <row r="352" spans="1:18">
      <c r="A352" s="521"/>
      <c r="B352" s="454"/>
      <c r="C352" s="451"/>
      <c r="D352" s="486" t="s">
        <v>1869</v>
      </c>
      <c r="E352" s="486" t="s">
        <v>1863</v>
      </c>
      <c r="F352" s="486" t="s">
        <v>1870</v>
      </c>
      <c r="G352" s="486">
        <v>100</v>
      </c>
      <c r="H352" s="451">
        <v>6.5</v>
      </c>
      <c r="I352" s="451"/>
      <c r="J352" s="451"/>
      <c r="K352" s="452"/>
      <c r="L352" s="451"/>
      <c r="M352" s="451"/>
      <c r="N352" s="451">
        <v>650</v>
      </c>
      <c r="O352" s="517"/>
      <c r="P352" s="530"/>
      <c r="Q352" s="538"/>
      <c r="R352" s="542"/>
    </row>
    <row r="353" spans="1:18">
      <c r="A353" s="521"/>
      <c r="B353" s="454"/>
      <c r="C353" s="451"/>
      <c r="D353" s="486" t="s">
        <v>1870</v>
      </c>
      <c r="E353" s="486" t="s">
        <v>1863</v>
      </c>
      <c r="F353" s="486" t="s">
        <v>1871</v>
      </c>
      <c r="G353" s="486">
        <v>100</v>
      </c>
      <c r="H353" s="451">
        <v>6.5</v>
      </c>
      <c r="I353" s="451"/>
      <c r="J353" s="451"/>
      <c r="K353" s="452"/>
      <c r="L353" s="451"/>
      <c r="M353" s="451"/>
      <c r="N353" s="451">
        <v>650</v>
      </c>
      <c r="O353" s="517"/>
      <c r="P353" s="530"/>
      <c r="Q353" s="538"/>
      <c r="R353" s="542"/>
    </row>
    <row r="354" spans="1:18">
      <c r="A354" s="521"/>
      <c r="B354" s="454"/>
      <c r="C354" s="451"/>
      <c r="D354" s="486" t="s">
        <v>1871</v>
      </c>
      <c r="E354" s="486" t="s">
        <v>1863</v>
      </c>
      <c r="F354" s="486" t="s">
        <v>1872</v>
      </c>
      <c r="G354" s="486">
        <v>100</v>
      </c>
      <c r="H354" s="451">
        <v>6.5</v>
      </c>
      <c r="I354" s="451"/>
      <c r="J354" s="451"/>
      <c r="K354" s="452"/>
      <c r="L354" s="451"/>
      <c r="M354" s="451"/>
      <c r="N354" s="451">
        <v>650</v>
      </c>
      <c r="O354" s="517"/>
      <c r="P354" s="530"/>
      <c r="Q354" s="538"/>
      <c r="R354" s="542"/>
    </row>
    <row r="355" spans="1:18">
      <c r="A355" s="521"/>
      <c r="B355" s="454"/>
      <c r="C355" s="451"/>
      <c r="D355" s="486" t="s">
        <v>1872</v>
      </c>
      <c r="E355" s="486" t="s">
        <v>1863</v>
      </c>
      <c r="F355" s="486" t="s">
        <v>1873</v>
      </c>
      <c r="G355" s="486">
        <v>100</v>
      </c>
      <c r="H355" s="451">
        <v>6.5</v>
      </c>
      <c r="I355" s="451"/>
      <c r="J355" s="451"/>
      <c r="K355" s="452"/>
      <c r="L355" s="451"/>
      <c r="M355" s="451"/>
      <c r="N355" s="451">
        <v>650</v>
      </c>
      <c r="O355" s="517"/>
      <c r="P355" s="530"/>
      <c r="Q355" s="538"/>
      <c r="R355" s="542"/>
    </row>
    <row r="356" spans="1:18">
      <c r="A356" s="521"/>
      <c r="B356" s="454"/>
      <c r="C356" s="451"/>
      <c r="D356" s="486" t="s">
        <v>1873</v>
      </c>
      <c r="E356" s="486" t="s">
        <v>1863</v>
      </c>
      <c r="F356" s="486" t="s">
        <v>1874</v>
      </c>
      <c r="G356" s="486">
        <v>100</v>
      </c>
      <c r="H356" s="451">
        <v>6.5</v>
      </c>
      <c r="I356" s="451"/>
      <c r="J356" s="451"/>
      <c r="K356" s="452"/>
      <c r="L356" s="451"/>
      <c r="M356" s="451"/>
      <c r="N356" s="451">
        <v>650</v>
      </c>
      <c r="O356" s="517"/>
      <c r="P356" s="530"/>
      <c r="Q356" s="538"/>
      <c r="R356" s="542"/>
    </row>
    <row r="357" spans="1:18">
      <c r="A357" s="521"/>
      <c r="B357" s="454"/>
      <c r="C357" s="451"/>
      <c r="D357" s="451" t="s">
        <v>1874</v>
      </c>
      <c r="E357" s="486" t="s">
        <v>1863</v>
      </c>
      <c r="F357" s="451" t="s">
        <v>1865</v>
      </c>
      <c r="G357" s="451">
        <v>17.5</v>
      </c>
      <c r="H357" s="451">
        <v>6.5</v>
      </c>
      <c r="I357" s="451"/>
      <c r="J357" s="451"/>
      <c r="K357" s="452"/>
      <c r="L357" s="451"/>
      <c r="M357" s="451"/>
      <c r="N357" s="451">
        <v>113.75</v>
      </c>
      <c r="O357" s="517"/>
      <c r="P357" s="530"/>
      <c r="Q357" s="538"/>
      <c r="R357" s="542"/>
    </row>
    <row r="358" spans="1:18">
      <c r="A358" s="521"/>
      <c r="B358" s="454"/>
      <c r="C358" s="451"/>
      <c r="D358" s="451"/>
      <c r="E358" s="451"/>
      <c r="F358" s="451"/>
      <c r="G358" s="451"/>
      <c r="H358" s="451"/>
      <c r="I358" s="451"/>
      <c r="J358" s="451"/>
      <c r="K358" s="452"/>
      <c r="L358" s="451"/>
      <c r="M358" s="451"/>
      <c r="N358" s="460" t="s">
        <v>123</v>
      </c>
      <c r="O358" s="518">
        <f>SUM(N348:N357)</f>
        <v>5963.75</v>
      </c>
      <c r="P358" s="530"/>
      <c r="Q358" s="548">
        <v>48.56</v>
      </c>
      <c r="R358" s="547">
        <f>O358*Q358</f>
        <v>289599.7</v>
      </c>
    </row>
    <row r="359" spans="1:18" ht="22.5">
      <c r="A359" s="521" t="s">
        <v>1805</v>
      </c>
      <c r="B359" s="454" t="s">
        <v>1806</v>
      </c>
      <c r="C359" s="451" t="s">
        <v>1807</v>
      </c>
      <c r="D359" s="451" t="s">
        <v>1875</v>
      </c>
      <c r="E359" s="451" t="s">
        <v>1863</v>
      </c>
      <c r="F359" s="451" t="s">
        <v>1866</v>
      </c>
      <c r="G359" s="451">
        <v>100</v>
      </c>
      <c r="H359" s="451" t="s">
        <v>1858</v>
      </c>
      <c r="I359" s="451"/>
      <c r="J359" s="451"/>
      <c r="K359" s="452"/>
      <c r="L359" s="451"/>
      <c r="M359" s="451"/>
      <c r="N359" s="451">
        <v>650</v>
      </c>
      <c r="O359" s="552"/>
      <c r="P359" s="530"/>
      <c r="Q359" s="538"/>
      <c r="R359" s="542"/>
    </row>
    <row r="360" spans="1:18">
      <c r="A360" s="521"/>
      <c r="B360" s="454"/>
      <c r="C360" s="451"/>
      <c r="D360" s="486" t="s">
        <v>1866</v>
      </c>
      <c r="E360" s="486" t="s">
        <v>1863</v>
      </c>
      <c r="F360" s="486" t="s">
        <v>1867</v>
      </c>
      <c r="G360" s="486">
        <v>100</v>
      </c>
      <c r="H360" s="451">
        <v>6.5</v>
      </c>
      <c r="I360" s="451"/>
      <c r="J360" s="451"/>
      <c r="K360" s="452"/>
      <c r="L360" s="451"/>
      <c r="M360" s="451"/>
      <c r="N360" s="451">
        <v>650</v>
      </c>
      <c r="O360" s="517"/>
      <c r="P360" s="530"/>
      <c r="Q360" s="538"/>
      <c r="R360" s="542"/>
    </row>
    <row r="361" spans="1:18">
      <c r="A361" s="521"/>
      <c r="B361" s="454"/>
      <c r="C361" s="451"/>
      <c r="D361" s="486" t="s">
        <v>1867</v>
      </c>
      <c r="E361" s="486" t="s">
        <v>1863</v>
      </c>
      <c r="F361" s="486" t="s">
        <v>1868</v>
      </c>
      <c r="G361" s="486">
        <v>100</v>
      </c>
      <c r="H361" s="451">
        <v>6.5</v>
      </c>
      <c r="I361" s="451"/>
      <c r="J361" s="451"/>
      <c r="K361" s="452"/>
      <c r="L361" s="451"/>
      <c r="M361" s="451"/>
      <c r="N361" s="451">
        <v>650</v>
      </c>
      <c r="O361" s="517"/>
      <c r="P361" s="530"/>
      <c r="Q361" s="538"/>
      <c r="R361" s="542"/>
    </row>
    <row r="362" spans="1:18">
      <c r="A362" s="521"/>
      <c r="B362" s="454"/>
      <c r="C362" s="451"/>
      <c r="D362" s="486" t="s">
        <v>1868</v>
      </c>
      <c r="E362" s="486" t="s">
        <v>1863</v>
      </c>
      <c r="F362" s="486" t="s">
        <v>1869</v>
      </c>
      <c r="G362" s="486">
        <v>100</v>
      </c>
      <c r="H362" s="451">
        <v>6.5</v>
      </c>
      <c r="I362" s="451"/>
      <c r="J362" s="451"/>
      <c r="K362" s="452"/>
      <c r="L362" s="451"/>
      <c r="M362" s="451"/>
      <c r="N362" s="451">
        <v>650</v>
      </c>
      <c r="O362" s="517"/>
      <c r="P362" s="530"/>
      <c r="Q362" s="538"/>
      <c r="R362" s="542"/>
    </row>
    <row r="363" spans="1:18">
      <c r="A363" s="521"/>
      <c r="B363" s="454"/>
      <c r="C363" s="451"/>
      <c r="D363" s="486" t="s">
        <v>1869</v>
      </c>
      <c r="E363" s="486" t="s">
        <v>1863</v>
      </c>
      <c r="F363" s="486" t="s">
        <v>1870</v>
      </c>
      <c r="G363" s="486">
        <v>100</v>
      </c>
      <c r="H363" s="451">
        <v>6.5</v>
      </c>
      <c r="I363" s="451"/>
      <c r="J363" s="451"/>
      <c r="K363" s="452"/>
      <c r="L363" s="451"/>
      <c r="M363" s="451"/>
      <c r="N363" s="451">
        <v>650</v>
      </c>
      <c r="O363" s="517"/>
      <c r="P363" s="530"/>
      <c r="Q363" s="538"/>
      <c r="R363" s="542"/>
    </row>
    <row r="364" spans="1:18">
      <c r="A364" s="521"/>
      <c r="B364" s="454"/>
      <c r="C364" s="451"/>
      <c r="D364" s="486" t="s">
        <v>1870</v>
      </c>
      <c r="E364" s="486" t="s">
        <v>1863</v>
      </c>
      <c r="F364" s="486" t="s">
        <v>1871</v>
      </c>
      <c r="G364" s="486">
        <v>100</v>
      </c>
      <c r="H364" s="451">
        <v>6.5</v>
      </c>
      <c r="I364" s="451"/>
      <c r="J364" s="451"/>
      <c r="K364" s="452"/>
      <c r="L364" s="451"/>
      <c r="M364" s="451"/>
      <c r="N364" s="451">
        <v>650</v>
      </c>
      <c r="O364" s="517"/>
      <c r="P364" s="530"/>
      <c r="Q364" s="538"/>
      <c r="R364" s="542"/>
    </row>
    <row r="365" spans="1:18">
      <c r="A365" s="521"/>
      <c r="B365" s="454"/>
      <c r="C365" s="451"/>
      <c r="D365" s="486" t="s">
        <v>1871</v>
      </c>
      <c r="E365" s="486" t="s">
        <v>1863</v>
      </c>
      <c r="F365" s="486" t="s">
        <v>1872</v>
      </c>
      <c r="G365" s="486">
        <v>100</v>
      </c>
      <c r="H365" s="451">
        <v>6.5</v>
      </c>
      <c r="I365" s="451"/>
      <c r="J365" s="451"/>
      <c r="K365" s="452"/>
      <c r="L365" s="451"/>
      <c r="M365" s="451"/>
      <c r="N365" s="451">
        <v>650</v>
      </c>
      <c r="O365" s="517"/>
      <c r="P365" s="530"/>
      <c r="Q365" s="538"/>
      <c r="R365" s="542"/>
    </row>
    <row r="366" spans="1:18">
      <c r="A366" s="521"/>
      <c r="B366" s="454"/>
      <c r="C366" s="451"/>
      <c r="D366" s="486" t="s">
        <v>1872</v>
      </c>
      <c r="E366" s="486" t="s">
        <v>1863</v>
      </c>
      <c r="F366" s="486" t="s">
        <v>1873</v>
      </c>
      <c r="G366" s="486">
        <v>100</v>
      </c>
      <c r="H366" s="451">
        <v>6.5</v>
      </c>
      <c r="I366" s="451"/>
      <c r="J366" s="451"/>
      <c r="K366" s="452"/>
      <c r="L366" s="451"/>
      <c r="M366" s="451"/>
      <c r="N366" s="451">
        <v>650</v>
      </c>
      <c r="O366" s="517"/>
      <c r="P366" s="530"/>
      <c r="Q366" s="538"/>
      <c r="R366" s="542"/>
    </row>
    <row r="367" spans="1:18">
      <c r="A367" s="521"/>
      <c r="B367" s="454"/>
      <c r="C367" s="451"/>
      <c r="D367" s="486" t="s">
        <v>1873</v>
      </c>
      <c r="E367" s="486" t="s">
        <v>1863</v>
      </c>
      <c r="F367" s="486" t="s">
        <v>1874</v>
      </c>
      <c r="G367" s="486">
        <v>100</v>
      </c>
      <c r="H367" s="451">
        <v>6.5</v>
      </c>
      <c r="I367" s="451"/>
      <c r="J367" s="451"/>
      <c r="K367" s="452"/>
      <c r="L367" s="451"/>
      <c r="M367" s="451"/>
      <c r="N367" s="451">
        <v>650</v>
      </c>
      <c r="O367" s="517"/>
      <c r="P367" s="530"/>
      <c r="Q367" s="538"/>
      <c r="R367" s="542"/>
    </row>
    <row r="368" spans="1:18">
      <c r="A368" s="521"/>
      <c r="B368" s="454"/>
      <c r="C368" s="451"/>
      <c r="D368" s="451" t="s">
        <v>1874</v>
      </c>
      <c r="E368" s="486" t="s">
        <v>1863</v>
      </c>
      <c r="F368" s="451" t="s">
        <v>1865</v>
      </c>
      <c r="G368" s="451">
        <v>17.5</v>
      </c>
      <c r="H368" s="451">
        <v>6.5</v>
      </c>
      <c r="I368" s="451"/>
      <c r="J368" s="451"/>
      <c r="K368" s="452"/>
      <c r="L368" s="451"/>
      <c r="M368" s="451"/>
      <c r="N368" s="451">
        <v>113.75</v>
      </c>
      <c r="O368" s="517"/>
      <c r="P368" s="530"/>
      <c r="Q368" s="538"/>
      <c r="R368" s="542"/>
    </row>
    <row r="369" spans="1:18">
      <c r="A369" s="521"/>
      <c r="B369" s="454"/>
      <c r="C369" s="451"/>
      <c r="D369" s="451"/>
      <c r="E369" s="451"/>
      <c r="F369" s="451"/>
      <c r="G369" s="451"/>
      <c r="H369" s="451"/>
      <c r="I369" s="451"/>
      <c r="J369" s="451"/>
      <c r="K369" s="452"/>
      <c r="L369" s="451"/>
      <c r="M369" s="451"/>
      <c r="N369" s="451" t="s">
        <v>1879</v>
      </c>
      <c r="O369" s="517">
        <f>SUM(N359:N368)</f>
        <v>5963.75</v>
      </c>
      <c r="P369" s="530"/>
      <c r="Q369" s="538"/>
      <c r="R369" s="542"/>
    </row>
    <row r="370" spans="1:18">
      <c r="A370" s="521"/>
      <c r="B370" s="454" t="s">
        <v>1905</v>
      </c>
      <c r="C370" s="451"/>
      <c r="D370" s="451"/>
      <c r="E370" s="451"/>
      <c r="F370" s="451"/>
      <c r="G370" s="451"/>
      <c r="H370" s="451"/>
      <c r="I370" s="451"/>
      <c r="J370" s="451"/>
      <c r="K370" s="452"/>
      <c r="L370" s="451"/>
      <c r="M370" s="451"/>
      <c r="N370" s="451"/>
      <c r="O370" s="517"/>
      <c r="P370" s="530"/>
      <c r="Q370" s="538"/>
      <c r="R370" s="542"/>
    </row>
    <row r="371" spans="1:18">
      <c r="A371" s="521"/>
      <c r="B371" s="454" t="s">
        <v>1885</v>
      </c>
      <c r="C371" s="451"/>
      <c r="D371" s="451"/>
      <c r="E371" s="451"/>
      <c r="F371" s="451"/>
      <c r="G371" s="451"/>
      <c r="H371" s="451"/>
      <c r="I371" s="451"/>
      <c r="J371" s="451"/>
      <c r="K371" s="452"/>
      <c r="L371" s="451"/>
      <c r="M371" s="451"/>
      <c r="N371" s="451"/>
      <c r="O371" s="517"/>
      <c r="P371" s="530"/>
      <c r="Q371" s="538"/>
      <c r="R371" s="542"/>
    </row>
    <row r="372" spans="1:18">
      <c r="A372" s="521"/>
      <c r="B372" s="454" t="s">
        <v>1906</v>
      </c>
      <c r="C372" s="451" t="s">
        <v>1807</v>
      </c>
      <c r="D372" s="451"/>
      <c r="E372" s="451"/>
      <c r="F372" s="451"/>
      <c r="G372" s="451"/>
      <c r="H372" s="451"/>
      <c r="I372" s="451"/>
      <c r="J372" s="451"/>
      <c r="K372" s="452"/>
      <c r="L372" s="451"/>
      <c r="M372" s="451"/>
      <c r="N372" s="451" t="s">
        <v>1880</v>
      </c>
      <c r="O372" s="518">
        <v>620.23</v>
      </c>
      <c r="P372" s="530"/>
      <c r="Q372" s="548">
        <v>1797.6</v>
      </c>
      <c r="R372" s="547">
        <f>O372*Q372</f>
        <v>1114925.45</v>
      </c>
    </row>
    <row r="373" spans="1:18" ht="15" customHeight="1">
      <c r="A373" s="521"/>
      <c r="B373" s="494"/>
      <c r="C373" s="451"/>
      <c r="D373" s="451"/>
      <c r="E373" s="451"/>
      <c r="F373" s="451"/>
      <c r="G373" s="451"/>
      <c r="H373" s="653"/>
      <c r="I373" s="653"/>
      <c r="J373" s="451"/>
      <c r="K373" s="452"/>
      <c r="L373" s="451"/>
      <c r="M373" s="451"/>
      <c r="N373" s="451"/>
      <c r="O373" s="517"/>
      <c r="P373" s="530"/>
      <c r="Q373" s="538"/>
      <c r="R373" s="542"/>
    </row>
    <row r="374" spans="1:18" ht="15" customHeight="1">
      <c r="A374" s="521"/>
      <c r="B374" s="494"/>
      <c r="C374" s="468"/>
      <c r="D374" s="468"/>
      <c r="E374" s="468"/>
      <c r="F374" s="468"/>
      <c r="G374" s="468"/>
      <c r="H374" s="468"/>
      <c r="I374" s="468"/>
      <c r="J374" s="468"/>
      <c r="K374" s="452"/>
      <c r="L374" s="451"/>
      <c r="M374" s="451"/>
      <c r="N374" s="451"/>
      <c r="O374" s="517"/>
      <c r="P374" s="530"/>
      <c r="Q374" s="548"/>
      <c r="R374" s="547"/>
    </row>
    <row r="375" spans="1:18">
      <c r="A375" s="521"/>
      <c r="B375" s="454"/>
      <c r="C375" s="451"/>
      <c r="D375" s="451"/>
      <c r="E375" s="451"/>
      <c r="F375" s="451"/>
      <c r="G375" s="451"/>
      <c r="H375" s="451"/>
      <c r="I375" s="451"/>
      <c r="J375" s="451"/>
      <c r="K375" s="452"/>
      <c r="L375" s="451"/>
      <c r="M375" s="451"/>
      <c r="N375" s="451"/>
      <c r="O375" s="517"/>
      <c r="P375" s="530"/>
      <c r="Q375" s="538"/>
      <c r="R375" s="542"/>
    </row>
    <row r="376" spans="1:18" ht="90">
      <c r="A376" s="521" t="s">
        <v>1808</v>
      </c>
      <c r="B376" s="454" t="s">
        <v>1809</v>
      </c>
      <c r="C376" s="451" t="s">
        <v>1799</v>
      </c>
      <c r="D376" s="451" t="s">
        <v>1875</v>
      </c>
      <c r="E376" s="451" t="s">
        <v>1863</v>
      </c>
      <c r="F376" s="451" t="s">
        <v>1866</v>
      </c>
      <c r="G376" s="451">
        <v>100</v>
      </c>
      <c r="H376" s="451">
        <v>6.5</v>
      </c>
      <c r="I376" s="451">
        <v>0.05</v>
      </c>
      <c r="J376" s="451"/>
      <c r="K376" s="452"/>
      <c r="L376" s="451"/>
      <c r="M376" s="451"/>
      <c r="N376" s="451">
        <v>32.5</v>
      </c>
      <c r="O376" s="552"/>
      <c r="P376" s="530"/>
      <c r="Q376" s="538"/>
      <c r="R376" s="542"/>
    </row>
    <row r="377" spans="1:18">
      <c r="A377" s="521"/>
      <c r="B377" s="454"/>
      <c r="C377" s="451"/>
      <c r="D377" s="486" t="s">
        <v>1866</v>
      </c>
      <c r="E377" s="486" t="s">
        <v>1863</v>
      </c>
      <c r="F377" s="486" t="s">
        <v>1867</v>
      </c>
      <c r="G377" s="486">
        <v>100</v>
      </c>
      <c r="H377" s="451">
        <v>6.5</v>
      </c>
      <c r="I377" s="451">
        <v>0.05</v>
      </c>
      <c r="J377" s="451"/>
      <c r="K377" s="452"/>
      <c r="L377" s="451"/>
      <c r="M377" s="451"/>
      <c r="N377" s="451">
        <v>32.5</v>
      </c>
      <c r="O377" s="517"/>
      <c r="P377" s="530"/>
      <c r="Q377" s="538"/>
      <c r="R377" s="542"/>
    </row>
    <row r="378" spans="1:18">
      <c r="A378" s="521"/>
      <c r="B378" s="454"/>
      <c r="C378" s="451"/>
      <c r="D378" s="486" t="s">
        <v>1867</v>
      </c>
      <c r="E378" s="486" t="s">
        <v>1863</v>
      </c>
      <c r="F378" s="486" t="s">
        <v>1868</v>
      </c>
      <c r="G378" s="486">
        <v>100</v>
      </c>
      <c r="H378" s="451">
        <v>6.5</v>
      </c>
      <c r="I378" s="451">
        <v>0.05</v>
      </c>
      <c r="J378" s="451"/>
      <c r="K378" s="452"/>
      <c r="L378" s="451"/>
      <c r="M378" s="451"/>
      <c r="N378" s="451">
        <v>32.5</v>
      </c>
      <c r="O378" s="517"/>
      <c r="P378" s="530"/>
      <c r="Q378" s="538"/>
      <c r="R378" s="542"/>
    </row>
    <row r="379" spans="1:18">
      <c r="A379" s="521"/>
      <c r="B379" s="454"/>
      <c r="C379" s="451"/>
      <c r="D379" s="486" t="s">
        <v>1868</v>
      </c>
      <c r="E379" s="486" t="s">
        <v>1863</v>
      </c>
      <c r="F379" s="486" t="s">
        <v>1869</v>
      </c>
      <c r="G379" s="486">
        <v>100</v>
      </c>
      <c r="H379" s="451">
        <v>6.5</v>
      </c>
      <c r="I379" s="451">
        <v>0.05</v>
      </c>
      <c r="J379" s="451"/>
      <c r="K379" s="452"/>
      <c r="L379" s="451"/>
      <c r="M379" s="451"/>
      <c r="N379" s="451">
        <v>32.5</v>
      </c>
      <c r="O379" s="517"/>
      <c r="P379" s="530"/>
      <c r="Q379" s="538"/>
      <c r="R379" s="542"/>
    </row>
    <row r="380" spans="1:18">
      <c r="A380" s="521"/>
      <c r="B380" s="454"/>
      <c r="C380" s="451"/>
      <c r="D380" s="486" t="s">
        <v>1869</v>
      </c>
      <c r="E380" s="486" t="s">
        <v>1863</v>
      </c>
      <c r="F380" s="486" t="s">
        <v>1870</v>
      </c>
      <c r="G380" s="486">
        <v>100</v>
      </c>
      <c r="H380" s="451">
        <v>6.5</v>
      </c>
      <c r="I380" s="451">
        <v>0.05</v>
      </c>
      <c r="J380" s="451"/>
      <c r="K380" s="452"/>
      <c r="L380" s="451"/>
      <c r="M380" s="451"/>
      <c r="N380" s="451">
        <v>32.5</v>
      </c>
      <c r="O380" s="517"/>
      <c r="P380" s="530"/>
      <c r="Q380" s="538"/>
      <c r="R380" s="542"/>
    </row>
    <row r="381" spans="1:18">
      <c r="A381" s="521"/>
      <c r="B381" s="454"/>
      <c r="C381" s="451"/>
      <c r="D381" s="486" t="s">
        <v>1870</v>
      </c>
      <c r="E381" s="486" t="s">
        <v>1863</v>
      </c>
      <c r="F381" s="486" t="s">
        <v>1871</v>
      </c>
      <c r="G381" s="486">
        <v>100</v>
      </c>
      <c r="H381" s="451">
        <v>6.5</v>
      </c>
      <c r="I381" s="451">
        <v>0.05</v>
      </c>
      <c r="J381" s="451"/>
      <c r="K381" s="452"/>
      <c r="L381" s="451"/>
      <c r="M381" s="451"/>
      <c r="N381" s="451">
        <v>32.5</v>
      </c>
      <c r="O381" s="517"/>
      <c r="P381" s="530"/>
      <c r="Q381" s="538"/>
      <c r="R381" s="542"/>
    </row>
    <row r="382" spans="1:18">
      <c r="A382" s="521"/>
      <c r="B382" s="454"/>
      <c r="C382" s="451"/>
      <c r="D382" s="486" t="s">
        <v>1871</v>
      </c>
      <c r="E382" s="486" t="s">
        <v>1863</v>
      </c>
      <c r="F382" s="486" t="s">
        <v>1872</v>
      </c>
      <c r="G382" s="486">
        <v>100</v>
      </c>
      <c r="H382" s="451">
        <v>6.5</v>
      </c>
      <c r="I382" s="451">
        <v>0.05</v>
      </c>
      <c r="J382" s="451"/>
      <c r="K382" s="452"/>
      <c r="L382" s="451"/>
      <c r="M382" s="451"/>
      <c r="N382" s="451">
        <v>32.5</v>
      </c>
      <c r="O382" s="517"/>
      <c r="P382" s="530"/>
      <c r="Q382" s="538"/>
      <c r="R382" s="542"/>
    </row>
    <row r="383" spans="1:18">
      <c r="A383" s="521"/>
      <c r="B383" s="454"/>
      <c r="C383" s="451"/>
      <c r="D383" s="486" t="s">
        <v>1872</v>
      </c>
      <c r="E383" s="486" t="s">
        <v>1863</v>
      </c>
      <c r="F383" s="486" t="s">
        <v>1873</v>
      </c>
      <c r="G383" s="486">
        <v>100</v>
      </c>
      <c r="H383" s="451">
        <v>6.5</v>
      </c>
      <c r="I383" s="451">
        <v>0.05</v>
      </c>
      <c r="J383" s="451"/>
      <c r="K383" s="452"/>
      <c r="L383" s="451"/>
      <c r="M383" s="451"/>
      <c r="N383" s="451">
        <v>32.5</v>
      </c>
      <c r="O383" s="517"/>
      <c r="P383" s="530"/>
      <c r="Q383" s="538"/>
      <c r="R383" s="542"/>
    </row>
    <row r="384" spans="1:18">
      <c r="A384" s="521"/>
      <c r="B384" s="454"/>
      <c r="C384" s="451"/>
      <c r="D384" s="486" t="s">
        <v>1873</v>
      </c>
      <c r="E384" s="486" t="s">
        <v>1863</v>
      </c>
      <c r="F384" s="486" t="s">
        <v>1874</v>
      </c>
      <c r="G384" s="486">
        <v>100</v>
      </c>
      <c r="H384" s="451">
        <v>6.5</v>
      </c>
      <c r="I384" s="451">
        <v>0.05</v>
      </c>
      <c r="J384" s="451"/>
      <c r="K384" s="452"/>
      <c r="L384" s="451"/>
      <c r="M384" s="451"/>
      <c r="N384" s="451">
        <v>32.5</v>
      </c>
      <c r="O384" s="517"/>
      <c r="P384" s="530"/>
      <c r="Q384" s="538"/>
      <c r="R384" s="542"/>
    </row>
    <row r="385" spans="1:18">
      <c r="A385" s="521"/>
      <c r="B385" s="454"/>
      <c r="C385" s="451"/>
      <c r="D385" s="451" t="s">
        <v>1874</v>
      </c>
      <c r="E385" s="486" t="s">
        <v>1863</v>
      </c>
      <c r="F385" s="451" t="s">
        <v>1865</v>
      </c>
      <c r="G385" s="451">
        <v>17.5</v>
      </c>
      <c r="H385" s="451">
        <v>6.5</v>
      </c>
      <c r="I385" s="451">
        <v>0.05</v>
      </c>
      <c r="J385" s="451"/>
      <c r="K385" s="452"/>
      <c r="L385" s="451"/>
      <c r="M385" s="451"/>
      <c r="N385" s="451">
        <v>5.68</v>
      </c>
      <c r="O385" s="517"/>
      <c r="P385" s="530"/>
      <c r="Q385" s="538"/>
      <c r="R385" s="542"/>
    </row>
    <row r="386" spans="1:18">
      <c r="A386" s="521"/>
      <c r="B386" s="454"/>
      <c r="C386" s="451"/>
      <c r="D386" s="451"/>
      <c r="E386" s="451"/>
      <c r="F386" s="451"/>
      <c r="G386" s="451"/>
      <c r="H386" s="451"/>
      <c r="I386" s="451"/>
      <c r="J386" s="451"/>
      <c r="K386" s="452"/>
      <c r="L386" s="451"/>
      <c r="M386" s="451"/>
      <c r="N386" s="460" t="s">
        <v>123</v>
      </c>
      <c r="O386" s="518">
        <f>SUM(N376:N385)</f>
        <v>298.18</v>
      </c>
      <c r="P386" s="530"/>
      <c r="Q386" s="548"/>
      <c r="R386" s="547"/>
    </row>
    <row r="387" spans="1:18">
      <c r="A387" s="521"/>
      <c r="B387" s="454"/>
      <c r="C387" s="451"/>
      <c r="D387" s="451"/>
      <c r="E387" s="451"/>
      <c r="F387" s="451"/>
      <c r="G387" s="451"/>
      <c r="H387" s="451"/>
      <c r="I387" s="451"/>
      <c r="J387" s="451"/>
      <c r="K387" s="452"/>
      <c r="L387" s="451"/>
      <c r="M387" s="451"/>
      <c r="N387" s="460"/>
      <c r="O387" s="518"/>
      <c r="P387" s="530"/>
      <c r="Q387" s="548"/>
      <c r="R387" s="547"/>
    </row>
    <row r="388" spans="1:18">
      <c r="A388" s="521"/>
      <c r="B388" s="561" t="s">
        <v>1905</v>
      </c>
      <c r="C388" s="451"/>
      <c r="D388" s="451"/>
      <c r="E388" s="451"/>
      <c r="F388" s="451"/>
      <c r="G388" s="451"/>
      <c r="H388" s="451"/>
      <c r="I388" s="451"/>
      <c r="J388" s="451"/>
      <c r="K388" s="452"/>
      <c r="L388" s="451"/>
      <c r="M388" s="451"/>
      <c r="N388" s="451"/>
      <c r="O388" s="517"/>
      <c r="P388" s="530"/>
      <c r="Q388" s="538"/>
      <c r="R388" s="542"/>
    </row>
    <row r="389" spans="1:18" ht="15" customHeight="1">
      <c r="A389" s="521"/>
      <c r="B389" s="561" t="s">
        <v>1907</v>
      </c>
      <c r="C389" s="451"/>
      <c r="D389" s="451"/>
      <c r="E389" s="451"/>
      <c r="F389" s="468"/>
      <c r="G389" s="468"/>
      <c r="H389" s="468"/>
      <c r="I389" s="468"/>
      <c r="J389" s="468"/>
      <c r="K389" s="452"/>
      <c r="L389" s="451"/>
      <c r="M389" s="451"/>
      <c r="N389" s="461" t="s">
        <v>123</v>
      </c>
      <c r="O389" s="518">
        <v>387.63</v>
      </c>
      <c r="P389" s="530"/>
      <c r="Q389" s="548">
        <v>14.34</v>
      </c>
      <c r="R389" s="547">
        <f>O389*Q389</f>
        <v>5558.61</v>
      </c>
    </row>
    <row r="390" spans="1:18">
      <c r="A390" s="521"/>
      <c r="B390" s="454"/>
      <c r="C390" s="451"/>
      <c r="D390" s="451"/>
      <c r="E390" s="451"/>
      <c r="F390" s="451"/>
      <c r="G390" s="451"/>
      <c r="H390" s="451"/>
      <c r="I390" s="451"/>
      <c r="J390" s="451"/>
      <c r="K390" s="452"/>
      <c r="L390" s="451"/>
      <c r="M390" s="451"/>
      <c r="N390" s="451"/>
      <c r="O390" s="517"/>
      <c r="P390" s="530"/>
      <c r="Q390" s="538"/>
      <c r="R390" s="542"/>
    </row>
    <row r="391" spans="1:18">
      <c r="A391" s="521" t="s">
        <v>1810</v>
      </c>
      <c r="B391" s="454" t="s">
        <v>1811</v>
      </c>
      <c r="C391" s="451" t="s">
        <v>1812</v>
      </c>
      <c r="D391" s="451" t="s">
        <v>1875</v>
      </c>
      <c r="E391" s="451" t="s">
        <v>1863</v>
      </c>
      <c r="F391" s="451" t="s">
        <v>1866</v>
      </c>
      <c r="G391" s="451">
        <v>100</v>
      </c>
      <c r="H391" s="451">
        <v>6.5</v>
      </c>
      <c r="I391" s="451">
        <v>0.05</v>
      </c>
      <c r="J391" s="451"/>
      <c r="K391" s="452"/>
      <c r="L391" s="451"/>
      <c r="M391" s="451"/>
      <c r="N391" s="451">
        <v>32.5</v>
      </c>
      <c r="O391" s="517"/>
      <c r="P391" s="530"/>
      <c r="Q391" s="538"/>
      <c r="R391" s="542"/>
    </row>
    <row r="392" spans="1:18">
      <c r="A392" s="521"/>
      <c r="B392" s="454"/>
      <c r="C392" s="451"/>
      <c r="D392" s="486" t="s">
        <v>1866</v>
      </c>
      <c r="E392" s="486" t="s">
        <v>1863</v>
      </c>
      <c r="F392" s="486" t="s">
        <v>1867</v>
      </c>
      <c r="G392" s="451">
        <v>100</v>
      </c>
      <c r="H392" s="451">
        <v>6.5</v>
      </c>
      <c r="I392" s="451">
        <v>0.05</v>
      </c>
      <c r="J392" s="451"/>
      <c r="K392" s="452"/>
      <c r="L392" s="451"/>
      <c r="M392" s="451"/>
      <c r="N392" s="451">
        <v>32.5</v>
      </c>
      <c r="O392" s="517"/>
      <c r="P392" s="530"/>
      <c r="Q392" s="538"/>
      <c r="R392" s="542"/>
    </row>
    <row r="393" spans="1:18">
      <c r="A393" s="521"/>
      <c r="B393" s="454"/>
      <c r="C393" s="451"/>
      <c r="D393" s="486" t="s">
        <v>1867</v>
      </c>
      <c r="E393" s="486" t="s">
        <v>1863</v>
      </c>
      <c r="F393" s="486" t="s">
        <v>1868</v>
      </c>
      <c r="G393" s="451">
        <v>100</v>
      </c>
      <c r="H393" s="451">
        <v>6.5</v>
      </c>
      <c r="I393" s="451">
        <v>0.05</v>
      </c>
      <c r="J393" s="451"/>
      <c r="K393" s="452"/>
      <c r="L393" s="451"/>
      <c r="M393" s="451"/>
      <c r="N393" s="451">
        <v>32.5</v>
      </c>
      <c r="O393" s="517"/>
      <c r="P393" s="530"/>
      <c r="Q393" s="538"/>
      <c r="R393" s="542"/>
    </row>
    <row r="394" spans="1:18">
      <c r="A394" s="521"/>
      <c r="B394" s="454"/>
      <c r="C394" s="451"/>
      <c r="D394" s="486" t="s">
        <v>1868</v>
      </c>
      <c r="E394" s="486" t="s">
        <v>1863</v>
      </c>
      <c r="F394" s="486" t="s">
        <v>1869</v>
      </c>
      <c r="G394" s="451">
        <v>100</v>
      </c>
      <c r="H394" s="451">
        <v>6.5</v>
      </c>
      <c r="I394" s="451">
        <v>0.05</v>
      </c>
      <c r="J394" s="451"/>
      <c r="K394" s="452"/>
      <c r="L394" s="451"/>
      <c r="M394" s="451"/>
      <c r="N394" s="451">
        <v>32.5</v>
      </c>
      <c r="O394" s="517"/>
      <c r="P394" s="530"/>
      <c r="Q394" s="538"/>
      <c r="R394" s="542"/>
    </row>
    <row r="395" spans="1:18">
      <c r="A395" s="521"/>
      <c r="B395" s="454"/>
      <c r="C395" s="451"/>
      <c r="D395" s="486" t="s">
        <v>1869</v>
      </c>
      <c r="E395" s="486" t="s">
        <v>1863</v>
      </c>
      <c r="F395" s="486" t="s">
        <v>1870</v>
      </c>
      <c r="G395" s="451">
        <v>100</v>
      </c>
      <c r="H395" s="451">
        <v>6.5</v>
      </c>
      <c r="I395" s="451">
        <v>0.05</v>
      </c>
      <c r="J395" s="451"/>
      <c r="K395" s="452"/>
      <c r="L395" s="451"/>
      <c r="M395" s="451"/>
      <c r="N395" s="451">
        <v>32.5</v>
      </c>
      <c r="O395" s="517"/>
      <c r="P395" s="530"/>
      <c r="Q395" s="538"/>
      <c r="R395" s="542"/>
    </row>
    <row r="396" spans="1:18">
      <c r="A396" s="521"/>
      <c r="B396" s="454"/>
      <c r="C396" s="451"/>
      <c r="D396" s="486" t="s">
        <v>1870</v>
      </c>
      <c r="E396" s="486" t="s">
        <v>1863</v>
      </c>
      <c r="F396" s="486" t="s">
        <v>1871</v>
      </c>
      <c r="G396" s="451">
        <v>100</v>
      </c>
      <c r="H396" s="451">
        <v>6.5</v>
      </c>
      <c r="I396" s="451">
        <v>0.05</v>
      </c>
      <c r="J396" s="451"/>
      <c r="K396" s="452"/>
      <c r="L396" s="451"/>
      <c r="M396" s="451"/>
      <c r="N396" s="451">
        <v>32.5</v>
      </c>
      <c r="O396" s="517"/>
      <c r="P396" s="530"/>
      <c r="Q396" s="538"/>
      <c r="R396" s="542"/>
    </row>
    <row r="397" spans="1:18">
      <c r="A397" s="521"/>
      <c r="B397" s="454"/>
      <c r="C397" s="451"/>
      <c r="D397" s="486" t="s">
        <v>1871</v>
      </c>
      <c r="E397" s="486" t="s">
        <v>1863</v>
      </c>
      <c r="F397" s="486" t="s">
        <v>1872</v>
      </c>
      <c r="G397" s="451">
        <v>100</v>
      </c>
      <c r="H397" s="451">
        <v>6.5</v>
      </c>
      <c r="I397" s="451">
        <v>0.05</v>
      </c>
      <c r="J397" s="451"/>
      <c r="K397" s="452"/>
      <c r="L397" s="451"/>
      <c r="M397" s="451"/>
      <c r="N397" s="451">
        <v>32.5</v>
      </c>
      <c r="O397" s="517"/>
      <c r="P397" s="530"/>
      <c r="Q397" s="538"/>
      <c r="R397" s="542"/>
    </row>
    <row r="398" spans="1:18">
      <c r="A398" s="521"/>
      <c r="B398" s="454"/>
      <c r="C398" s="451"/>
      <c r="D398" s="486" t="s">
        <v>1872</v>
      </c>
      <c r="E398" s="486" t="s">
        <v>1863</v>
      </c>
      <c r="F398" s="486" t="s">
        <v>1873</v>
      </c>
      <c r="G398" s="451">
        <v>100</v>
      </c>
      <c r="H398" s="451">
        <v>6.5</v>
      </c>
      <c r="I398" s="451">
        <v>0.05</v>
      </c>
      <c r="J398" s="451"/>
      <c r="K398" s="452"/>
      <c r="L398" s="451"/>
      <c r="M398" s="451"/>
      <c r="N398" s="451">
        <v>32.5</v>
      </c>
      <c r="O398" s="517"/>
      <c r="P398" s="530"/>
      <c r="Q398" s="538"/>
      <c r="R398" s="542"/>
    </row>
    <row r="399" spans="1:18">
      <c r="A399" s="521"/>
      <c r="B399" s="454"/>
      <c r="C399" s="451"/>
      <c r="D399" s="486" t="s">
        <v>1873</v>
      </c>
      <c r="E399" s="486" t="s">
        <v>1863</v>
      </c>
      <c r="F399" s="486" t="s">
        <v>1874</v>
      </c>
      <c r="G399" s="451">
        <v>100</v>
      </c>
      <c r="H399" s="451">
        <v>6.5</v>
      </c>
      <c r="I399" s="451">
        <v>0.05</v>
      </c>
      <c r="J399" s="451"/>
      <c r="K399" s="452"/>
      <c r="L399" s="451"/>
      <c r="M399" s="451"/>
      <c r="N399" s="451">
        <v>32.5</v>
      </c>
      <c r="O399" s="517"/>
      <c r="P399" s="530"/>
      <c r="Q399" s="538"/>
      <c r="R399" s="542"/>
    </row>
    <row r="400" spans="1:18">
      <c r="A400" s="521"/>
      <c r="B400" s="454"/>
      <c r="C400" s="451"/>
      <c r="D400" s="451" t="s">
        <v>1874</v>
      </c>
      <c r="E400" s="486" t="s">
        <v>1863</v>
      </c>
      <c r="F400" s="451" t="s">
        <v>1865</v>
      </c>
      <c r="G400" s="451">
        <v>17.5</v>
      </c>
      <c r="H400" s="451">
        <v>6.5</v>
      </c>
      <c r="I400" s="451">
        <v>0.05</v>
      </c>
      <c r="J400" s="451"/>
      <c r="K400" s="452"/>
      <c r="L400" s="451"/>
      <c r="M400" s="451"/>
      <c r="N400" s="451">
        <v>5.68</v>
      </c>
      <c r="O400" s="517"/>
      <c r="P400" s="530"/>
      <c r="Q400" s="538"/>
      <c r="R400" s="542"/>
    </row>
    <row r="401" spans="1:18">
      <c r="A401" s="521"/>
      <c r="B401" s="454"/>
      <c r="C401" s="451"/>
      <c r="D401" s="451"/>
      <c r="E401" s="451"/>
      <c r="F401" s="451"/>
      <c r="G401" s="451"/>
      <c r="H401" s="451"/>
      <c r="I401" s="451"/>
      <c r="J401" s="451"/>
      <c r="K401" s="452"/>
      <c r="L401" s="451"/>
      <c r="M401" s="451"/>
      <c r="N401" s="460" t="s">
        <v>123</v>
      </c>
      <c r="O401" s="518">
        <f>SUM(N391:N400)</f>
        <v>298.18</v>
      </c>
      <c r="P401" s="530"/>
      <c r="Q401" s="538"/>
      <c r="R401" s="542"/>
    </row>
    <row r="402" spans="1:18">
      <c r="A402" s="521"/>
      <c r="B402" s="565" t="s">
        <v>1882</v>
      </c>
      <c r="C402" s="567"/>
      <c r="D402" s="451"/>
      <c r="E402" s="451"/>
      <c r="F402" s="451"/>
      <c r="G402" s="451"/>
      <c r="H402" s="451"/>
      <c r="I402" s="451"/>
      <c r="J402" s="451"/>
      <c r="K402" s="452"/>
      <c r="L402" s="451"/>
      <c r="M402" s="451"/>
      <c r="N402" s="460"/>
      <c r="O402" s="518"/>
      <c r="P402" s="530"/>
      <c r="Q402" s="538"/>
      <c r="R402" s="542"/>
    </row>
    <row r="403" spans="1:18">
      <c r="A403" s="521"/>
      <c r="B403" s="565" t="s">
        <v>1908</v>
      </c>
      <c r="C403" s="567"/>
      <c r="D403" s="451"/>
      <c r="E403" s="451"/>
      <c r="F403" s="451"/>
      <c r="G403" s="451"/>
      <c r="H403" s="451"/>
      <c r="I403" s="451"/>
      <c r="J403" s="451"/>
      <c r="K403" s="452"/>
      <c r="L403" s="451"/>
      <c r="M403" s="451"/>
      <c r="N403" s="460"/>
      <c r="O403" s="518"/>
      <c r="P403" s="530"/>
      <c r="Q403" s="538"/>
      <c r="R403" s="542"/>
    </row>
    <row r="404" spans="1:18" ht="14.25" customHeight="1">
      <c r="A404" s="521"/>
      <c r="B404" s="570" t="s">
        <v>1909</v>
      </c>
      <c r="C404" s="564"/>
      <c r="D404" s="451"/>
      <c r="E404" s="451"/>
      <c r="F404" s="451"/>
      <c r="G404" s="468"/>
      <c r="H404" s="468"/>
      <c r="I404" s="468"/>
      <c r="J404" s="451"/>
      <c r="K404" s="452"/>
      <c r="L404" s="451"/>
      <c r="M404" s="451"/>
      <c r="N404" s="451"/>
      <c r="O404" s="517"/>
      <c r="P404" s="530"/>
      <c r="Q404" s="538"/>
      <c r="R404" s="542"/>
    </row>
    <row r="405" spans="1:18">
      <c r="A405" s="521"/>
      <c r="B405" s="565" t="s">
        <v>1910</v>
      </c>
      <c r="C405" s="468"/>
      <c r="D405" s="468"/>
      <c r="E405" s="468"/>
      <c r="F405" s="468"/>
      <c r="G405" s="468"/>
      <c r="H405" s="468"/>
      <c r="I405" s="468"/>
      <c r="J405" s="468"/>
      <c r="K405" s="468"/>
      <c r="L405" s="468"/>
      <c r="M405" s="468"/>
      <c r="N405" s="460" t="s">
        <v>1880</v>
      </c>
      <c r="O405" s="518">
        <v>18218.61</v>
      </c>
      <c r="P405" s="530"/>
      <c r="Q405" s="548">
        <v>9.5500000000000007</v>
      </c>
      <c r="R405" s="547">
        <f>O405*Q405</f>
        <v>173987.73</v>
      </c>
    </row>
    <row r="406" spans="1:18">
      <c r="A406" s="521"/>
      <c r="B406" s="454"/>
      <c r="C406" s="451"/>
      <c r="D406" s="451"/>
      <c r="E406" s="451"/>
      <c r="F406" s="451"/>
      <c r="G406" s="451"/>
      <c r="H406" s="451"/>
      <c r="I406" s="451"/>
      <c r="J406" s="451"/>
      <c r="K406" s="452"/>
      <c r="L406" s="451"/>
      <c r="M406" s="451"/>
      <c r="N406" s="461"/>
      <c r="O406" s="518"/>
      <c r="P406" s="530"/>
      <c r="Q406" s="548"/>
      <c r="R406" s="547"/>
    </row>
    <row r="407" spans="1:18">
      <c r="A407" s="520"/>
      <c r="B407" s="493" t="s">
        <v>1878</v>
      </c>
      <c r="C407" s="491"/>
      <c r="D407" s="491"/>
      <c r="E407" s="491"/>
      <c r="F407" s="491"/>
      <c r="G407" s="491"/>
      <c r="H407" s="491"/>
      <c r="I407" s="491"/>
      <c r="J407" s="491"/>
      <c r="K407" s="492"/>
      <c r="L407" s="491"/>
      <c r="M407" s="491"/>
      <c r="N407" s="496"/>
      <c r="O407" s="550"/>
      <c r="P407" s="530"/>
      <c r="Q407" s="538"/>
      <c r="R407" s="547"/>
    </row>
    <row r="408" spans="1:18" ht="78.75">
      <c r="A408" s="522" t="s">
        <v>1876</v>
      </c>
      <c r="B408" s="497" t="s">
        <v>1923</v>
      </c>
      <c r="C408" s="451" t="s">
        <v>46</v>
      </c>
      <c r="D408" s="451"/>
      <c r="E408" s="451"/>
      <c r="F408" s="451"/>
      <c r="G408" s="451"/>
      <c r="H408" s="451"/>
      <c r="I408" s="451"/>
      <c r="J408" s="451"/>
      <c r="K408" s="452"/>
      <c r="L408" s="451"/>
      <c r="M408" s="451"/>
      <c r="N408" s="461"/>
      <c r="O408" s="571">
        <v>4</v>
      </c>
      <c r="P408" s="530"/>
      <c r="Q408" s="572">
        <v>2495.94</v>
      </c>
      <c r="R408" s="573">
        <f>O408*Q408</f>
        <v>9983.76</v>
      </c>
    </row>
    <row r="409" spans="1:18">
      <c r="A409" s="520"/>
      <c r="B409" s="493" t="s">
        <v>1815</v>
      </c>
      <c r="C409" s="491"/>
      <c r="D409" s="491"/>
      <c r="E409" s="491"/>
      <c r="F409" s="491"/>
      <c r="G409" s="491"/>
      <c r="H409" s="491"/>
      <c r="I409" s="491"/>
      <c r="J409" s="491"/>
      <c r="K409" s="492"/>
      <c r="L409" s="491"/>
      <c r="M409" s="491"/>
      <c r="N409" s="491"/>
      <c r="O409" s="551"/>
      <c r="P409" s="530"/>
      <c r="Q409" s="540"/>
      <c r="R409" s="541"/>
    </row>
    <row r="410" spans="1:18">
      <c r="A410" s="521"/>
      <c r="B410" s="454"/>
      <c r="C410" s="451"/>
      <c r="D410" s="451"/>
      <c r="E410" s="451"/>
      <c r="F410" s="451"/>
      <c r="G410" s="451"/>
      <c r="H410" s="451"/>
      <c r="I410" s="451"/>
      <c r="J410" s="451"/>
      <c r="K410" s="452"/>
      <c r="L410" s="451"/>
      <c r="M410" s="451"/>
      <c r="N410" s="451"/>
      <c r="O410" s="517"/>
      <c r="P410" s="530"/>
      <c r="Q410" s="538"/>
      <c r="R410" s="542"/>
    </row>
    <row r="411" spans="1:18">
      <c r="A411" s="521"/>
      <c r="B411" s="454"/>
      <c r="C411" s="451"/>
      <c r="D411" s="451"/>
      <c r="E411" s="451"/>
      <c r="F411" s="451"/>
      <c r="G411" s="451"/>
      <c r="H411" s="451"/>
      <c r="I411" s="451"/>
      <c r="J411" s="451"/>
      <c r="K411" s="452"/>
      <c r="L411" s="451"/>
      <c r="M411" s="451"/>
      <c r="N411" s="451"/>
      <c r="O411" s="517"/>
      <c r="P411" s="530"/>
      <c r="Q411" s="538"/>
      <c r="R411" s="542"/>
    </row>
    <row r="412" spans="1:18" ht="67.5">
      <c r="A412" s="521" t="s">
        <v>1813</v>
      </c>
      <c r="B412" s="83" t="s">
        <v>1921</v>
      </c>
      <c r="C412" s="451" t="s">
        <v>17</v>
      </c>
      <c r="D412" s="451" t="s">
        <v>1875</v>
      </c>
      <c r="E412" s="451" t="s">
        <v>1863</v>
      </c>
      <c r="F412" s="451" t="s">
        <v>1866</v>
      </c>
      <c r="G412" s="451">
        <v>100</v>
      </c>
      <c r="H412" s="451"/>
      <c r="I412" s="451">
        <v>3</v>
      </c>
      <c r="J412" s="451"/>
      <c r="K412" s="452"/>
      <c r="L412" s="451"/>
      <c r="M412" s="451"/>
      <c r="N412" s="498">
        <v>300</v>
      </c>
      <c r="O412" s="552"/>
      <c r="P412" s="530"/>
      <c r="Q412" s="538"/>
      <c r="R412" s="542"/>
    </row>
    <row r="413" spans="1:18">
      <c r="A413" s="521"/>
      <c r="B413" s="454"/>
      <c r="C413" s="451"/>
      <c r="D413" s="486" t="s">
        <v>1866</v>
      </c>
      <c r="E413" s="486" t="s">
        <v>1863</v>
      </c>
      <c r="F413" s="486" t="s">
        <v>1867</v>
      </c>
      <c r="G413" s="451">
        <v>100</v>
      </c>
      <c r="H413" s="451"/>
      <c r="I413" s="451">
        <v>3</v>
      </c>
      <c r="J413" s="451"/>
      <c r="K413" s="452"/>
      <c r="L413" s="451"/>
      <c r="M413" s="451"/>
      <c r="N413" s="498">
        <v>300</v>
      </c>
      <c r="O413" s="518"/>
      <c r="P413" s="530"/>
      <c r="Q413" s="538"/>
      <c r="R413" s="542"/>
    </row>
    <row r="414" spans="1:18">
      <c r="A414" s="521"/>
      <c r="B414" s="454"/>
      <c r="C414" s="451"/>
      <c r="D414" s="486" t="s">
        <v>1867</v>
      </c>
      <c r="E414" s="486" t="s">
        <v>1863</v>
      </c>
      <c r="F414" s="486" t="s">
        <v>1868</v>
      </c>
      <c r="G414" s="451">
        <v>100</v>
      </c>
      <c r="H414" s="451"/>
      <c r="I414" s="451">
        <v>3</v>
      </c>
      <c r="J414" s="451"/>
      <c r="K414" s="452"/>
      <c r="L414" s="451"/>
      <c r="M414" s="451"/>
      <c r="N414" s="498">
        <v>300</v>
      </c>
      <c r="O414" s="518"/>
      <c r="P414" s="530"/>
      <c r="Q414" s="538"/>
      <c r="R414" s="542"/>
    </row>
    <row r="415" spans="1:18">
      <c r="A415" s="521"/>
      <c r="B415" s="454"/>
      <c r="C415" s="451"/>
      <c r="D415" s="486" t="s">
        <v>1868</v>
      </c>
      <c r="E415" s="486" t="s">
        <v>1863</v>
      </c>
      <c r="F415" s="486" t="s">
        <v>1869</v>
      </c>
      <c r="G415" s="451">
        <v>100</v>
      </c>
      <c r="H415" s="451"/>
      <c r="I415" s="451">
        <v>3</v>
      </c>
      <c r="J415" s="451"/>
      <c r="K415" s="452"/>
      <c r="L415" s="451"/>
      <c r="M415" s="451"/>
      <c r="N415" s="498">
        <v>300</v>
      </c>
      <c r="O415" s="518"/>
      <c r="P415" s="530"/>
      <c r="Q415" s="538"/>
      <c r="R415" s="542"/>
    </row>
    <row r="416" spans="1:18">
      <c r="A416" s="521"/>
      <c r="B416" s="454"/>
      <c r="C416" s="451"/>
      <c r="D416" s="486" t="s">
        <v>1869</v>
      </c>
      <c r="E416" s="486" t="s">
        <v>1863</v>
      </c>
      <c r="F416" s="486" t="s">
        <v>1870</v>
      </c>
      <c r="G416" s="451">
        <v>100</v>
      </c>
      <c r="H416" s="451"/>
      <c r="I416" s="451">
        <v>3</v>
      </c>
      <c r="J416" s="451"/>
      <c r="K416" s="452"/>
      <c r="L416" s="451"/>
      <c r="M416" s="451"/>
      <c r="N416" s="498">
        <v>300</v>
      </c>
      <c r="O416" s="518"/>
      <c r="P416" s="530"/>
      <c r="Q416" s="538"/>
      <c r="R416" s="542"/>
    </row>
    <row r="417" spans="1:18">
      <c r="A417" s="521"/>
      <c r="B417" s="454"/>
      <c r="C417" s="451"/>
      <c r="D417" s="486" t="s">
        <v>1870</v>
      </c>
      <c r="E417" s="486" t="s">
        <v>1863</v>
      </c>
      <c r="F417" s="486" t="s">
        <v>1871</v>
      </c>
      <c r="G417" s="451">
        <v>100</v>
      </c>
      <c r="H417" s="451"/>
      <c r="I417" s="451">
        <v>3</v>
      </c>
      <c r="J417" s="451"/>
      <c r="K417" s="452"/>
      <c r="L417" s="451"/>
      <c r="M417" s="451"/>
      <c r="N417" s="498">
        <v>300</v>
      </c>
      <c r="O417" s="518"/>
      <c r="P417" s="530"/>
      <c r="Q417" s="538"/>
      <c r="R417" s="542"/>
    </row>
    <row r="418" spans="1:18">
      <c r="A418" s="521"/>
      <c r="B418" s="454"/>
      <c r="C418" s="451"/>
      <c r="D418" s="486" t="s">
        <v>1871</v>
      </c>
      <c r="E418" s="486" t="s">
        <v>1863</v>
      </c>
      <c r="F418" s="486" t="s">
        <v>1872</v>
      </c>
      <c r="G418" s="451">
        <v>100</v>
      </c>
      <c r="H418" s="451"/>
      <c r="I418" s="451">
        <v>3</v>
      </c>
      <c r="J418" s="451"/>
      <c r="K418" s="452"/>
      <c r="L418" s="451"/>
      <c r="M418" s="451"/>
      <c r="N418" s="498">
        <v>300</v>
      </c>
      <c r="O418" s="518"/>
      <c r="P418" s="530"/>
      <c r="Q418" s="538"/>
      <c r="R418" s="542"/>
    </row>
    <row r="419" spans="1:18">
      <c r="A419" s="521"/>
      <c r="B419" s="454"/>
      <c r="C419" s="451"/>
      <c r="D419" s="486" t="s">
        <v>1872</v>
      </c>
      <c r="E419" s="486" t="s">
        <v>1863</v>
      </c>
      <c r="F419" s="486" t="s">
        <v>1873</v>
      </c>
      <c r="G419" s="451">
        <v>100</v>
      </c>
      <c r="H419" s="451"/>
      <c r="I419" s="451">
        <v>3</v>
      </c>
      <c r="J419" s="451"/>
      <c r="K419" s="452"/>
      <c r="L419" s="451"/>
      <c r="M419" s="451"/>
      <c r="N419" s="498">
        <v>300</v>
      </c>
      <c r="O419" s="518"/>
      <c r="P419" s="530"/>
      <c r="Q419" s="538"/>
      <c r="R419" s="542"/>
    </row>
    <row r="420" spans="1:18">
      <c r="A420" s="521"/>
      <c r="B420" s="454"/>
      <c r="C420" s="451"/>
      <c r="D420" s="486" t="s">
        <v>1873</v>
      </c>
      <c r="E420" s="486" t="s">
        <v>1863</v>
      </c>
      <c r="F420" s="486" t="s">
        <v>1874</v>
      </c>
      <c r="G420" s="451">
        <v>100</v>
      </c>
      <c r="H420" s="451"/>
      <c r="I420" s="451">
        <v>3</v>
      </c>
      <c r="J420" s="451"/>
      <c r="K420" s="452"/>
      <c r="L420" s="451"/>
      <c r="M420" s="451"/>
      <c r="N420" s="498">
        <v>300</v>
      </c>
      <c r="O420" s="518"/>
      <c r="P420" s="530"/>
      <c r="Q420" s="538"/>
      <c r="R420" s="542"/>
    </row>
    <row r="421" spans="1:18">
      <c r="A421" s="521"/>
      <c r="B421" s="454"/>
      <c r="C421" s="451"/>
      <c r="D421" s="451" t="s">
        <v>1874</v>
      </c>
      <c r="E421" s="486" t="s">
        <v>1863</v>
      </c>
      <c r="F421" s="451" t="s">
        <v>1865</v>
      </c>
      <c r="G421" s="451">
        <v>17.5</v>
      </c>
      <c r="H421" s="451"/>
      <c r="I421" s="451">
        <v>3</v>
      </c>
      <c r="J421" s="451"/>
      <c r="K421" s="452"/>
      <c r="L421" s="451"/>
      <c r="M421" s="451"/>
      <c r="N421" s="451">
        <v>52.5</v>
      </c>
      <c r="O421" s="518"/>
      <c r="P421" s="530"/>
      <c r="Q421" s="538"/>
      <c r="R421" s="542"/>
    </row>
    <row r="422" spans="1:18">
      <c r="A422" s="521"/>
      <c r="B422" s="454"/>
      <c r="C422" s="451"/>
      <c r="D422" s="451"/>
      <c r="E422" s="451"/>
      <c r="F422" s="451"/>
      <c r="G422" s="451"/>
      <c r="H422" s="451"/>
      <c r="I422" s="451"/>
      <c r="J422" s="451"/>
      <c r="K422" s="452"/>
      <c r="L422" s="451"/>
      <c r="M422" s="451"/>
      <c r="N422" s="461" t="s">
        <v>123</v>
      </c>
      <c r="O422" s="518">
        <f>SUM(N412:N421)</f>
        <v>2752.5</v>
      </c>
      <c r="P422" s="530"/>
      <c r="Q422" s="548">
        <v>11.58</v>
      </c>
      <c r="R422" s="547">
        <f>O422*Q422</f>
        <v>31873.95</v>
      </c>
    </row>
    <row r="423" spans="1:18">
      <c r="A423" s="523"/>
      <c r="B423" s="489"/>
      <c r="C423" s="489"/>
      <c r="D423" s="489"/>
      <c r="E423" s="489"/>
      <c r="F423" s="489"/>
      <c r="G423" s="489"/>
      <c r="H423" s="489"/>
      <c r="I423" s="489"/>
      <c r="J423" s="489"/>
      <c r="K423" s="489"/>
      <c r="L423" s="489"/>
      <c r="M423" s="489"/>
      <c r="N423" s="489"/>
      <c r="O423" s="552"/>
      <c r="P423" s="530"/>
      <c r="Q423" s="538"/>
      <c r="R423" s="542"/>
    </row>
    <row r="424" spans="1:18">
      <c r="A424" s="523"/>
      <c r="B424" s="489"/>
      <c r="C424" s="489"/>
      <c r="D424" s="489"/>
      <c r="E424" s="489"/>
      <c r="F424" s="489"/>
      <c r="G424" s="489"/>
      <c r="H424" s="489"/>
      <c r="I424" s="489"/>
      <c r="J424" s="489"/>
      <c r="K424" s="489"/>
      <c r="L424" s="489"/>
      <c r="M424" s="489"/>
      <c r="N424" s="489"/>
      <c r="O424" s="552"/>
      <c r="P424" s="530"/>
      <c r="Q424" s="538"/>
      <c r="R424" s="542"/>
    </row>
    <row r="425" spans="1:18">
      <c r="A425" s="520"/>
      <c r="B425" s="499" t="s">
        <v>1818</v>
      </c>
      <c r="C425" s="491"/>
      <c r="D425" s="491"/>
      <c r="E425" s="491"/>
      <c r="F425" s="491"/>
      <c r="G425" s="491"/>
      <c r="H425" s="491"/>
      <c r="I425" s="491"/>
      <c r="J425" s="491"/>
      <c r="K425" s="492"/>
      <c r="L425" s="491"/>
      <c r="M425" s="491"/>
      <c r="N425" s="491"/>
      <c r="O425" s="551"/>
      <c r="P425" s="530"/>
      <c r="Q425" s="540"/>
      <c r="R425" s="541"/>
    </row>
    <row r="426" spans="1:18">
      <c r="A426" s="521"/>
      <c r="B426" s="454"/>
      <c r="C426" s="451"/>
      <c r="D426" s="451"/>
      <c r="E426" s="451"/>
      <c r="F426" s="451"/>
      <c r="G426" s="451"/>
      <c r="H426" s="451"/>
      <c r="I426" s="451"/>
      <c r="J426" s="451"/>
      <c r="K426" s="452"/>
      <c r="L426" s="451"/>
      <c r="M426" s="451"/>
      <c r="N426" s="451"/>
      <c r="O426" s="517"/>
      <c r="P426" s="530"/>
      <c r="Q426" s="538"/>
      <c r="R426" s="542"/>
    </row>
    <row r="427" spans="1:18" ht="225">
      <c r="A427" s="524" t="s">
        <v>1816</v>
      </c>
      <c r="B427" s="578" t="s">
        <v>1922</v>
      </c>
      <c r="C427" s="525" t="s">
        <v>46</v>
      </c>
      <c r="D427" s="525" t="s">
        <v>1859</v>
      </c>
      <c r="E427" s="525"/>
      <c r="F427" s="525"/>
      <c r="G427" s="525"/>
      <c r="H427" s="525"/>
      <c r="I427" s="525"/>
      <c r="J427" s="525"/>
      <c r="K427" s="526"/>
      <c r="L427" s="525"/>
      <c r="M427" s="525"/>
      <c r="N427" s="527" t="s">
        <v>123</v>
      </c>
      <c r="O427" s="553">
        <v>1</v>
      </c>
      <c r="P427" s="530"/>
      <c r="Q427" s="559">
        <v>4232.42</v>
      </c>
      <c r="R427" s="560">
        <f>O427*Q427</f>
        <v>4232.42</v>
      </c>
    </row>
    <row r="429" spans="1:18">
      <c r="R429" s="54">
        <f>SUM(R28:R428)</f>
        <v>3048926.6</v>
      </c>
    </row>
  </sheetData>
  <mergeCells count="3">
    <mergeCell ref="A1:R1"/>
    <mergeCell ref="E191:G191"/>
    <mergeCell ref="H373:I373"/>
  </mergeCells>
  <printOptions horizontalCentered="1"/>
  <pageMargins left="0.19685039370078741" right="0.19685039370078741" top="0.39370078740157483" bottom="0.39370078740157483" header="0" footer="0"/>
  <pageSetup scale="92" orientation="landscape" r:id="rId1"/>
  <headerFooter alignWithMargins="0">
    <oddFooter>&amp;L&amp;"Arial,Normal"&amp;8FIRMA DEL RESPONSABLE TECNICO&amp;C&amp;"Stylus BT,Normal"&amp;10&amp;K00-043" ESTAMOS TRABAJANDO Y PROMOVIENDO LA EQUIDAD DE GENERO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A1:I48"/>
  <sheetViews>
    <sheetView view="pageBreakPreview" zoomScale="130" zoomScaleNormal="100" zoomScaleSheetLayoutView="130" workbookViewId="0">
      <selection activeCell="A41" sqref="A41"/>
    </sheetView>
  </sheetViews>
  <sheetFormatPr baseColWidth="10" defaultColWidth="11.42578125" defaultRowHeight="15"/>
  <cols>
    <col min="1" max="1" width="10.140625" style="125" customWidth="1"/>
    <col min="2" max="2" width="12.140625" style="125" customWidth="1"/>
    <col min="3" max="3" width="11.85546875" style="125" customWidth="1"/>
    <col min="4" max="4" width="10.28515625" style="125" customWidth="1"/>
    <col min="5" max="5" width="12.42578125" style="125" customWidth="1"/>
    <col min="6" max="8" width="14.85546875" style="125" customWidth="1"/>
    <col min="9" max="16384" width="11.42578125" style="125"/>
  </cols>
  <sheetData>
    <row r="1" spans="1:8" ht="5.25" customHeight="1">
      <c r="A1" s="654"/>
      <c r="B1" s="655"/>
      <c r="C1" s="655"/>
      <c r="D1" s="655"/>
      <c r="E1" s="655"/>
      <c r="F1" s="655"/>
      <c r="G1" s="655"/>
      <c r="H1" s="655"/>
    </row>
    <row r="2" spans="1:8" ht="61.5" customHeight="1">
      <c r="A2" s="161"/>
      <c r="B2" s="160"/>
      <c r="C2" s="160"/>
      <c r="D2" s="160"/>
      <c r="E2" s="160"/>
      <c r="F2" s="160"/>
      <c r="G2" s="160"/>
      <c r="H2" s="160"/>
    </row>
    <row r="3" spans="1:8" ht="6" customHeight="1">
      <c r="A3" s="161"/>
      <c r="B3" s="160"/>
      <c r="C3" s="160"/>
      <c r="D3" s="160"/>
      <c r="E3" s="160"/>
      <c r="F3" s="160"/>
      <c r="G3" s="160"/>
      <c r="H3" s="160"/>
    </row>
    <row r="4" spans="1:8" ht="15" customHeight="1">
      <c r="A4" s="152" t="s">
        <v>88</v>
      </c>
      <c r="B4" s="144"/>
      <c r="C4" s="159" t="e">
        <f>#REF!</f>
        <v>#REF!</v>
      </c>
      <c r="D4" s="158"/>
      <c r="E4" s="150"/>
      <c r="F4" s="152" t="s">
        <v>87</v>
      </c>
      <c r="G4" s="156" t="e">
        <f>#REF!</f>
        <v>#REF!</v>
      </c>
      <c r="H4" s="157"/>
    </row>
    <row r="5" spans="1:8" ht="15" customHeight="1">
      <c r="A5" s="152" t="s">
        <v>86</v>
      </c>
      <c r="B5" s="144"/>
      <c r="C5" s="156" t="e">
        <f>#REF!</f>
        <v>#REF!</v>
      </c>
      <c r="D5" s="155"/>
      <c r="E5" s="154"/>
      <c r="F5" s="154"/>
      <c r="G5" s="154"/>
      <c r="H5" s="154"/>
    </row>
    <row r="6" spans="1:8" ht="15" customHeight="1">
      <c r="A6" s="152" t="s">
        <v>85</v>
      </c>
      <c r="B6" s="144"/>
      <c r="C6" s="156" t="e">
        <f>#REF!</f>
        <v>#REF!</v>
      </c>
      <c r="D6" s="155"/>
      <c r="E6" s="154"/>
      <c r="F6" s="154"/>
      <c r="G6" s="154"/>
      <c r="H6" s="154"/>
    </row>
    <row r="7" spans="1:8" ht="15" customHeight="1">
      <c r="A7" s="152" t="s">
        <v>84</v>
      </c>
      <c r="B7" s="144"/>
      <c r="C7" s="156" t="e">
        <f>#REF!</f>
        <v>#REF!</v>
      </c>
      <c r="D7" s="155"/>
      <c r="E7" s="154"/>
      <c r="F7" s="154"/>
      <c r="G7" s="154"/>
      <c r="H7" s="154"/>
    </row>
    <row r="8" spans="1:8" ht="5.25" customHeight="1">
      <c r="A8" s="152"/>
      <c r="B8" s="144"/>
      <c r="C8" s="144"/>
      <c r="D8" s="144"/>
      <c r="E8" s="144"/>
      <c r="F8" s="144"/>
      <c r="G8" s="144"/>
      <c r="H8" s="144"/>
    </row>
    <row r="9" spans="1:8">
      <c r="A9" s="152" t="s">
        <v>83</v>
      </c>
      <c r="B9" s="144"/>
      <c r="C9" s="153" t="e">
        <f>#REF!</f>
        <v>#REF!</v>
      </c>
      <c r="D9" s="144"/>
      <c r="E9" s="144"/>
      <c r="F9" s="144"/>
      <c r="G9" s="152"/>
      <c r="H9" s="152"/>
    </row>
    <row r="10" spans="1:8" ht="6" customHeight="1">
      <c r="A10" s="151"/>
      <c r="B10" s="144"/>
      <c r="C10" s="149"/>
      <c r="D10" s="150"/>
      <c r="E10" s="149"/>
      <c r="F10" s="150"/>
      <c r="G10" s="149"/>
      <c r="H10" s="144"/>
    </row>
    <row r="11" spans="1:8" ht="24.75" customHeight="1">
      <c r="A11" s="147" t="s">
        <v>82</v>
      </c>
      <c r="B11" s="147" t="s">
        <v>28</v>
      </c>
      <c r="C11" s="148" t="s">
        <v>81</v>
      </c>
      <c r="D11" s="147" t="s">
        <v>16</v>
      </c>
      <c r="E11" s="147" t="s">
        <v>15</v>
      </c>
      <c r="F11" s="147" t="s">
        <v>80</v>
      </c>
      <c r="G11" s="147" t="s">
        <v>79</v>
      </c>
      <c r="H11" s="147" t="s">
        <v>78</v>
      </c>
    </row>
    <row r="12" spans="1:8" ht="3.75" customHeight="1">
      <c r="A12" s="145"/>
      <c r="B12" s="145"/>
      <c r="C12" s="146"/>
      <c r="D12" s="145"/>
      <c r="E12" s="145"/>
      <c r="F12" s="145"/>
      <c r="G12" s="145"/>
      <c r="H12" s="145"/>
    </row>
    <row r="13" spans="1:8" ht="10.5" customHeight="1">
      <c r="A13" s="144"/>
      <c r="B13" s="144"/>
      <c r="C13" s="144"/>
      <c r="D13" s="144"/>
      <c r="E13" s="144"/>
      <c r="F13" s="144"/>
      <c r="G13" s="144"/>
      <c r="H13" s="144"/>
    </row>
    <row r="14" spans="1:8" ht="13.5" customHeight="1">
      <c r="A14" s="143"/>
      <c r="B14" s="143"/>
      <c r="C14" s="143"/>
      <c r="D14" s="143"/>
      <c r="E14" s="143"/>
      <c r="F14" s="143"/>
      <c r="G14" s="143"/>
      <c r="H14" s="143"/>
    </row>
    <row r="15" spans="1:8" ht="13.5" customHeight="1">
      <c r="A15" s="142">
        <v>5000</v>
      </c>
      <c r="B15" s="142">
        <v>5100</v>
      </c>
      <c r="C15" s="142">
        <v>515</v>
      </c>
      <c r="D15" s="141" t="s">
        <v>46</v>
      </c>
      <c r="E15" s="140" t="e">
        <f>#REF!</f>
        <v>#REF!</v>
      </c>
      <c r="F15" s="140" t="e">
        <f>E15</f>
        <v>#REF!</v>
      </c>
      <c r="G15" s="139" t="e">
        <f>F15</f>
        <v>#REF!</v>
      </c>
      <c r="H15" s="139" t="e">
        <f>G15</f>
        <v>#REF!</v>
      </c>
    </row>
    <row r="16" spans="1:8" ht="13.5" customHeight="1">
      <c r="A16" s="133"/>
      <c r="B16" s="133"/>
      <c r="C16" s="133"/>
      <c r="D16" s="135"/>
      <c r="E16" s="133"/>
      <c r="F16" s="133"/>
      <c r="G16" s="134"/>
      <c r="H16" s="134"/>
    </row>
    <row r="17" spans="1:9" ht="13.5" customHeight="1">
      <c r="A17" s="133"/>
      <c r="B17" s="133"/>
      <c r="C17" s="133"/>
      <c r="D17" s="135"/>
      <c r="E17" s="133"/>
      <c r="F17" s="133"/>
      <c r="G17" s="133"/>
      <c r="H17" s="133"/>
    </row>
    <row r="18" spans="1:9" ht="13.5" customHeight="1">
      <c r="A18" s="133"/>
      <c r="B18" s="133"/>
      <c r="C18" s="133"/>
      <c r="D18" s="135"/>
      <c r="E18" s="133"/>
      <c r="F18" s="133"/>
      <c r="G18" s="133"/>
      <c r="H18" s="133"/>
    </row>
    <row r="19" spans="1:9" ht="13.5" customHeight="1">
      <c r="A19" s="133"/>
      <c r="B19" s="133"/>
      <c r="C19" s="137"/>
      <c r="D19" s="138"/>
      <c r="E19" s="137"/>
      <c r="F19" s="137"/>
      <c r="G19" s="137"/>
      <c r="H19" s="137"/>
      <c r="I19" s="136"/>
    </row>
    <row r="20" spans="1:9" ht="13.5" customHeight="1">
      <c r="A20" s="133"/>
      <c r="B20" s="133"/>
      <c r="C20" s="133"/>
      <c r="D20" s="135"/>
      <c r="E20" s="133"/>
      <c r="F20" s="133"/>
      <c r="G20" s="133"/>
      <c r="H20" s="133"/>
    </row>
    <row r="21" spans="1:9" ht="13.5" customHeight="1">
      <c r="A21" s="133"/>
      <c r="B21" s="133"/>
      <c r="C21" s="133"/>
      <c r="D21" s="135"/>
      <c r="E21" s="133"/>
      <c r="F21" s="133"/>
      <c r="G21" s="133"/>
      <c r="H21" s="133"/>
    </row>
    <row r="22" spans="1:9" ht="13.5" customHeight="1">
      <c r="A22" s="133"/>
      <c r="B22" s="133"/>
      <c r="C22" s="133"/>
      <c r="D22" s="135"/>
      <c r="E22" s="133"/>
      <c r="F22" s="133"/>
      <c r="G22" s="133"/>
      <c r="H22" s="133"/>
    </row>
    <row r="23" spans="1:9" ht="13.5" customHeight="1">
      <c r="A23" s="133"/>
      <c r="B23" s="133"/>
      <c r="C23" s="133"/>
      <c r="D23" s="135"/>
      <c r="E23" s="133"/>
      <c r="F23" s="133"/>
      <c r="G23" s="133"/>
      <c r="H23" s="133"/>
    </row>
    <row r="24" spans="1:9" ht="13.5" customHeight="1">
      <c r="A24" s="133"/>
      <c r="B24" s="133"/>
      <c r="C24" s="133"/>
      <c r="D24" s="135"/>
      <c r="E24" s="133"/>
      <c r="F24" s="133"/>
      <c r="G24" s="133"/>
      <c r="H24" s="133"/>
    </row>
    <row r="25" spans="1:9" ht="13.5" customHeight="1">
      <c r="A25" s="133"/>
      <c r="B25" s="133"/>
      <c r="C25" s="133"/>
      <c r="D25" s="135"/>
      <c r="E25" s="133"/>
      <c r="F25" s="133"/>
      <c r="G25" s="134"/>
      <c r="H25" s="134"/>
    </row>
    <row r="26" spans="1:9" ht="13.5" customHeight="1">
      <c r="A26" s="133"/>
      <c r="B26" s="133"/>
      <c r="C26" s="133"/>
      <c r="D26" s="135"/>
      <c r="E26" s="133"/>
      <c r="F26" s="133"/>
      <c r="G26" s="133"/>
      <c r="H26" s="133"/>
    </row>
    <row r="27" spans="1:9" ht="13.5" customHeight="1">
      <c r="A27" s="133"/>
      <c r="B27" s="133"/>
      <c r="C27" s="133"/>
      <c r="D27" s="135"/>
      <c r="E27" s="133"/>
      <c r="F27" s="133"/>
      <c r="G27" s="134"/>
      <c r="H27" s="134"/>
    </row>
    <row r="28" spans="1:9" ht="13.5" customHeight="1">
      <c r="A28" s="133"/>
      <c r="B28" s="133"/>
      <c r="C28" s="133"/>
      <c r="D28" s="133"/>
      <c r="E28" s="133"/>
      <c r="F28" s="133"/>
      <c r="G28" s="133"/>
      <c r="H28" s="133"/>
    </row>
    <row r="29" spans="1:9" ht="13.5" customHeight="1">
      <c r="A29" s="133"/>
      <c r="B29" s="133"/>
      <c r="C29" s="133"/>
      <c r="D29" s="133"/>
      <c r="E29" s="133"/>
      <c r="F29" s="133"/>
      <c r="G29" s="133"/>
      <c r="H29" s="133"/>
    </row>
    <row r="30" spans="1:9" ht="13.5" customHeight="1">
      <c r="A30" s="133"/>
      <c r="B30" s="133"/>
      <c r="C30" s="133"/>
      <c r="D30" s="133"/>
      <c r="E30" s="133"/>
      <c r="F30" s="133"/>
      <c r="G30" s="133"/>
      <c r="H30" s="133"/>
    </row>
    <row r="31" spans="1:9" ht="13.5" customHeight="1">
      <c r="A31" s="133"/>
      <c r="B31" s="133"/>
      <c r="C31" s="133"/>
      <c r="D31" s="133"/>
      <c r="E31" s="133"/>
      <c r="F31" s="133"/>
      <c r="G31" s="133"/>
      <c r="H31" s="133"/>
    </row>
    <row r="32" spans="1:9" ht="13.5" customHeight="1">
      <c r="A32" s="133"/>
      <c r="B32" s="133"/>
      <c r="C32" s="133"/>
      <c r="D32" s="133"/>
      <c r="E32" s="133"/>
      <c r="F32" s="133"/>
      <c r="G32" s="133"/>
      <c r="H32" s="133"/>
    </row>
    <row r="33" spans="1:8" ht="13.5" customHeight="1">
      <c r="A33" s="133"/>
      <c r="B33" s="133"/>
      <c r="C33" s="133"/>
      <c r="D33" s="133"/>
      <c r="E33" s="133"/>
      <c r="F33" s="133"/>
      <c r="G33" s="133"/>
      <c r="H33" s="133"/>
    </row>
    <row r="34" spans="1:8" ht="13.5" customHeight="1">
      <c r="A34" s="133"/>
      <c r="B34" s="133"/>
      <c r="C34" s="133"/>
      <c r="D34" s="133"/>
      <c r="E34" s="133"/>
      <c r="F34" s="133"/>
      <c r="G34" s="133"/>
      <c r="H34" s="133"/>
    </row>
    <row r="35" spans="1:8" ht="13.5" customHeight="1">
      <c r="A35" s="133"/>
      <c r="B35" s="133"/>
      <c r="C35" s="133"/>
      <c r="D35" s="133"/>
      <c r="E35" s="133"/>
      <c r="F35" s="133"/>
      <c r="G35" s="133"/>
      <c r="H35" s="133"/>
    </row>
    <row r="36" spans="1:8" ht="13.5" customHeight="1">
      <c r="A36" s="133"/>
      <c r="B36" s="133"/>
      <c r="C36" s="133"/>
      <c r="D36" s="133"/>
      <c r="E36" s="133"/>
      <c r="F36" s="133"/>
      <c r="G36" s="133"/>
      <c r="H36" s="133"/>
    </row>
    <row r="37" spans="1:8" ht="13.5" customHeight="1">
      <c r="A37" s="132"/>
      <c r="B37" s="132"/>
      <c r="C37" s="132"/>
      <c r="D37" s="132"/>
      <c r="E37" s="132"/>
      <c r="F37" s="132"/>
      <c r="G37" s="132"/>
      <c r="H37" s="132"/>
    </row>
    <row r="38" spans="1:8" ht="10.5" customHeight="1">
      <c r="A38" s="126"/>
      <c r="B38" s="126"/>
      <c r="C38" s="126"/>
      <c r="D38" s="126"/>
      <c r="E38" s="126"/>
      <c r="F38" s="126"/>
      <c r="G38" s="126"/>
      <c r="H38" s="126"/>
    </row>
    <row r="39" spans="1:8" ht="15.75" customHeight="1">
      <c r="A39" s="130"/>
      <c r="B39" s="130"/>
      <c r="C39" s="130"/>
      <c r="D39" s="130"/>
      <c r="E39" s="130"/>
      <c r="F39" s="130"/>
      <c r="G39" s="130" t="s">
        <v>77</v>
      </c>
      <c r="H39" s="131" t="e">
        <f>SUM(H14:H37)</f>
        <v>#REF!</v>
      </c>
    </row>
    <row r="40" spans="1:8" ht="15.75" customHeight="1">
      <c r="A40" s="130"/>
      <c r="B40" s="130"/>
      <c r="C40" s="130"/>
      <c r="D40" s="130"/>
      <c r="E40" s="130"/>
      <c r="F40" s="130"/>
      <c r="G40" s="130"/>
      <c r="H40" s="129"/>
    </row>
    <row r="41" spans="1:8" ht="10.5" customHeight="1">
      <c r="A41" s="130" t="s">
        <v>1789</v>
      </c>
      <c r="B41" s="130"/>
      <c r="C41" s="130"/>
      <c r="D41" s="130" t="s">
        <v>76</v>
      </c>
      <c r="E41" s="130"/>
      <c r="F41" s="130"/>
      <c r="G41" s="130" t="s">
        <v>75</v>
      </c>
      <c r="H41" s="130"/>
    </row>
    <row r="42" spans="1:8" ht="10.5" customHeight="1">
      <c r="A42" s="130"/>
      <c r="B42" s="130"/>
      <c r="C42" s="130"/>
      <c r="D42" s="130"/>
      <c r="E42" s="130"/>
      <c r="F42" s="130"/>
      <c r="G42" s="130"/>
      <c r="H42" s="130"/>
    </row>
    <row r="43" spans="1:8" ht="10.5" customHeight="1">
      <c r="A43" s="130"/>
      <c r="B43" s="130"/>
      <c r="C43" s="130"/>
      <c r="D43" s="130"/>
      <c r="E43" s="130"/>
      <c r="F43" s="130"/>
      <c r="G43" s="130"/>
      <c r="H43" s="130"/>
    </row>
    <row r="44" spans="1:8" ht="10.5" customHeight="1">
      <c r="A44" s="130" t="s">
        <v>74</v>
      </c>
      <c r="B44" s="130"/>
      <c r="C44" s="130"/>
      <c r="D44" s="130" t="s">
        <v>74</v>
      </c>
      <c r="E44" s="130"/>
      <c r="F44" s="130"/>
      <c r="G44" s="130" t="s">
        <v>74</v>
      </c>
      <c r="H44" s="130"/>
    </row>
    <row r="45" spans="1:8" ht="10.5" customHeight="1">
      <c r="A45" s="130"/>
      <c r="B45" s="130"/>
      <c r="C45" s="130"/>
      <c r="D45" s="130"/>
      <c r="E45" s="130"/>
      <c r="F45" s="130"/>
      <c r="G45" s="130"/>
      <c r="H45" s="130"/>
    </row>
    <row r="46" spans="1:8">
      <c r="A46" s="127"/>
      <c r="B46" s="126"/>
      <c r="C46" s="126"/>
      <c r="D46" s="126"/>
      <c r="E46" s="126"/>
      <c r="F46" s="126"/>
      <c r="G46" s="126"/>
      <c r="H46" s="126"/>
    </row>
    <row r="47" spans="1:8">
      <c r="A47" s="656" t="s">
        <v>73</v>
      </c>
      <c r="B47" s="656"/>
      <c r="C47" s="656"/>
      <c r="D47" s="656"/>
      <c r="E47" s="656"/>
      <c r="F47" s="656"/>
      <c r="G47" s="656"/>
      <c r="H47" s="656"/>
    </row>
    <row r="48" spans="1:8">
      <c r="A48" s="126"/>
      <c r="B48" s="126"/>
      <c r="C48" s="126"/>
      <c r="D48" s="126"/>
      <c r="E48" s="126"/>
      <c r="F48" s="126"/>
      <c r="G48" s="126"/>
      <c r="H48" s="126"/>
    </row>
  </sheetData>
  <mergeCells count="2">
    <mergeCell ref="A1:H1"/>
    <mergeCell ref="A47:H47"/>
  </mergeCells>
  <printOptions horizontalCentered="1"/>
  <pageMargins left="0.39370078740157483" right="0.39370078740157483" top="0.39370078740157483" bottom="0.39370078740157483" header="0.31496062992125984" footer="0.31496062992125984"/>
  <pageSetup scale="96" orientation="portrait" r:id="rId1"/>
  <headerFooter>
    <oddFooter>&amp;C&amp;"Stylus BT,Normal"&amp;10&amp;K00-046" ESTAMOS TRABAJANDO Y PROMOVIENDO LA EQUIDAD DE GENERO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J48"/>
  <sheetViews>
    <sheetView view="pageBreakPreview" topLeftCell="A13" zoomScale="115" zoomScaleNormal="100" zoomScaleSheetLayoutView="115" workbookViewId="0">
      <selection activeCell="A38" sqref="A38"/>
    </sheetView>
  </sheetViews>
  <sheetFormatPr baseColWidth="10" defaultColWidth="11.42578125" defaultRowHeight="15"/>
  <cols>
    <col min="1" max="2" width="13.140625" style="125" customWidth="1"/>
    <col min="3" max="3" width="14.42578125" style="125" customWidth="1"/>
    <col min="4" max="4" width="14.28515625" style="125" customWidth="1"/>
    <col min="5" max="6" width="13.140625" style="125" customWidth="1"/>
    <col min="7" max="7" width="16.7109375" style="125" customWidth="1"/>
    <col min="8" max="9" width="14.28515625" style="125" customWidth="1"/>
    <col min="10" max="10" width="16.28515625" style="125" customWidth="1"/>
    <col min="11" max="16384" width="11.42578125" style="125"/>
  </cols>
  <sheetData>
    <row r="1" spans="1:10" ht="3.75" customHeight="1">
      <c r="A1" s="657"/>
      <c r="B1" s="657"/>
      <c r="C1" s="657"/>
      <c r="D1" s="657"/>
      <c r="E1" s="657"/>
      <c r="F1" s="657"/>
      <c r="G1" s="657"/>
      <c r="H1" s="657"/>
      <c r="I1" s="657"/>
      <c r="J1" s="657"/>
    </row>
    <row r="2" spans="1:10" ht="63" customHeight="1">
      <c r="A2" s="162"/>
      <c r="B2" s="162"/>
      <c r="C2" s="162"/>
      <c r="D2" s="162"/>
      <c r="E2" s="162"/>
      <c r="F2" s="162"/>
      <c r="G2" s="162"/>
      <c r="H2" s="162"/>
      <c r="I2" s="162"/>
      <c r="J2" s="162"/>
    </row>
    <row r="3" spans="1:10" ht="9" customHeight="1">
      <c r="A3" s="176"/>
      <c r="B3" s="176"/>
      <c r="C3" s="176"/>
      <c r="D3" s="176"/>
      <c r="E3" s="176"/>
      <c r="F3" s="176"/>
      <c r="G3" s="176"/>
      <c r="H3" s="176"/>
      <c r="I3" s="176"/>
      <c r="J3" s="176"/>
    </row>
    <row r="4" spans="1:10" ht="15" customHeight="1">
      <c r="A4" s="152" t="s">
        <v>93</v>
      </c>
      <c r="B4" s="171" t="e">
        <f>#REF!</f>
        <v>#REF!</v>
      </c>
      <c r="C4" s="170" t="s">
        <v>87</v>
      </c>
      <c r="D4" s="169" t="e">
        <f>#REF!</f>
        <v>#REF!</v>
      </c>
      <c r="E4" s="168"/>
      <c r="F4" s="433"/>
      <c r="G4" s="168"/>
      <c r="H4" s="168"/>
      <c r="I4" s="168"/>
      <c r="J4" s="144"/>
    </row>
    <row r="5" spans="1:10" s="166" customFormat="1" ht="15" customHeight="1">
      <c r="A5" s="152" t="s">
        <v>86</v>
      </c>
      <c r="B5" s="150"/>
      <c r="C5" s="156" t="e">
        <f>#REF!</f>
        <v>#REF!</v>
      </c>
      <c r="D5" s="154"/>
      <c r="E5" s="154"/>
      <c r="F5" s="154"/>
      <c r="G5" s="154"/>
      <c r="H5" s="154"/>
      <c r="I5" s="154"/>
      <c r="J5" s="167"/>
    </row>
    <row r="6" spans="1:10" s="166" customFormat="1" ht="15" customHeight="1">
      <c r="A6" s="152" t="s">
        <v>85</v>
      </c>
      <c r="B6" s="150"/>
      <c r="C6" s="156" t="e">
        <f>#REF!</f>
        <v>#REF!</v>
      </c>
      <c r="D6" s="154"/>
      <c r="E6" s="154"/>
      <c r="F6" s="154"/>
      <c r="G6" s="154"/>
      <c r="H6" s="154"/>
      <c r="I6" s="154"/>
      <c r="J6" s="150"/>
    </row>
    <row r="7" spans="1:10" s="166" customFormat="1" ht="15" customHeight="1">
      <c r="A7" s="152" t="s">
        <v>84</v>
      </c>
      <c r="B7" s="150"/>
      <c r="C7" s="156" t="e">
        <f>#REF!</f>
        <v>#REF!</v>
      </c>
      <c r="D7" s="154"/>
      <c r="E7" s="154"/>
      <c r="F7" s="154"/>
      <c r="G7" s="154"/>
      <c r="H7" s="154"/>
      <c r="I7" s="154"/>
      <c r="J7" s="150"/>
    </row>
    <row r="8" spans="1:10" ht="5.25" customHeight="1">
      <c r="A8" s="151"/>
      <c r="B8" s="144"/>
      <c r="C8" s="144"/>
      <c r="D8" s="144"/>
      <c r="E8" s="144"/>
      <c r="F8" s="144"/>
      <c r="G8" s="144"/>
      <c r="H8" s="144"/>
      <c r="I8" s="144"/>
      <c r="J8" s="144"/>
    </row>
    <row r="9" spans="1:10" ht="24.75" customHeight="1">
      <c r="A9" s="164" t="s">
        <v>82</v>
      </c>
      <c r="B9" s="164" t="s">
        <v>28</v>
      </c>
      <c r="C9" s="165" t="s">
        <v>81</v>
      </c>
      <c r="D9" s="165" t="s">
        <v>92</v>
      </c>
      <c r="E9" s="164" t="s">
        <v>16</v>
      </c>
      <c r="F9" s="164" t="s">
        <v>15</v>
      </c>
      <c r="G9" s="164" t="s">
        <v>80</v>
      </c>
      <c r="H9" s="165" t="s">
        <v>91</v>
      </c>
      <c r="I9" s="165" t="s">
        <v>90</v>
      </c>
      <c r="J9" s="164" t="s">
        <v>78</v>
      </c>
    </row>
    <row r="10" spans="1:10" ht="2.25" customHeight="1">
      <c r="A10" s="145"/>
      <c r="B10" s="145"/>
      <c r="C10" s="146"/>
      <c r="D10" s="146"/>
      <c r="E10" s="145"/>
      <c r="F10" s="145"/>
      <c r="G10" s="145"/>
      <c r="H10" s="145"/>
      <c r="I10" s="145"/>
      <c r="J10" s="145"/>
    </row>
    <row r="11" spans="1:10" ht="10.5" customHeight="1">
      <c r="A11" s="144"/>
      <c r="B11" s="144"/>
      <c r="C11" s="144"/>
      <c r="D11" s="144"/>
      <c r="E11" s="144"/>
      <c r="F11" s="144"/>
      <c r="G11" s="144"/>
      <c r="H11" s="144"/>
      <c r="I11" s="144"/>
      <c r="J11" s="144"/>
    </row>
    <row r="12" spans="1:10" ht="13.5" customHeight="1">
      <c r="A12" s="143"/>
      <c r="B12" s="143"/>
      <c r="C12" s="143"/>
      <c r="D12" s="143"/>
      <c r="E12" s="143"/>
      <c r="F12" s="143"/>
      <c r="G12" s="143"/>
      <c r="H12" s="143"/>
      <c r="I12" s="143"/>
      <c r="J12" s="143"/>
    </row>
    <row r="13" spans="1:10" ht="13.5" customHeight="1">
      <c r="A13" s="142">
        <v>5000</v>
      </c>
      <c r="B13" s="142">
        <v>5100</v>
      </c>
      <c r="C13" s="142">
        <v>515</v>
      </c>
      <c r="D13" s="142">
        <v>515001</v>
      </c>
      <c r="E13" s="141" t="s">
        <v>46</v>
      </c>
      <c r="F13" s="141">
        <v>10</v>
      </c>
      <c r="G13" s="140">
        <v>12241.38</v>
      </c>
      <c r="H13" s="139">
        <v>122413.79</v>
      </c>
      <c r="I13" s="139">
        <f>H13*1.16</f>
        <v>142000</v>
      </c>
      <c r="J13" s="139">
        <f>I13</f>
        <v>142000</v>
      </c>
    </row>
    <row r="14" spans="1:10" ht="13.5" customHeight="1">
      <c r="A14" s="142">
        <v>5000</v>
      </c>
      <c r="B14" s="142">
        <v>5100</v>
      </c>
      <c r="C14" s="142">
        <v>515</v>
      </c>
      <c r="D14" s="142">
        <v>515001</v>
      </c>
      <c r="E14" s="141" t="s">
        <v>46</v>
      </c>
      <c r="F14" s="141">
        <v>3</v>
      </c>
      <c r="G14" s="140">
        <v>44689.66</v>
      </c>
      <c r="H14" s="139">
        <v>134068.97</v>
      </c>
      <c r="I14" s="139">
        <v>155520</v>
      </c>
      <c r="J14" s="139">
        <f>I14</f>
        <v>155520</v>
      </c>
    </row>
    <row r="15" spans="1:10" ht="13.5" customHeight="1">
      <c r="A15" s="142">
        <v>5000</v>
      </c>
      <c r="B15" s="142">
        <v>5100</v>
      </c>
      <c r="C15" s="142">
        <v>515</v>
      </c>
      <c r="D15" s="142">
        <v>515001</v>
      </c>
      <c r="E15" s="141" t="s">
        <v>46</v>
      </c>
      <c r="F15" s="141">
        <v>3</v>
      </c>
      <c r="G15" s="140">
        <v>6465.52</v>
      </c>
      <c r="H15" s="139">
        <v>19393.55</v>
      </c>
      <c r="I15" s="139">
        <v>22500</v>
      </c>
      <c r="J15" s="139">
        <f>I15</f>
        <v>22500</v>
      </c>
    </row>
    <row r="16" spans="1:10" ht="13.5" customHeight="1">
      <c r="A16" s="142">
        <v>5000</v>
      </c>
      <c r="B16" s="142">
        <v>5100</v>
      </c>
      <c r="C16" s="142">
        <v>515</v>
      </c>
      <c r="D16" s="142">
        <v>515001</v>
      </c>
      <c r="E16" s="141" t="s">
        <v>46</v>
      </c>
      <c r="F16" s="141">
        <v>6</v>
      </c>
      <c r="G16" s="140">
        <v>3188.79</v>
      </c>
      <c r="H16" s="139">
        <v>19132.759999999998</v>
      </c>
      <c r="I16" s="139">
        <v>22194</v>
      </c>
      <c r="J16" s="139">
        <f>I16</f>
        <v>22194</v>
      </c>
    </row>
    <row r="17" spans="1:10" ht="13.5" customHeight="1">
      <c r="A17" s="142">
        <v>5000</v>
      </c>
      <c r="B17" s="142">
        <v>5100</v>
      </c>
      <c r="C17" s="142">
        <v>515</v>
      </c>
      <c r="D17" s="142">
        <v>515001</v>
      </c>
      <c r="E17" s="141" t="s">
        <v>46</v>
      </c>
      <c r="F17" s="141">
        <v>6</v>
      </c>
      <c r="G17" s="140">
        <v>749.14</v>
      </c>
      <c r="H17" s="139">
        <v>4494.83</v>
      </c>
      <c r="I17" s="139">
        <v>5214</v>
      </c>
      <c r="J17" s="139">
        <f>I17</f>
        <v>5214</v>
      </c>
    </row>
    <row r="18" spans="1:10" ht="13.5" customHeight="1">
      <c r="A18" s="133"/>
      <c r="B18" s="133"/>
      <c r="C18" s="133"/>
      <c r="D18" s="133"/>
      <c r="E18" s="135"/>
      <c r="F18" s="133"/>
      <c r="G18" s="133"/>
      <c r="H18" s="134"/>
      <c r="I18" s="134"/>
      <c r="J18" s="134"/>
    </row>
    <row r="19" spans="1:10" ht="13.5" customHeight="1">
      <c r="A19" s="133"/>
      <c r="B19" s="133"/>
      <c r="C19" s="137"/>
      <c r="D19" s="137"/>
      <c r="E19" s="137"/>
      <c r="F19" s="137"/>
      <c r="G19" s="137"/>
      <c r="H19" s="137"/>
      <c r="I19" s="137"/>
      <c r="J19" s="133"/>
    </row>
    <row r="20" spans="1:10" ht="13.5" customHeight="1">
      <c r="A20" s="133"/>
      <c r="B20" s="133"/>
      <c r="C20" s="133"/>
      <c r="D20" s="133"/>
      <c r="E20" s="133"/>
      <c r="F20" s="133"/>
      <c r="G20" s="133"/>
      <c r="H20" s="133"/>
      <c r="I20" s="133"/>
      <c r="J20" s="133"/>
    </row>
    <row r="21" spans="1:10" ht="13.5" customHeight="1">
      <c r="A21" s="133"/>
      <c r="B21" s="133"/>
      <c r="C21" s="133"/>
      <c r="D21" s="133"/>
      <c r="E21" s="133"/>
      <c r="F21" s="133"/>
      <c r="G21" s="133"/>
      <c r="H21" s="133"/>
      <c r="I21" s="133"/>
      <c r="J21" s="133"/>
    </row>
    <row r="22" spans="1:10" ht="13.5" customHeight="1">
      <c r="A22" s="133"/>
      <c r="B22" s="133"/>
      <c r="C22" s="133"/>
      <c r="D22" s="133"/>
      <c r="E22" s="133"/>
      <c r="F22" s="133"/>
      <c r="G22" s="133"/>
      <c r="H22" s="133"/>
      <c r="I22" s="133"/>
      <c r="J22" s="133"/>
    </row>
    <row r="23" spans="1:10" ht="13.5" customHeight="1">
      <c r="A23" s="133"/>
      <c r="B23" s="133"/>
      <c r="C23" s="133"/>
      <c r="D23" s="133"/>
      <c r="E23" s="133"/>
      <c r="F23" s="133"/>
      <c r="G23" s="133"/>
      <c r="H23" s="133"/>
      <c r="I23" s="133"/>
      <c r="J23" s="133"/>
    </row>
    <row r="24" spans="1:10" ht="13.5" customHeight="1">
      <c r="A24" s="133"/>
      <c r="B24" s="133"/>
      <c r="C24" s="133"/>
      <c r="D24" s="133"/>
      <c r="E24" s="133"/>
      <c r="F24" s="133"/>
      <c r="G24" s="133"/>
      <c r="H24" s="133"/>
      <c r="I24" s="133"/>
      <c r="J24" s="133"/>
    </row>
    <row r="25" spans="1:10" ht="13.5" customHeight="1">
      <c r="A25" s="133"/>
      <c r="B25" s="133"/>
      <c r="C25" s="133"/>
      <c r="D25" s="133"/>
      <c r="E25" s="133"/>
      <c r="F25" s="133"/>
      <c r="G25" s="133"/>
      <c r="H25" s="133"/>
      <c r="I25" s="133"/>
      <c r="J25" s="133"/>
    </row>
    <row r="26" spans="1:10" ht="13.5" customHeight="1">
      <c r="A26" s="133"/>
      <c r="B26" s="133"/>
      <c r="C26" s="133"/>
      <c r="D26" s="133"/>
      <c r="E26" s="133"/>
      <c r="F26" s="133"/>
      <c r="G26" s="133"/>
      <c r="H26" s="133"/>
      <c r="I26" s="133"/>
      <c r="J26" s="133"/>
    </row>
    <row r="27" spans="1:10" ht="13.5" customHeight="1">
      <c r="A27" s="133"/>
      <c r="B27" s="133"/>
      <c r="C27" s="133"/>
      <c r="D27" s="133"/>
      <c r="E27" s="133"/>
      <c r="F27" s="133"/>
      <c r="G27" s="133"/>
      <c r="H27" s="133"/>
      <c r="I27" s="133"/>
      <c r="J27" s="133"/>
    </row>
    <row r="28" spans="1:10" ht="13.5" customHeight="1">
      <c r="A28" s="133"/>
      <c r="B28" s="133"/>
      <c r="C28" s="133"/>
      <c r="D28" s="133"/>
      <c r="E28" s="133"/>
      <c r="F28" s="133"/>
      <c r="G28" s="133"/>
      <c r="H28" s="133"/>
      <c r="I28" s="133"/>
      <c r="J28" s="133"/>
    </row>
    <row r="29" spans="1:10" ht="13.5" customHeight="1">
      <c r="A29" s="133"/>
      <c r="B29" s="133"/>
      <c r="C29" s="133"/>
      <c r="D29" s="133"/>
      <c r="E29" s="133"/>
      <c r="F29" s="133"/>
      <c r="G29" s="133"/>
      <c r="H29" s="133"/>
      <c r="I29" s="133"/>
      <c r="J29" s="133"/>
    </row>
    <row r="30" spans="1:10" ht="13.5" customHeight="1">
      <c r="A30" s="133"/>
      <c r="B30" s="133"/>
      <c r="C30" s="133"/>
      <c r="D30" s="133"/>
      <c r="E30" s="133"/>
      <c r="F30" s="133"/>
      <c r="G30" s="133"/>
      <c r="H30" s="133"/>
      <c r="I30" s="133"/>
      <c r="J30" s="133"/>
    </row>
    <row r="31" spans="1:10" ht="13.5" customHeight="1">
      <c r="A31" s="133"/>
      <c r="B31" s="133"/>
      <c r="C31" s="133"/>
      <c r="D31" s="133"/>
      <c r="E31" s="133"/>
      <c r="F31" s="133"/>
      <c r="G31" s="133"/>
      <c r="H31" s="133"/>
      <c r="I31" s="133"/>
      <c r="J31" s="133"/>
    </row>
    <row r="32" spans="1:10" ht="13.5" customHeight="1">
      <c r="A32" s="133"/>
      <c r="B32" s="133"/>
      <c r="C32" s="133"/>
      <c r="D32" s="133"/>
      <c r="E32" s="133"/>
      <c r="F32" s="133"/>
      <c r="G32" s="133"/>
      <c r="H32" s="133"/>
      <c r="I32" s="133"/>
      <c r="J32" s="133"/>
    </row>
    <row r="33" spans="1:10" ht="13.5" customHeight="1">
      <c r="A33" s="133"/>
      <c r="B33" s="133"/>
      <c r="C33" s="133"/>
      <c r="D33" s="133"/>
      <c r="E33" s="133"/>
      <c r="F33" s="133"/>
      <c r="G33" s="133"/>
      <c r="H33" s="133"/>
      <c r="I33" s="133"/>
      <c r="J33" s="133"/>
    </row>
    <row r="34" spans="1:10" ht="13.5" customHeight="1">
      <c r="A34" s="133"/>
      <c r="B34" s="133"/>
      <c r="C34" s="133"/>
      <c r="D34" s="133"/>
      <c r="E34" s="133"/>
      <c r="F34" s="133"/>
      <c r="G34" s="133"/>
      <c r="H34" s="133"/>
      <c r="I34" s="133"/>
      <c r="J34" s="133"/>
    </row>
    <row r="35" spans="1:10" ht="13.5" customHeight="1">
      <c r="A35" s="132"/>
      <c r="B35" s="132"/>
      <c r="C35" s="132"/>
      <c r="D35" s="132"/>
      <c r="E35" s="132"/>
      <c r="F35" s="132"/>
      <c r="G35" s="132"/>
      <c r="H35" s="132"/>
      <c r="I35" s="132"/>
      <c r="J35" s="132"/>
    </row>
    <row r="36" spans="1:10" ht="10.5" customHeight="1">
      <c r="A36" s="126"/>
      <c r="B36" s="126"/>
      <c r="C36" s="126"/>
      <c r="D36" s="126"/>
      <c r="E36" s="126"/>
      <c r="F36" s="126"/>
      <c r="G36" s="126"/>
      <c r="H36" s="126"/>
      <c r="I36" s="126"/>
      <c r="J36" s="126"/>
    </row>
    <row r="37" spans="1:10" ht="15.75" customHeight="1">
      <c r="A37" s="130"/>
      <c r="B37" s="130"/>
      <c r="C37" s="130"/>
      <c r="D37" s="130"/>
      <c r="E37" s="130"/>
      <c r="F37" s="130"/>
      <c r="G37" s="130"/>
      <c r="H37" s="130"/>
      <c r="I37" s="130"/>
      <c r="J37" s="131">
        <f>SUM(J13:J36)</f>
        <v>347428</v>
      </c>
    </row>
    <row r="38" spans="1:10" ht="10.5" customHeight="1">
      <c r="A38" s="130" t="s">
        <v>1789</v>
      </c>
      <c r="B38" s="128"/>
      <c r="C38" s="128"/>
      <c r="D38" s="128" t="s">
        <v>76</v>
      </c>
      <c r="E38" s="128"/>
      <c r="F38" s="128"/>
      <c r="G38" s="128" t="s">
        <v>75</v>
      </c>
      <c r="H38" s="128"/>
      <c r="I38" s="126"/>
      <c r="J38" s="130"/>
    </row>
    <row r="39" spans="1:10" ht="10.5" customHeight="1">
      <c r="A39" s="128"/>
      <c r="B39" s="128"/>
      <c r="C39" s="128"/>
      <c r="D39" s="128"/>
      <c r="E39" s="128"/>
      <c r="F39" s="128"/>
      <c r="G39" s="128"/>
      <c r="H39" s="128"/>
      <c r="I39" s="130"/>
      <c r="J39" s="130"/>
    </row>
    <row r="40" spans="1:10" ht="10.5" customHeight="1">
      <c r="A40" s="128"/>
      <c r="B40" s="128"/>
      <c r="C40" s="128"/>
      <c r="D40" s="128"/>
      <c r="E40" s="128"/>
      <c r="F40" s="128"/>
      <c r="G40" s="128"/>
      <c r="H40" s="128"/>
      <c r="I40" s="130"/>
      <c r="J40" s="130"/>
    </row>
    <row r="41" spans="1:10" ht="10.5" customHeight="1">
      <c r="A41" s="128" t="s">
        <v>74</v>
      </c>
      <c r="B41" s="128"/>
      <c r="C41" s="128"/>
      <c r="D41" s="128" t="s">
        <v>74</v>
      </c>
      <c r="E41" s="128"/>
      <c r="F41" s="128"/>
      <c r="G41" s="128" t="s">
        <v>74</v>
      </c>
      <c r="H41" s="128"/>
      <c r="I41" s="126"/>
      <c r="J41" s="130"/>
    </row>
    <row r="42" spans="1:10" ht="10.5" customHeight="1">
      <c r="A42" s="126"/>
      <c r="B42" s="126"/>
      <c r="C42" s="126"/>
      <c r="D42" s="126"/>
      <c r="E42" s="126"/>
      <c r="F42" s="126"/>
      <c r="G42" s="126"/>
      <c r="H42" s="126"/>
      <c r="I42" s="126"/>
      <c r="J42" s="126"/>
    </row>
    <row r="43" spans="1:10" ht="10.5" customHeight="1">
      <c r="A43" s="126"/>
      <c r="B43" s="126"/>
      <c r="C43" s="126"/>
      <c r="D43" s="126"/>
      <c r="E43" s="126"/>
      <c r="F43" s="126"/>
      <c r="G43" s="126"/>
      <c r="H43" s="126"/>
      <c r="I43" s="126"/>
      <c r="J43" s="126"/>
    </row>
    <row r="44" spans="1:10">
      <c r="A44" s="163" t="s">
        <v>89</v>
      </c>
      <c r="B44" s="163"/>
      <c r="C44" s="163"/>
      <c r="D44" s="163"/>
      <c r="E44" s="163"/>
      <c r="F44" s="163"/>
      <c r="G44" s="163"/>
      <c r="H44" s="163"/>
      <c r="I44" s="163"/>
      <c r="J44" s="163"/>
    </row>
    <row r="45" spans="1:10" ht="15.75">
      <c r="A45" s="162"/>
      <c r="B45" s="162"/>
      <c r="C45" s="162"/>
      <c r="D45" s="162"/>
      <c r="E45" s="162"/>
      <c r="F45" s="162"/>
      <c r="G45" s="162"/>
      <c r="H45" s="162"/>
      <c r="I45" s="162"/>
      <c r="J45" s="162"/>
    </row>
    <row r="46" spans="1:10" ht="15.75">
      <c r="A46" s="162"/>
      <c r="B46" s="162"/>
      <c r="C46" s="162"/>
      <c r="D46" s="162"/>
      <c r="E46" s="162"/>
      <c r="F46" s="162"/>
      <c r="G46" s="162"/>
      <c r="H46" s="162"/>
      <c r="I46" s="162"/>
      <c r="J46" s="162"/>
    </row>
    <row r="47" spans="1:10" ht="15.75">
      <c r="A47" s="162"/>
      <c r="B47" s="162"/>
      <c r="C47" s="162"/>
      <c r="D47" s="162"/>
      <c r="E47" s="162"/>
      <c r="F47" s="162"/>
      <c r="G47" s="162"/>
      <c r="H47" s="162"/>
      <c r="I47" s="162"/>
      <c r="J47" s="162"/>
    </row>
    <row r="48" spans="1:10" ht="15.75">
      <c r="A48" s="162"/>
      <c r="B48" s="162"/>
      <c r="C48" s="162"/>
      <c r="D48" s="162"/>
      <c r="E48" s="162"/>
      <c r="F48" s="162"/>
      <c r="G48" s="162"/>
      <c r="H48" s="162"/>
      <c r="I48" s="162"/>
      <c r="J48" s="162"/>
    </row>
  </sheetData>
  <mergeCells count="1">
    <mergeCell ref="A1:J1"/>
  </mergeCells>
  <printOptions horizontalCentered="1"/>
  <pageMargins left="0.39370078740157483" right="0.39370078740157483" top="0.39370078740157483" bottom="0.39370078740157483" header="0.31496062992125984" footer="0.31496062992125984"/>
  <pageSetup scale="86" orientation="landscape" r:id="rId1"/>
  <headerFooter>
    <oddFooter>&amp;C&amp;"Stylus BT,Normal"&amp;8&amp;K00-048" ESTAMOS TRABAJANDO Y PROMOVIENDO LA EQUIDAD DE GENERO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J40"/>
  <sheetViews>
    <sheetView view="pageBreakPreview" topLeftCell="A16" zoomScaleNormal="100" zoomScaleSheetLayoutView="100" workbookViewId="0">
      <selection activeCell="D30" sqref="D30"/>
    </sheetView>
  </sheetViews>
  <sheetFormatPr baseColWidth="10" defaultColWidth="11.42578125" defaultRowHeight="15"/>
  <cols>
    <col min="1" max="3" width="12.140625" style="125" customWidth="1"/>
    <col min="4" max="4" width="14.28515625" style="125" customWidth="1"/>
    <col min="5" max="6" width="13.140625" style="125" customWidth="1"/>
    <col min="7" max="7" width="15.140625" style="125" customWidth="1"/>
    <col min="8" max="8" width="15" style="125" customWidth="1"/>
    <col min="9" max="9" width="13.5703125" style="125" customWidth="1"/>
    <col min="10" max="10" width="17.28515625" style="125" customWidth="1"/>
    <col min="11" max="16384" width="11.42578125" style="125"/>
  </cols>
  <sheetData>
    <row r="1" spans="1:10" ht="3" customHeight="1">
      <c r="A1" s="657"/>
      <c r="B1" s="657"/>
      <c r="C1" s="657"/>
      <c r="D1" s="657"/>
      <c r="E1" s="657"/>
      <c r="F1" s="657"/>
      <c r="G1" s="657"/>
      <c r="H1" s="657"/>
      <c r="I1" s="657"/>
      <c r="J1" s="657"/>
    </row>
    <row r="2" spans="1:10" ht="15.75">
      <c r="A2" s="172"/>
      <c r="B2" s="172"/>
      <c r="C2" s="172"/>
      <c r="D2" s="172"/>
      <c r="E2" s="172"/>
      <c r="F2" s="172"/>
      <c r="G2" s="172"/>
      <c r="H2" s="172"/>
      <c r="I2" s="172"/>
      <c r="J2" s="172"/>
    </row>
    <row r="3" spans="1:10" ht="15.75">
      <c r="A3" s="172"/>
      <c r="B3" s="172"/>
      <c r="C3" s="172"/>
      <c r="D3" s="172"/>
      <c r="E3" s="172"/>
      <c r="F3" s="172"/>
      <c r="G3" s="172"/>
      <c r="H3" s="172"/>
      <c r="I3" s="172"/>
      <c r="J3" s="172"/>
    </row>
    <row r="4" spans="1:10" ht="21" customHeight="1">
      <c r="A4" s="172"/>
      <c r="B4" s="172"/>
      <c r="C4" s="172"/>
      <c r="D4" s="172"/>
      <c r="E4" s="172"/>
      <c r="F4" s="172"/>
      <c r="G4" s="172"/>
      <c r="H4" s="172"/>
      <c r="I4" s="172"/>
      <c r="J4" s="172"/>
    </row>
    <row r="5" spans="1:10" ht="15.75">
      <c r="A5" s="172"/>
      <c r="B5" s="172"/>
      <c r="C5" s="172"/>
      <c r="D5" s="172"/>
      <c r="E5" s="172"/>
      <c r="F5" s="172"/>
      <c r="G5" s="172"/>
      <c r="H5" s="172"/>
      <c r="I5" s="172"/>
      <c r="J5" s="172"/>
    </row>
    <row r="6" spans="1:10" ht="9.75" customHeight="1">
      <c r="A6" s="176"/>
      <c r="B6" s="176"/>
      <c r="C6" s="176"/>
      <c r="D6" s="176"/>
      <c r="E6" s="176"/>
      <c r="F6" s="176"/>
      <c r="G6" s="176"/>
      <c r="H6" s="176"/>
      <c r="I6" s="176"/>
      <c r="J6" s="176"/>
    </row>
    <row r="7" spans="1:10" ht="17.100000000000001" customHeight="1">
      <c r="A7" s="152" t="s">
        <v>93</v>
      </c>
      <c r="B7" s="159" t="e">
        <f>#REF!</f>
        <v>#REF!</v>
      </c>
      <c r="C7" s="152" t="s">
        <v>87</v>
      </c>
      <c r="D7" s="156" t="e">
        <f>#REF!</f>
        <v>#REF!</v>
      </c>
      <c r="E7" s="154"/>
      <c r="F7" s="154"/>
      <c r="G7" s="177"/>
      <c r="H7" s="177"/>
      <c r="I7" s="177"/>
      <c r="J7" s="144"/>
    </row>
    <row r="8" spans="1:10" ht="15" customHeight="1">
      <c r="A8" s="152" t="s">
        <v>86</v>
      </c>
      <c r="B8" s="150"/>
      <c r="C8" s="156" t="e">
        <f>#REF!</f>
        <v>#REF!</v>
      </c>
      <c r="D8" s="154"/>
      <c r="E8" s="154"/>
      <c r="F8" s="154"/>
      <c r="G8" s="177"/>
      <c r="H8" s="177"/>
      <c r="I8" s="177"/>
      <c r="J8" s="167"/>
    </row>
    <row r="9" spans="1:10" ht="17.100000000000001" customHeight="1">
      <c r="A9" s="152" t="s">
        <v>85</v>
      </c>
      <c r="B9" s="150"/>
      <c r="C9" s="156" t="e">
        <f>#REF!</f>
        <v>#REF!</v>
      </c>
      <c r="D9" s="154"/>
      <c r="E9" s="154"/>
      <c r="F9" s="154"/>
      <c r="G9" s="177"/>
      <c r="H9" s="177"/>
      <c r="I9" s="177"/>
      <c r="J9" s="144"/>
    </row>
    <row r="10" spans="1:10" ht="17.100000000000001" customHeight="1">
      <c r="A10" s="152" t="s">
        <v>84</v>
      </c>
      <c r="B10" s="150"/>
      <c r="C10" s="156" t="e">
        <f>#REF!</f>
        <v>#REF!</v>
      </c>
      <c r="D10" s="154"/>
      <c r="E10" s="154"/>
      <c r="F10" s="154"/>
      <c r="G10" s="177"/>
      <c r="H10" s="177"/>
      <c r="I10" s="177"/>
      <c r="J10" s="144"/>
    </row>
    <row r="11" spans="1:10" ht="5.25" customHeight="1">
      <c r="A11" s="151"/>
      <c r="B11" s="144"/>
      <c r="C11" s="144"/>
      <c r="D11" s="144"/>
      <c r="E11" s="144"/>
      <c r="F11" s="144"/>
      <c r="G11" s="144"/>
      <c r="H11" s="144"/>
      <c r="I11" s="144"/>
      <c r="J11" s="144"/>
    </row>
    <row r="12" spans="1:10" ht="24">
      <c r="A12" s="164" t="s">
        <v>82</v>
      </c>
      <c r="B12" s="164" t="s">
        <v>28</v>
      </c>
      <c r="C12" s="165" t="s">
        <v>81</v>
      </c>
      <c r="D12" s="165" t="s">
        <v>92</v>
      </c>
      <c r="E12" s="164" t="s">
        <v>16</v>
      </c>
      <c r="F12" s="164" t="s">
        <v>15</v>
      </c>
      <c r="G12" s="164" t="s">
        <v>80</v>
      </c>
      <c r="H12" s="164" t="s">
        <v>27</v>
      </c>
      <c r="I12" s="164" t="s">
        <v>95</v>
      </c>
      <c r="J12" s="164" t="s">
        <v>78</v>
      </c>
    </row>
    <row r="13" spans="1:10" ht="2.25" customHeight="1">
      <c r="A13" s="145"/>
      <c r="B13" s="145"/>
      <c r="C13" s="146"/>
      <c r="D13" s="146"/>
      <c r="E13" s="145"/>
      <c r="F13" s="145"/>
      <c r="G13" s="145"/>
      <c r="H13" s="145"/>
      <c r="I13" s="145"/>
      <c r="J13" s="145"/>
    </row>
    <row r="14" spans="1:10" ht="2.25" customHeight="1">
      <c r="A14" s="126"/>
      <c r="B14" s="126"/>
      <c r="C14" s="126"/>
      <c r="D14" s="126"/>
      <c r="E14" s="126"/>
      <c r="F14" s="126"/>
      <c r="G14" s="126"/>
      <c r="H14" s="126"/>
      <c r="I14" s="126"/>
      <c r="J14" s="126"/>
    </row>
    <row r="15" spans="1:10" ht="7.5" customHeight="1">
      <c r="A15" s="178"/>
      <c r="B15" s="178"/>
      <c r="C15" s="178"/>
      <c r="D15" s="178"/>
      <c r="E15" s="178"/>
      <c r="F15" s="178"/>
      <c r="G15" s="178"/>
      <c r="H15" s="178"/>
      <c r="I15" s="178"/>
      <c r="J15" s="178"/>
    </row>
    <row r="16" spans="1:10" ht="18" customHeight="1">
      <c r="A16" s="179">
        <v>5000</v>
      </c>
      <c r="B16" s="179">
        <v>5100</v>
      </c>
      <c r="C16" s="179">
        <v>515</v>
      </c>
      <c r="D16" s="179">
        <v>515001</v>
      </c>
      <c r="E16" s="141" t="s">
        <v>46</v>
      </c>
      <c r="F16" s="180">
        <v>10</v>
      </c>
      <c r="G16" s="181" t="e">
        <f>#REF!</f>
        <v>#REF!</v>
      </c>
      <c r="H16" s="181" t="e">
        <f>F16*G16</f>
        <v>#REF!</v>
      </c>
      <c r="I16" s="181" t="e">
        <f t="shared" ref="I16:J20" si="0">H16</f>
        <v>#REF!</v>
      </c>
      <c r="J16" s="181" t="e">
        <f t="shared" si="0"/>
        <v>#REF!</v>
      </c>
    </row>
    <row r="17" spans="1:10" ht="18" customHeight="1">
      <c r="A17" s="179">
        <v>5000</v>
      </c>
      <c r="B17" s="179">
        <v>5100</v>
      </c>
      <c r="C17" s="179">
        <v>515</v>
      </c>
      <c r="D17" s="179">
        <v>515001</v>
      </c>
      <c r="E17" s="141" t="s">
        <v>46</v>
      </c>
      <c r="F17" s="180">
        <v>3</v>
      </c>
      <c r="G17" s="181" t="e">
        <f>#REF!</f>
        <v>#REF!</v>
      </c>
      <c r="H17" s="181" t="e">
        <f>F17*G17</f>
        <v>#REF!</v>
      </c>
      <c r="I17" s="181" t="e">
        <f t="shared" si="0"/>
        <v>#REF!</v>
      </c>
      <c r="J17" s="181" t="e">
        <f t="shared" si="0"/>
        <v>#REF!</v>
      </c>
    </row>
    <row r="18" spans="1:10" ht="18" customHeight="1">
      <c r="A18" s="179">
        <v>5000</v>
      </c>
      <c r="B18" s="179">
        <v>5100</v>
      </c>
      <c r="C18" s="179">
        <v>515</v>
      </c>
      <c r="D18" s="179">
        <v>515001</v>
      </c>
      <c r="E18" s="141" t="s">
        <v>46</v>
      </c>
      <c r="F18" s="180">
        <v>3</v>
      </c>
      <c r="G18" s="181" t="e">
        <f>#REF!</f>
        <v>#REF!</v>
      </c>
      <c r="H18" s="181" t="e">
        <f>F18*G18</f>
        <v>#REF!</v>
      </c>
      <c r="I18" s="181" t="e">
        <f t="shared" si="0"/>
        <v>#REF!</v>
      </c>
      <c r="J18" s="181" t="e">
        <f t="shared" si="0"/>
        <v>#REF!</v>
      </c>
    </row>
    <row r="19" spans="1:10" ht="18" customHeight="1">
      <c r="A19" s="179">
        <v>5000</v>
      </c>
      <c r="B19" s="179">
        <v>5100</v>
      </c>
      <c r="C19" s="182">
        <v>515</v>
      </c>
      <c r="D19" s="182">
        <v>515001</v>
      </c>
      <c r="E19" s="183" t="s">
        <v>46</v>
      </c>
      <c r="F19" s="184">
        <v>6</v>
      </c>
      <c r="G19" s="185" t="e">
        <f>#REF!</f>
        <v>#REF!</v>
      </c>
      <c r="H19" s="185" t="e">
        <f>G19*F19</f>
        <v>#REF!</v>
      </c>
      <c r="I19" s="185" t="e">
        <f t="shared" si="0"/>
        <v>#REF!</v>
      </c>
      <c r="J19" s="181" t="e">
        <f t="shared" si="0"/>
        <v>#REF!</v>
      </c>
    </row>
    <row r="20" spans="1:10" ht="18" customHeight="1">
      <c r="A20" s="179">
        <v>5000</v>
      </c>
      <c r="B20" s="179">
        <v>5100</v>
      </c>
      <c r="C20" s="179">
        <v>515</v>
      </c>
      <c r="D20" s="179">
        <v>515001</v>
      </c>
      <c r="E20" s="141" t="s">
        <v>46</v>
      </c>
      <c r="F20" s="180">
        <v>6</v>
      </c>
      <c r="G20" s="186" t="e">
        <f>#REF!</f>
        <v>#REF!</v>
      </c>
      <c r="H20" s="181" t="e">
        <f>G20*F20</f>
        <v>#REF!</v>
      </c>
      <c r="I20" s="181" t="e">
        <f t="shared" si="0"/>
        <v>#REF!</v>
      </c>
      <c r="J20" s="181" t="e">
        <f t="shared" si="0"/>
        <v>#REF!</v>
      </c>
    </row>
    <row r="21" spans="1:10" ht="18" customHeight="1">
      <c r="A21" s="187"/>
      <c r="B21" s="187"/>
      <c r="C21" s="187"/>
      <c r="D21" s="187"/>
      <c r="E21" s="135"/>
      <c r="F21" s="188"/>
      <c r="G21" s="187"/>
      <c r="H21" s="189"/>
      <c r="I21" s="189"/>
      <c r="J21" s="189"/>
    </row>
    <row r="22" spans="1:10" ht="18" customHeight="1">
      <c r="A22" s="179">
        <v>3000</v>
      </c>
      <c r="B22" s="179">
        <v>3900</v>
      </c>
      <c r="C22" s="179">
        <v>392</v>
      </c>
      <c r="D22" s="179">
        <v>392002</v>
      </c>
      <c r="E22" s="180" t="s">
        <v>94</v>
      </c>
      <c r="F22" s="180">
        <v>0.16</v>
      </c>
      <c r="G22" s="181" t="e">
        <f>#REF!</f>
        <v>#REF!</v>
      </c>
      <c r="H22" s="181" t="e">
        <f>G22</f>
        <v>#REF!</v>
      </c>
      <c r="I22" s="181" t="e">
        <f>H22</f>
        <v>#REF!</v>
      </c>
      <c r="J22" s="181" t="e">
        <f>I22</f>
        <v>#REF!</v>
      </c>
    </row>
    <row r="23" spans="1:10" ht="18" customHeight="1">
      <c r="A23" s="187"/>
      <c r="B23" s="187"/>
      <c r="C23" s="187"/>
      <c r="D23" s="187"/>
      <c r="E23" s="187"/>
      <c r="F23" s="187"/>
      <c r="G23" s="187"/>
      <c r="H23" s="187"/>
      <c r="I23" s="187"/>
      <c r="J23" s="187"/>
    </row>
    <row r="24" spans="1:10" ht="18" customHeight="1">
      <c r="A24" s="187"/>
      <c r="B24" s="187"/>
      <c r="C24" s="187"/>
      <c r="D24" s="187"/>
      <c r="E24" s="187"/>
      <c r="F24" s="187"/>
      <c r="G24" s="187"/>
      <c r="H24" s="187"/>
      <c r="I24" s="187"/>
      <c r="J24" s="187"/>
    </row>
    <row r="25" spans="1:10" ht="18" customHeight="1">
      <c r="A25" s="187"/>
      <c r="B25" s="187"/>
      <c r="C25" s="187"/>
      <c r="D25" s="187"/>
      <c r="E25" s="187"/>
      <c r="F25" s="187"/>
      <c r="G25" s="187"/>
      <c r="H25" s="187"/>
      <c r="I25" s="187"/>
      <c r="J25" s="187"/>
    </row>
    <row r="26" spans="1:10" ht="18" customHeight="1">
      <c r="A26" s="187"/>
      <c r="B26" s="187"/>
      <c r="C26" s="187"/>
      <c r="D26" s="187"/>
      <c r="E26" s="187"/>
      <c r="F26" s="187"/>
      <c r="G26" s="187"/>
      <c r="H26" s="187"/>
      <c r="I26" s="187"/>
      <c r="J26" s="187"/>
    </row>
    <row r="27" spans="1:10" ht="18" customHeight="1">
      <c r="A27" s="187"/>
      <c r="B27" s="187"/>
      <c r="C27" s="187"/>
      <c r="D27" s="187"/>
      <c r="E27" s="187"/>
      <c r="F27" s="187"/>
      <c r="G27" s="187"/>
      <c r="H27" s="187"/>
      <c r="I27" s="187"/>
      <c r="J27" s="187"/>
    </row>
    <row r="28" spans="1:10" ht="18" customHeight="1">
      <c r="A28" s="187"/>
      <c r="B28" s="187"/>
      <c r="C28" s="187"/>
      <c r="D28" s="187"/>
      <c r="E28" s="187"/>
      <c r="F28" s="187"/>
      <c r="G28" s="187"/>
      <c r="H28" s="187"/>
      <c r="I28" s="187"/>
      <c r="J28" s="187"/>
    </row>
    <row r="29" spans="1:10" ht="18" customHeight="1">
      <c r="A29" s="187"/>
      <c r="B29" s="187"/>
      <c r="C29" s="187"/>
      <c r="D29" s="187"/>
      <c r="E29" s="187"/>
      <c r="F29" s="187"/>
      <c r="G29" s="187"/>
      <c r="H29" s="187"/>
      <c r="I29" s="187"/>
      <c r="J29" s="187"/>
    </row>
    <row r="30" spans="1:10" ht="18" customHeight="1">
      <c r="A30" s="190"/>
      <c r="B30" s="190"/>
      <c r="C30" s="190"/>
      <c r="D30" s="190"/>
      <c r="E30" s="190"/>
      <c r="F30" s="190"/>
      <c r="G30" s="190"/>
      <c r="H30" s="190"/>
      <c r="I30" s="190"/>
      <c r="J30" s="190"/>
    </row>
    <row r="31" spans="1:10">
      <c r="A31" s="126"/>
      <c r="B31" s="126"/>
      <c r="C31" s="126"/>
      <c r="D31" s="126"/>
      <c r="E31" s="126"/>
      <c r="F31" s="126"/>
      <c r="G31" s="126"/>
      <c r="H31" s="126"/>
      <c r="I31" s="126"/>
      <c r="J31" s="126"/>
    </row>
    <row r="32" spans="1:10">
      <c r="A32" s="130"/>
      <c r="B32" s="130"/>
      <c r="C32" s="130"/>
      <c r="D32" s="130"/>
      <c r="E32" s="130"/>
      <c r="F32" s="130"/>
      <c r="G32" s="130"/>
      <c r="H32" s="130"/>
      <c r="I32" s="130"/>
      <c r="J32" s="131" t="e">
        <f>SUM(J16:J30)</f>
        <v>#REF!</v>
      </c>
    </row>
    <row r="33" spans="1:10">
      <c r="A33" s="130" t="s">
        <v>1789</v>
      </c>
      <c r="B33" s="126"/>
      <c r="C33" s="130"/>
      <c r="D33" s="130" t="s">
        <v>76</v>
      </c>
      <c r="E33" s="130"/>
      <c r="F33" s="126"/>
      <c r="G33" s="130" t="s">
        <v>75</v>
      </c>
      <c r="H33" s="130"/>
      <c r="I33" s="126"/>
      <c r="J33" s="130"/>
    </row>
    <row r="34" spans="1:10">
      <c r="A34" s="130"/>
      <c r="B34" s="130"/>
      <c r="C34" s="130"/>
      <c r="D34" s="130"/>
      <c r="E34" s="130"/>
      <c r="F34" s="130"/>
      <c r="G34" s="130"/>
      <c r="H34" s="130"/>
      <c r="I34" s="130"/>
      <c r="J34" s="130"/>
    </row>
    <row r="35" spans="1:10">
      <c r="A35" s="130"/>
      <c r="B35" s="130"/>
      <c r="C35" s="130"/>
      <c r="D35" s="130"/>
      <c r="E35" s="130"/>
      <c r="F35" s="130"/>
      <c r="G35" s="130"/>
      <c r="H35" s="130"/>
      <c r="I35" s="130"/>
      <c r="J35" s="130"/>
    </row>
    <row r="36" spans="1:10">
      <c r="A36" s="130" t="s">
        <v>74</v>
      </c>
      <c r="B36" s="126"/>
      <c r="C36" s="130"/>
      <c r="D36" s="130" t="s">
        <v>74</v>
      </c>
      <c r="E36" s="130"/>
      <c r="F36" s="126"/>
      <c r="G36" s="130" t="s">
        <v>74</v>
      </c>
      <c r="H36" s="130"/>
      <c r="I36" s="126"/>
      <c r="J36" s="130"/>
    </row>
    <row r="37" spans="1:10">
      <c r="A37" s="126"/>
      <c r="B37" s="126"/>
      <c r="C37" s="126"/>
      <c r="D37" s="126"/>
      <c r="E37" s="126"/>
      <c r="F37" s="126"/>
      <c r="G37" s="126"/>
      <c r="H37" s="126"/>
      <c r="I37" s="126"/>
      <c r="J37" s="126"/>
    </row>
    <row r="38" spans="1:10">
      <c r="A38" s="126"/>
      <c r="B38" s="126"/>
      <c r="C38" s="126"/>
      <c r="D38" s="126"/>
      <c r="E38" s="126"/>
      <c r="F38" s="126"/>
      <c r="G38" s="126"/>
      <c r="H38" s="126"/>
      <c r="I38" s="126"/>
      <c r="J38" s="126"/>
    </row>
    <row r="39" spans="1:10" ht="15" customHeight="1">
      <c r="A39" s="658" t="s">
        <v>89</v>
      </c>
      <c r="B39" s="658"/>
      <c r="C39" s="658"/>
      <c r="D39" s="658"/>
      <c r="E39" s="658"/>
      <c r="F39" s="658"/>
      <c r="G39" s="658"/>
      <c r="H39" s="658"/>
      <c r="I39" s="658"/>
      <c r="J39" s="658"/>
    </row>
    <row r="40" spans="1:10">
      <c r="A40" s="173"/>
      <c r="B40" s="173"/>
      <c r="C40" s="173"/>
      <c r="D40" s="173"/>
      <c r="E40" s="173"/>
      <c r="F40" s="173"/>
      <c r="G40" s="173"/>
      <c r="H40" s="173"/>
      <c r="I40" s="173"/>
      <c r="J40" s="173"/>
    </row>
  </sheetData>
  <mergeCells count="2">
    <mergeCell ref="A1:J1"/>
    <mergeCell ref="A39:J39"/>
  </mergeCells>
  <printOptions horizontalCentered="1"/>
  <pageMargins left="0.39370078740157483" right="0.39370078740157483" top="0.39370078740157483" bottom="0.39370078740157483" header="0.31496062992125984" footer="0.31496062992125984"/>
  <pageSetup scale="93" orientation="landscape" horizontalDpi="300" verticalDpi="300" r:id="rId1"/>
  <headerFooter>
    <oddFooter>&amp;C&amp;"Stylus BT,Normal"&amp;10&amp;K00-046" ESTAMOS TRABAJANDO Y PROMOVIENDO LA EQUIDAD DE GENERO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0"/>
  <sheetViews>
    <sheetView view="pageBreakPreview" zoomScale="85" zoomScaleNormal="100" zoomScaleSheetLayoutView="85" workbookViewId="0">
      <selection activeCell="O47" sqref="O47"/>
    </sheetView>
  </sheetViews>
  <sheetFormatPr baseColWidth="10" defaultColWidth="11.42578125" defaultRowHeight="12.75"/>
  <cols>
    <col min="1" max="16384" width="11.42578125" style="175"/>
  </cols>
  <sheetData>
    <row r="1" spans="1:10" ht="72" customHeight="1">
      <c r="A1" s="659"/>
      <c r="B1" s="659"/>
      <c r="C1" s="659"/>
      <c r="D1" s="659"/>
      <c r="E1" s="659"/>
      <c r="F1" s="659"/>
      <c r="G1" s="659"/>
      <c r="H1" s="659"/>
      <c r="I1" s="659"/>
      <c r="J1" s="659"/>
    </row>
    <row r="20" spans="3:9">
      <c r="C20" s="174"/>
      <c r="D20" s="174"/>
      <c r="E20" s="174"/>
      <c r="F20" s="174"/>
      <c r="G20" s="174"/>
      <c r="H20" s="174"/>
      <c r="I20" s="174"/>
    </row>
  </sheetData>
  <mergeCells count="1">
    <mergeCell ref="A1:J1"/>
  </mergeCells>
  <pageMargins left="0.70866141732283472" right="0.70866141732283472" top="0.74803149606299213" bottom="0.74803149606299213" header="0.31496062992125984" footer="0.31496062992125984"/>
  <pageSetup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92D050"/>
  </sheetPr>
  <dimension ref="A1:R282"/>
  <sheetViews>
    <sheetView view="pageBreakPreview" zoomScale="115" zoomScaleNormal="89" zoomScaleSheetLayoutView="115" zoomScalePageLayoutView="70" workbookViewId="0">
      <selection activeCell="C14" sqref="C14:I14"/>
    </sheetView>
  </sheetViews>
  <sheetFormatPr baseColWidth="10" defaultColWidth="0" defaultRowHeight="15.75" customHeight="1"/>
  <cols>
    <col min="1" max="1" width="1.28515625" style="191" customWidth="1"/>
    <col min="2" max="2" width="19.85546875" style="191" bestFit="1" customWidth="1"/>
    <col min="3" max="3" width="29.7109375" style="191" customWidth="1"/>
    <col min="4" max="4" width="1" style="191" customWidth="1"/>
    <col min="5" max="5" width="9.42578125" style="191" customWidth="1"/>
    <col min="6" max="6" width="11.85546875" style="191" customWidth="1"/>
    <col min="7" max="7" width="10" style="191" customWidth="1"/>
    <col min="8" max="8" width="13.140625" style="191" customWidth="1"/>
    <col min="9" max="9" width="21.140625" style="191" customWidth="1"/>
    <col min="10" max="10" width="1.42578125" style="191" customWidth="1"/>
    <col min="11" max="18" width="0" style="191" hidden="1" customWidth="1"/>
    <col min="19" max="16384" width="10.28515625" style="191" hidden="1"/>
  </cols>
  <sheetData>
    <row r="1" spans="1:10" ht="5.25" customHeight="1" thickBot="1"/>
    <row r="2" spans="1:10" ht="24" customHeight="1" thickTop="1">
      <c r="B2" s="712"/>
      <c r="C2" s="713"/>
      <c r="D2" s="713"/>
      <c r="E2" s="713"/>
      <c r="F2" s="713"/>
      <c r="G2" s="713"/>
      <c r="H2" s="713"/>
      <c r="I2" s="714"/>
    </row>
    <row r="3" spans="1:10" ht="24" customHeight="1">
      <c r="B3" s="715"/>
      <c r="C3" s="716"/>
      <c r="D3" s="716"/>
      <c r="E3" s="716"/>
      <c r="F3" s="716"/>
      <c r="G3" s="716"/>
      <c r="H3" s="716"/>
      <c r="I3" s="717"/>
    </row>
    <row r="4" spans="1:10" ht="20.25" customHeight="1" thickBot="1">
      <c r="B4" s="718"/>
      <c r="C4" s="719"/>
      <c r="D4" s="719"/>
      <c r="E4" s="719"/>
      <c r="F4" s="719"/>
      <c r="G4" s="719"/>
      <c r="H4" s="719"/>
      <c r="I4" s="720"/>
    </row>
    <row r="5" spans="1:10" ht="15.75" customHeight="1" thickTop="1">
      <c r="B5" s="727"/>
      <c r="C5" s="727"/>
      <c r="D5" s="727"/>
      <c r="E5" s="727"/>
      <c r="F5" s="727"/>
      <c r="G5" s="727"/>
      <c r="H5" s="727"/>
      <c r="I5" s="727"/>
    </row>
    <row r="6" spans="1:10" ht="4.5" customHeight="1">
      <c r="B6" s="240"/>
      <c r="C6" s="240"/>
      <c r="D6" s="240"/>
      <c r="E6" s="240"/>
      <c r="F6" s="240"/>
      <c r="G6" s="240"/>
      <c r="H6" s="240"/>
      <c r="I6" s="240"/>
    </row>
    <row r="7" spans="1:10" ht="20.25" customHeight="1">
      <c r="A7" s="247"/>
      <c r="B7" s="721" t="s">
        <v>136</v>
      </c>
      <c r="C7" s="722"/>
      <c r="D7" s="722"/>
      <c r="E7" s="722"/>
      <c r="F7" s="722"/>
      <c r="G7" s="722"/>
      <c r="H7" s="722"/>
      <c r="I7" s="723"/>
      <c r="J7" s="246"/>
    </row>
    <row r="8" spans="1:10" ht="3.75" customHeight="1">
      <c r="B8" s="240"/>
      <c r="C8" s="240"/>
      <c r="D8" s="240"/>
      <c r="E8" s="240"/>
      <c r="F8" s="240"/>
      <c r="G8" s="240"/>
      <c r="H8" s="240"/>
      <c r="I8" s="240"/>
    </row>
    <row r="9" spans="1:10" ht="22.5" customHeight="1">
      <c r="B9" s="243"/>
      <c r="C9" s="724" t="s">
        <v>135</v>
      </c>
      <c r="D9" s="724"/>
      <c r="E9" s="724"/>
      <c r="F9" s="724"/>
      <c r="G9" s="724"/>
      <c r="H9" s="724"/>
      <c r="I9" s="243"/>
    </row>
    <row r="10" spans="1:10" ht="22.5" customHeight="1">
      <c r="B10" s="243"/>
      <c r="C10" s="245"/>
      <c r="D10" s="244"/>
      <c r="E10" s="243"/>
      <c r="F10" s="243"/>
      <c r="G10" s="243"/>
      <c r="H10" s="243"/>
      <c r="I10" s="243"/>
    </row>
    <row r="11" spans="1:10" ht="22.5" customHeight="1">
      <c r="B11" s="240"/>
      <c r="C11" s="242"/>
      <c r="D11" s="241"/>
      <c r="E11" s="240"/>
      <c r="F11" s="240"/>
      <c r="G11" s="240"/>
      <c r="H11" s="240"/>
      <c r="I11" s="240"/>
    </row>
    <row r="12" spans="1:10" ht="27" customHeight="1">
      <c r="B12" s="239" t="s">
        <v>134</v>
      </c>
      <c r="C12" s="725" t="e">
        <f>#REF!</f>
        <v>#REF!</v>
      </c>
      <c r="D12" s="725"/>
      <c r="E12" s="725"/>
      <c r="F12" s="725"/>
      <c r="G12" s="725"/>
      <c r="H12" s="725"/>
      <c r="I12" s="725"/>
    </row>
    <row r="13" spans="1:10" ht="27" customHeight="1">
      <c r="B13" s="239"/>
      <c r="C13" s="728"/>
      <c r="D13" s="728"/>
      <c r="E13" s="728"/>
      <c r="F13" s="728"/>
      <c r="G13" s="728"/>
      <c r="H13" s="728"/>
      <c r="I13" s="728"/>
    </row>
    <row r="14" spans="1:10" ht="27" customHeight="1">
      <c r="B14" s="239" t="s">
        <v>133</v>
      </c>
      <c r="C14" s="726" t="e">
        <f>#REF!</f>
        <v>#REF!</v>
      </c>
      <c r="D14" s="726"/>
      <c r="E14" s="726"/>
      <c r="F14" s="726"/>
      <c r="G14" s="726"/>
      <c r="H14" s="726"/>
      <c r="I14" s="726"/>
    </row>
    <row r="15" spans="1:10" ht="22.5" customHeight="1">
      <c r="B15" s="729"/>
      <c r="C15" s="729"/>
      <c r="D15" s="729"/>
      <c r="E15" s="729"/>
      <c r="F15" s="729"/>
      <c r="G15" s="729"/>
      <c r="H15" s="729"/>
      <c r="I15" s="729"/>
    </row>
    <row r="16" spans="1:10" ht="9" customHeight="1">
      <c r="B16" s="238"/>
      <c r="C16" s="232"/>
      <c r="D16" s="204"/>
      <c r="E16" s="730" t="s">
        <v>132</v>
      </c>
      <c r="F16" s="730"/>
    </row>
    <row r="17" spans="2:10" ht="20.25" customHeight="1">
      <c r="B17" s="237" t="s">
        <v>131</v>
      </c>
      <c r="C17" s="204"/>
      <c r="D17" s="204"/>
      <c r="E17" s="730"/>
      <c r="F17" s="730"/>
      <c r="G17" s="691"/>
      <c r="H17" s="692"/>
      <c r="I17" s="692"/>
    </row>
    <row r="18" spans="2:10" s="193" customFormat="1" ht="19.5" customHeight="1">
      <c r="B18" s="235"/>
      <c r="C18" s="234"/>
      <c r="D18" s="204"/>
      <c r="J18" s="236"/>
    </row>
    <row r="19" spans="2:10" s="193" customFormat="1" ht="20.100000000000001" customHeight="1">
      <c r="B19" s="235"/>
      <c r="C19" s="234"/>
      <c r="D19" s="204"/>
      <c r="J19" s="194"/>
    </row>
    <row r="20" spans="2:10" s="193" customFormat="1" ht="26.25" customHeight="1">
      <c r="B20" s="235"/>
      <c r="C20" s="234"/>
      <c r="D20" s="204"/>
      <c r="J20" s="194"/>
    </row>
    <row r="21" spans="2:10" s="193" customFormat="1" ht="24" customHeight="1">
      <c r="B21" s="235"/>
      <c r="C21" s="234"/>
      <c r="D21" s="204"/>
      <c r="E21" s="688" t="s">
        <v>130</v>
      </c>
      <c r="F21" s="689"/>
      <c r="G21" s="689"/>
      <c r="H21" s="689"/>
      <c r="I21" s="690"/>
      <c r="J21" s="194"/>
    </row>
    <row r="22" spans="2:10" s="193" customFormat="1" ht="24.75" customHeight="1">
      <c r="C22" s="232"/>
      <c r="D22" s="204"/>
      <c r="E22" s="677" t="s">
        <v>129</v>
      </c>
      <c r="F22" s="678"/>
      <c r="G22" s="679"/>
      <c r="H22" s="233" t="s">
        <v>128</v>
      </c>
      <c r="I22" s="233" t="s">
        <v>118</v>
      </c>
      <c r="J22" s="194"/>
    </row>
    <row r="23" spans="2:10" s="193" customFormat="1" ht="24.75" customHeight="1">
      <c r="C23" s="212"/>
      <c r="D23" s="204"/>
      <c r="E23" s="691" t="s">
        <v>127</v>
      </c>
      <c r="F23" s="692"/>
      <c r="G23" s="693"/>
      <c r="H23" s="231" t="e">
        <f>I23/$I$27</f>
        <v>#REF!</v>
      </c>
      <c r="I23" s="224" t="e">
        <f>#REF!</f>
        <v>#REF!</v>
      </c>
      <c r="J23" s="194"/>
    </row>
    <row r="24" spans="2:10" s="193" customFormat="1" ht="24.75" customHeight="1">
      <c r="C24" s="232"/>
      <c r="D24" s="204"/>
      <c r="E24" s="691" t="s">
        <v>126</v>
      </c>
      <c r="F24" s="692"/>
      <c r="G24" s="693"/>
      <c r="H24" s="231" t="e">
        <f>I24/$I$27</f>
        <v>#REF!</v>
      </c>
      <c r="I24" s="224" t="e">
        <f>#REF!</f>
        <v>#REF!</v>
      </c>
      <c r="J24" s="194"/>
    </row>
    <row r="25" spans="2:10" s="193" customFormat="1" ht="21.75" customHeight="1">
      <c r="B25" s="213"/>
      <c r="C25" s="212"/>
      <c r="D25" s="204"/>
      <c r="E25" s="691" t="s">
        <v>125</v>
      </c>
      <c r="F25" s="692"/>
      <c r="G25" s="693"/>
      <c r="H25" s="231" t="e">
        <f>I25/$I$27</f>
        <v>#REF!</v>
      </c>
      <c r="I25" s="224" t="e">
        <f>#REF!</f>
        <v>#REF!</v>
      </c>
      <c r="J25" s="194"/>
    </row>
    <row r="26" spans="2:10" s="193" customFormat="1" ht="21.75" customHeight="1">
      <c r="B26" s="213"/>
      <c r="C26" s="212"/>
      <c r="D26" s="204"/>
      <c r="E26" s="691" t="s">
        <v>124</v>
      </c>
      <c r="F26" s="692"/>
      <c r="G26" s="693"/>
      <c r="H26" s="231" t="e">
        <f>I26/$I$27</f>
        <v>#REF!</v>
      </c>
      <c r="I26" s="224" t="e">
        <f>#REF!</f>
        <v>#REF!</v>
      </c>
      <c r="J26" s="194"/>
    </row>
    <row r="27" spans="2:10" s="193" customFormat="1" ht="21.75" customHeight="1">
      <c r="B27" s="213"/>
      <c r="C27" s="229"/>
      <c r="D27" s="204"/>
      <c r="E27" s="691" t="s">
        <v>123</v>
      </c>
      <c r="F27" s="692"/>
      <c r="G27" s="693"/>
      <c r="H27" s="230" t="e">
        <f>SUM(H23:H26)</f>
        <v>#REF!</v>
      </c>
      <c r="I27" s="224" t="e">
        <f>SUM(I23:I26)</f>
        <v>#REF!</v>
      </c>
      <c r="J27" s="194"/>
    </row>
    <row r="28" spans="2:10" s="193" customFormat="1" ht="21.75" customHeight="1">
      <c r="B28" s="213"/>
      <c r="C28" s="229"/>
      <c r="D28" s="204"/>
      <c r="E28" s="228"/>
      <c r="F28" s="228"/>
      <c r="G28" s="228"/>
      <c r="H28" s="227"/>
      <c r="I28" s="226"/>
      <c r="J28" s="194"/>
    </row>
    <row r="29" spans="2:10" s="193" customFormat="1" ht="21.75" customHeight="1">
      <c r="B29" s="213"/>
      <c r="C29" s="212"/>
      <c r="D29" s="204"/>
      <c r="E29" s="225"/>
      <c r="F29" s="225"/>
      <c r="G29" s="225"/>
      <c r="H29" s="225"/>
      <c r="I29" s="225"/>
      <c r="J29" s="194"/>
    </row>
    <row r="30" spans="2:10" s="193" customFormat="1" ht="10.5" customHeight="1">
      <c r="B30" s="213"/>
      <c r="C30" s="212"/>
      <c r="D30" s="204"/>
      <c r="E30" s="225"/>
      <c r="F30" s="225"/>
      <c r="G30" s="225"/>
      <c r="H30" s="225"/>
      <c r="I30" s="225"/>
      <c r="J30" s="194"/>
    </row>
    <row r="31" spans="2:10" s="193" customFormat="1" ht="21.75" customHeight="1">
      <c r="B31" s="688" t="s">
        <v>122</v>
      </c>
      <c r="C31" s="690"/>
      <c r="D31" s="204"/>
      <c r="E31" s="211"/>
      <c r="F31" s="695" t="s">
        <v>121</v>
      </c>
      <c r="G31" s="695"/>
      <c r="H31" s="695"/>
      <c r="I31" s="211"/>
      <c r="J31" s="194"/>
    </row>
    <row r="32" spans="2:10" s="193" customFormat="1" ht="34.5" customHeight="1">
      <c r="B32" s="220" t="s">
        <v>120</v>
      </c>
      <c r="C32" s="224" t="e">
        <f>I27</f>
        <v>#REF!</v>
      </c>
      <c r="D32" s="204"/>
      <c r="E32" s="211"/>
      <c r="F32" s="223" t="s">
        <v>119</v>
      </c>
      <c r="G32" s="677" t="s">
        <v>118</v>
      </c>
      <c r="H32" s="679"/>
      <c r="I32" s="211"/>
      <c r="J32" s="194"/>
    </row>
    <row r="33" spans="1:10" s="193" customFormat="1" ht="49.5" customHeight="1">
      <c r="B33" s="220" t="s">
        <v>117</v>
      </c>
      <c r="C33" s="219"/>
      <c r="D33" s="222"/>
      <c r="E33" s="211"/>
      <c r="F33" s="221" t="e">
        <f>#REF!</f>
        <v>#REF!</v>
      </c>
      <c r="G33" s="711" t="e">
        <f>I27</f>
        <v>#REF!</v>
      </c>
      <c r="H33" s="711"/>
      <c r="I33" s="211"/>
      <c r="J33" s="194"/>
    </row>
    <row r="34" spans="1:10" s="193" customFormat="1" ht="39" customHeight="1">
      <c r="B34" s="220" t="s">
        <v>116</v>
      </c>
      <c r="C34" s="219"/>
      <c r="D34" s="204"/>
      <c r="E34" s="211"/>
      <c r="F34" s="217"/>
      <c r="G34" s="731"/>
      <c r="H34" s="731"/>
      <c r="I34" s="211"/>
      <c r="J34" s="194"/>
    </row>
    <row r="35" spans="1:10" s="193" customFormat="1" ht="24" customHeight="1">
      <c r="B35" s="213"/>
      <c r="C35" s="212"/>
      <c r="D35" s="204"/>
      <c r="E35" s="211"/>
      <c r="F35" s="217"/>
      <c r="G35" s="731"/>
      <c r="H35" s="731"/>
      <c r="I35" s="211"/>
      <c r="J35" s="194"/>
    </row>
    <row r="36" spans="1:10" s="193" customFormat="1" ht="24" customHeight="1">
      <c r="B36" s="688" t="s">
        <v>115</v>
      </c>
      <c r="C36" s="690"/>
      <c r="D36" s="204"/>
      <c r="E36" s="211"/>
      <c r="F36" s="217"/>
      <c r="G36" s="731"/>
      <c r="H36" s="731"/>
      <c r="I36" s="211"/>
      <c r="J36" s="194"/>
    </row>
    <row r="37" spans="1:10" s="193" customFormat="1" ht="24" customHeight="1">
      <c r="B37" s="216" t="s">
        <v>114</v>
      </c>
      <c r="C37" s="218" t="e">
        <f>#REF!</f>
        <v>#REF!</v>
      </c>
      <c r="D37" s="204"/>
      <c r="E37" s="211"/>
      <c r="F37" s="217"/>
      <c r="G37" s="731"/>
      <c r="H37" s="731"/>
      <c r="I37" s="211"/>
      <c r="J37" s="194"/>
    </row>
    <row r="38" spans="1:10" s="193" customFormat="1" ht="24" customHeight="1">
      <c r="B38" s="216" t="s">
        <v>113</v>
      </c>
      <c r="C38" s="218" t="e">
        <f>#REF!</f>
        <v>#REF!</v>
      </c>
      <c r="D38" s="204"/>
      <c r="E38" s="211"/>
      <c r="F38" s="217"/>
      <c r="G38" s="731"/>
      <c r="H38" s="731"/>
      <c r="I38" s="211"/>
      <c r="J38" s="194"/>
    </row>
    <row r="39" spans="1:10" s="193" customFormat="1" ht="24" customHeight="1">
      <c r="B39" s="216" t="s">
        <v>112</v>
      </c>
      <c r="C39" s="215"/>
      <c r="D39" s="204"/>
      <c r="E39" s="211"/>
      <c r="F39" s="214" t="s">
        <v>78</v>
      </c>
      <c r="G39" s="738" t="e">
        <f>SUM(G33:H38)</f>
        <v>#REF!</v>
      </c>
      <c r="H39" s="738"/>
      <c r="I39" s="211"/>
      <c r="J39" s="194"/>
    </row>
    <row r="40" spans="1:10" s="193" customFormat="1" ht="21.75" customHeight="1">
      <c r="B40" s="213"/>
      <c r="C40" s="212"/>
      <c r="D40" s="204"/>
      <c r="E40" s="211"/>
      <c r="F40" s="211"/>
      <c r="G40" s="211"/>
      <c r="H40" s="211"/>
      <c r="I40" s="211"/>
      <c r="J40" s="194"/>
    </row>
    <row r="41" spans="1:10" s="193" customFormat="1" ht="23.25" customHeight="1">
      <c r="A41" s="193" t="s">
        <v>111</v>
      </c>
      <c r="B41" s="695" t="s">
        <v>110</v>
      </c>
      <c r="C41" s="695"/>
      <c r="D41" s="695"/>
      <c r="E41" s="695"/>
      <c r="F41" s="695"/>
      <c r="G41" s="695"/>
      <c r="H41" s="695"/>
      <c r="I41" s="695"/>
      <c r="J41" s="194"/>
    </row>
    <row r="42" spans="1:10" s="193" customFormat="1" ht="39.75" customHeight="1">
      <c r="B42" s="708"/>
      <c r="C42" s="709"/>
      <c r="D42" s="709"/>
      <c r="E42" s="709"/>
      <c r="F42" s="699"/>
      <c r="G42" s="700"/>
      <c r="H42" s="700"/>
      <c r="I42" s="701"/>
    </row>
    <row r="43" spans="1:10" s="193" customFormat="1" ht="39.75" customHeight="1">
      <c r="B43" s="709"/>
      <c r="C43" s="709"/>
      <c r="D43" s="709"/>
      <c r="E43" s="709"/>
      <c r="F43" s="702"/>
      <c r="G43" s="703"/>
      <c r="H43" s="703"/>
      <c r="I43" s="704"/>
      <c r="J43" s="194"/>
    </row>
    <row r="44" spans="1:10" s="193" customFormat="1" ht="39.75" customHeight="1">
      <c r="B44" s="709"/>
      <c r="C44" s="709"/>
      <c r="D44" s="709"/>
      <c r="E44" s="709"/>
      <c r="F44" s="702"/>
      <c r="G44" s="703"/>
      <c r="H44" s="703"/>
      <c r="I44" s="704"/>
      <c r="J44" s="194"/>
    </row>
    <row r="45" spans="1:10" s="195" customFormat="1" ht="33.75" customHeight="1">
      <c r="B45" s="709"/>
      <c r="C45" s="709"/>
      <c r="D45" s="709"/>
      <c r="E45" s="709"/>
      <c r="F45" s="705"/>
      <c r="G45" s="706"/>
      <c r="H45" s="706"/>
      <c r="I45" s="707"/>
      <c r="J45" s="196"/>
    </row>
    <row r="46" spans="1:10" s="195" customFormat="1" ht="17.25" customHeight="1">
      <c r="B46" s="710"/>
      <c r="C46" s="710"/>
      <c r="D46" s="710"/>
      <c r="E46" s="710"/>
      <c r="F46" s="710"/>
      <c r="G46" s="710"/>
      <c r="H46" s="710"/>
      <c r="I46" s="710"/>
      <c r="J46" s="196"/>
    </row>
    <row r="47" spans="1:10" s="193" customFormat="1" ht="3.75" customHeight="1">
      <c r="C47" s="205"/>
      <c r="D47" s="204"/>
      <c r="E47" s="210"/>
      <c r="F47" s="210"/>
      <c r="G47" s="210"/>
      <c r="H47" s="210"/>
      <c r="I47" s="210"/>
      <c r="J47" s="194"/>
    </row>
    <row r="48" spans="1:10" s="193" customFormat="1" ht="22.5" customHeight="1">
      <c r="B48" s="696" t="s">
        <v>109</v>
      </c>
      <c r="C48" s="697"/>
      <c r="D48" s="697"/>
      <c r="E48" s="697"/>
      <c r="F48" s="697"/>
      <c r="G48" s="697"/>
      <c r="H48" s="697"/>
      <c r="I48" s="698"/>
      <c r="J48" s="194"/>
    </row>
    <row r="49" spans="2:10" s="193" customFormat="1" ht="15" customHeight="1">
      <c r="B49" s="677" t="s">
        <v>108</v>
      </c>
      <c r="C49" s="679"/>
      <c r="D49" s="677" t="s">
        <v>107</v>
      </c>
      <c r="E49" s="678"/>
      <c r="F49" s="678"/>
      <c r="G49" s="679"/>
      <c r="H49" s="677" t="s">
        <v>106</v>
      </c>
      <c r="I49" s="679"/>
      <c r="J49" s="194"/>
    </row>
    <row r="50" spans="2:10" s="208" customFormat="1" ht="48" customHeight="1">
      <c r="B50" s="669"/>
      <c r="C50" s="732"/>
      <c r="D50" s="733"/>
      <c r="E50" s="734"/>
      <c r="F50" s="734"/>
      <c r="G50" s="735"/>
      <c r="H50" s="736"/>
      <c r="I50" s="737"/>
      <c r="J50" s="209"/>
    </row>
    <row r="51" spans="2:10" s="208" customFormat="1" ht="48" customHeight="1">
      <c r="B51" s="669"/>
      <c r="C51" s="732"/>
      <c r="D51" s="733"/>
      <c r="E51" s="734"/>
      <c r="F51" s="734"/>
      <c r="G51" s="735"/>
      <c r="H51" s="736"/>
      <c r="I51" s="737"/>
      <c r="J51" s="209"/>
    </row>
    <row r="52" spans="2:10" s="208" customFormat="1" ht="30.75" customHeight="1">
      <c r="B52" s="669"/>
      <c r="C52" s="732"/>
      <c r="D52" s="733"/>
      <c r="E52" s="734"/>
      <c r="F52" s="734"/>
      <c r="G52" s="735"/>
      <c r="H52" s="736"/>
      <c r="I52" s="737"/>
      <c r="J52" s="209"/>
    </row>
    <row r="53" spans="2:10" s="208" customFormat="1" ht="30.75" customHeight="1">
      <c r="B53" s="669"/>
      <c r="C53" s="732"/>
      <c r="D53" s="733"/>
      <c r="E53" s="734"/>
      <c r="F53" s="734"/>
      <c r="G53" s="735"/>
      <c r="H53" s="736"/>
      <c r="I53" s="737"/>
      <c r="J53" s="209"/>
    </row>
    <row r="54" spans="2:10" s="195" customFormat="1" ht="12.75" customHeight="1">
      <c r="B54" s="207"/>
      <c r="C54" s="207"/>
      <c r="D54" s="206"/>
      <c r="E54" s="206"/>
      <c r="F54" s="206"/>
      <c r="G54" s="206"/>
      <c r="H54" s="206"/>
      <c r="I54" s="206"/>
      <c r="J54" s="196"/>
    </row>
    <row r="55" spans="2:10" s="193" customFormat="1" ht="5.25" customHeight="1">
      <c r="C55" s="205"/>
      <c r="D55" s="204"/>
      <c r="E55" s="203"/>
      <c r="F55" s="203"/>
      <c r="G55" s="203"/>
      <c r="H55" s="203"/>
      <c r="I55" s="203"/>
      <c r="J55" s="194"/>
    </row>
    <row r="56" spans="2:10" s="193" customFormat="1" ht="23.25" customHeight="1">
      <c r="B56" s="695" t="s">
        <v>105</v>
      </c>
      <c r="C56" s="695"/>
      <c r="D56" s="695"/>
      <c r="E56" s="695"/>
      <c r="F56" s="695"/>
      <c r="G56" s="695"/>
      <c r="H56" s="695"/>
      <c r="I56" s="695"/>
      <c r="J56" s="194"/>
    </row>
    <row r="57" spans="2:10" s="193" customFormat="1" ht="15" customHeight="1">
      <c r="B57" s="694" t="s">
        <v>104</v>
      </c>
      <c r="C57" s="694"/>
      <c r="D57" s="694" t="s">
        <v>103</v>
      </c>
      <c r="E57" s="694"/>
      <c r="F57" s="694"/>
      <c r="G57" s="694"/>
      <c r="H57" s="694"/>
      <c r="I57" s="694"/>
      <c r="J57" s="194"/>
    </row>
    <row r="58" spans="2:10" s="195" customFormat="1" ht="21.75" customHeight="1">
      <c r="B58" s="663"/>
      <c r="C58" s="665"/>
      <c r="D58" s="663"/>
      <c r="E58" s="664"/>
      <c r="F58" s="664"/>
      <c r="G58" s="664"/>
      <c r="H58" s="664"/>
      <c r="I58" s="665"/>
      <c r="J58" s="196"/>
    </row>
    <row r="59" spans="2:10" s="193" customFormat="1" ht="12.75" customHeight="1">
      <c r="C59" s="205"/>
      <c r="D59" s="204"/>
      <c r="E59" s="203"/>
      <c r="F59" s="203"/>
      <c r="G59" s="203"/>
      <c r="H59" s="203"/>
      <c r="I59" s="203"/>
      <c r="J59" s="194"/>
    </row>
    <row r="60" spans="2:10" s="193" customFormat="1" ht="4.5" customHeight="1">
      <c r="C60" s="205"/>
      <c r="D60" s="204"/>
      <c r="E60" s="203"/>
      <c r="F60" s="203"/>
      <c r="G60" s="203"/>
      <c r="H60" s="203"/>
      <c r="I60" s="203"/>
      <c r="J60" s="194"/>
    </row>
    <row r="61" spans="2:10" s="193" customFormat="1" ht="20.25" customHeight="1">
      <c r="B61" s="666" t="s">
        <v>102</v>
      </c>
      <c r="C61" s="667"/>
      <c r="D61" s="667"/>
      <c r="E61" s="667"/>
      <c r="F61" s="667"/>
      <c r="G61" s="667"/>
      <c r="H61" s="667"/>
      <c r="I61" s="668"/>
      <c r="J61" s="194"/>
    </row>
    <row r="62" spans="2:10" s="193" customFormat="1" ht="3.75" customHeight="1">
      <c r="B62" s="202" t="s">
        <v>101</v>
      </c>
      <c r="C62" s="202"/>
      <c r="D62" s="202"/>
      <c r="E62" s="202"/>
      <c r="F62" s="202"/>
      <c r="G62" s="202"/>
      <c r="H62" s="202"/>
      <c r="I62" s="202"/>
      <c r="J62" s="194"/>
    </row>
    <row r="63" spans="2:10" s="193" customFormat="1" ht="20.25" customHeight="1">
      <c r="B63" s="677" t="s">
        <v>100</v>
      </c>
      <c r="C63" s="678"/>
      <c r="D63" s="678"/>
      <c r="E63" s="678"/>
      <c r="F63" s="678"/>
      <c r="G63" s="678"/>
      <c r="H63" s="678"/>
      <c r="I63" s="679"/>
      <c r="J63" s="194"/>
    </row>
    <row r="64" spans="2:10" s="200" customFormat="1" ht="98.25" customHeight="1">
      <c r="B64" s="669"/>
      <c r="C64" s="670"/>
      <c r="D64" s="670"/>
      <c r="E64" s="670"/>
      <c r="F64" s="670"/>
      <c r="G64" s="670"/>
      <c r="H64" s="670"/>
      <c r="I64" s="671"/>
      <c r="J64" s="201"/>
    </row>
    <row r="65" spans="2:10" s="195" customFormat="1" ht="12.75" customHeight="1">
      <c r="B65" s="680" t="s">
        <v>99</v>
      </c>
      <c r="C65" s="681"/>
      <c r="D65" s="681"/>
      <c r="E65" s="681"/>
      <c r="F65" s="681"/>
      <c r="G65" s="681"/>
      <c r="H65" s="681"/>
      <c r="I65" s="682"/>
      <c r="J65" s="196"/>
    </row>
    <row r="66" spans="2:10" s="195" customFormat="1" ht="18" customHeight="1">
      <c r="B66" s="199"/>
      <c r="C66" s="198"/>
      <c r="D66" s="198"/>
      <c r="E66" s="198"/>
      <c r="F66" s="198"/>
      <c r="G66" s="198"/>
      <c r="H66" s="198"/>
      <c r="I66" s="197"/>
      <c r="J66" s="196"/>
    </row>
    <row r="67" spans="2:10" s="195" customFormat="1" ht="139.5" customHeight="1">
      <c r="B67" s="672"/>
      <c r="C67" s="673"/>
      <c r="D67" s="673"/>
      <c r="E67" s="673"/>
      <c r="F67" s="673"/>
      <c r="G67" s="673"/>
      <c r="H67" s="673"/>
      <c r="I67" s="674"/>
      <c r="J67" s="196"/>
    </row>
    <row r="68" spans="2:10" s="193" customFormat="1" ht="9.75" customHeight="1">
      <c r="J68" s="194"/>
    </row>
    <row r="69" spans="2:10" s="193" customFormat="1" ht="24" customHeight="1">
      <c r="B69" s="666" t="s">
        <v>98</v>
      </c>
      <c r="C69" s="667"/>
      <c r="D69" s="667"/>
      <c r="E69" s="667"/>
      <c r="F69" s="675" t="s">
        <v>97</v>
      </c>
      <c r="G69" s="676"/>
      <c r="H69" s="676"/>
      <c r="I69" s="676"/>
      <c r="J69" s="194"/>
    </row>
    <row r="70" spans="2:10" s="195" customFormat="1" ht="63" customHeight="1">
      <c r="B70" s="683"/>
      <c r="C70" s="684"/>
      <c r="D70" s="684"/>
      <c r="E70" s="684"/>
      <c r="F70" s="683"/>
      <c r="G70" s="684"/>
      <c r="H70" s="684"/>
      <c r="I70" s="685"/>
      <c r="J70" s="196"/>
    </row>
    <row r="71" spans="2:10" s="195" customFormat="1" ht="68.25" customHeight="1">
      <c r="B71" s="686"/>
      <c r="C71" s="687"/>
      <c r="D71" s="687"/>
      <c r="E71" s="687"/>
      <c r="F71" s="660" t="s">
        <v>96</v>
      </c>
      <c r="G71" s="661"/>
      <c r="H71" s="661"/>
      <c r="I71" s="662"/>
      <c r="J71" s="196"/>
    </row>
    <row r="72" spans="2:10" s="193" customFormat="1" ht="0.75" customHeight="1">
      <c r="J72" s="194"/>
    </row>
    <row r="73" spans="2:10" ht="18" customHeight="1"/>
    <row r="80" spans="2:10" ht="15.75" customHeight="1">
      <c r="C80" s="192"/>
      <c r="D80" s="192"/>
    </row>
    <row r="81" spans="3:4" ht="15.75" customHeight="1">
      <c r="C81" s="192"/>
      <c r="D81" s="192"/>
    </row>
    <row r="82" spans="3:4" ht="15.75" customHeight="1">
      <c r="C82" s="192"/>
      <c r="D82" s="192"/>
    </row>
    <row r="83" spans="3:4" ht="15.75" customHeight="1">
      <c r="C83" s="192"/>
      <c r="D83" s="192"/>
    </row>
    <row r="89" spans="3:4" ht="1.5" customHeight="1"/>
    <row r="282" ht="12" customHeight="1"/>
  </sheetData>
  <sheetProtection algorithmName="SHA-512" hashValue="jPO9RDbCbjV5fj66uYpTGkmkBM0R5D3esGiosFwL5eNlF6KjNtpubT1ASk61DjgDPJ0ngRn53WXv5Damb+uI3Q==" saltValue="aiCEfOS1JgxDqs33R6j/rg==" spinCount="100000" sheet="1" formatCells="0" formatColumns="0" formatRows="0" insertColumns="0" insertRows="0" insertHyperlinks="0" deleteColumns="0" deleteRows="0" sort="0" autoFilter="0" pivotTables="0"/>
  <mergeCells count="63">
    <mergeCell ref="B53:C53"/>
    <mergeCell ref="D53:G53"/>
    <mergeCell ref="H53:I53"/>
    <mergeCell ref="B51:C51"/>
    <mergeCell ref="D51:G51"/>
    <mergeCell ref="H51:I51"/>
    <mergeCell ref="B52:C52"/>
    <mergeCell ref="D52:G52"/>
    <mergeCell ref="H52:I52"/>
    <mergeCell ref="G34:H34"/>
    <mergeCell ref="B50:C50"/>
    <mergeCell ref="D50:G50"/>
    <mergeCell ref="H50:I50"/>
    <mergeCell ref="B41:I41"/>
    <mergeCell ref="G39:H39"/>
    <mergeCell ref="G37:H37"/>
    <mergeCell ref="G38:H38"/>
    <mergeCell ref="G35:H35"/>
    <mergeCell ref="G36:H36"/>
    <mergeCell ref="B2:I4"/>
    <mergeCell ref="B7:I7"/>
    <mergeCell ref="B31:C31"/>
    <mergeCell ref="F31:H31"/>
    <mergeCell ref="C9:H9"/>
    <mergeCell ref="C12:I12"/>
    <mergeCell ref="C14:I14"/>
    <mergeCell ref="G17:I17"/>
    <mergeCell ref="E22:G22"/>
    <mergeCell ref="B5:I5"/>
    <mergeCell ref="E27:G27"/>
    <mergeCell ref="E26:G26"/>
    <mergeCell ref="E25:G25"/>
    <mergeCell ref="C13:I13"/>
    <mergeCell ref="B15:I15"/>
    <mergeCell ref="E16:F17"/>
    <mergeCell ref="E21:I21"/>
    <mergeCell ref="E23:G23"/>
    <mergeCell ref="D57:I57"/>
    <mergeCell ref="B57:C57"/>
    <mergeCell ref="B56:I56"/>
    <mergeCell ref="E24:G24"/>
    <mergeCell ref="G32:H32"/>
    <mergeCell ref="H49:I49"/>
    <mergeCell ref="B48:I48"/>
    <mergeCell ref="B49:C49"/>
    <mergeCell ref="D49:G49"/>
    <mergeCell ref="F42:I45"/>
    <mergeCell ref="B42:E45"/>
    <mergeCell ref="B46:I46"/>
    <mergeCell ref="B36:C36"/>
    <mergeCell ref="G33:H33"/>
    <mergeCell ref="F71:I71"/>
    <mergeCell ref="D58:I58"/>
    <mergeCell ref="B61:I61"/>
    <mergeCell ref="B64:I64"/>
    <mergeCell ref="B58:C58"/>
    <mergeCell ref="B67:I67"/>
    <mergeCell ref="B69:E69"/>
    <mergeCell ref="F69:I69"/>
    <mergeCell ref="B63:I63"/>
    <mergeCell ref="B65:I65"/>
    <mergeCell ref="F70:I70"/>
    <mergeCell ref="B70:E71"/>
  </mergeCells>
  <conditionalFormatting sqref="C33 C39 B42:E45 B50:I51 B64:I64 B70:E71 F70:I70">
    <cfRule type="containsBlanks" dxfId="7" priority="1">
      <formula>LEN(TRIM(B33))=0</formula>
    </cfRule>
  </conditionalFormatting>
  <dataValidations disablePrompts="1" count="8">
    <dataValidation allowBlank="1" showInputMessage="1" showErrorMessage="1" promptTitle="IMPORTANTE:" prompt="DEL PLAN ESTATAL DE DESARROLLO, INCLUIR:_x000a__x000a_LINEA(S) DE ACCIÓN:" sqref="H51:I51" xr:uid="{00000000-0002-0000-0A00-000000000000}"/>
    <dataValidation allowBlank="1" showInputMessage="1" showErrorMessage="1" promptTitle="IMPORTANTE" prompt="DEL PLAN ESTATAL DE DESARROLLO, INCLUIR:_x000a__x000a_OBJETIVO GENERAL:_x000a__x000a_ESTRATEGIA TRANSVERSAL (E.T.):" sqref="D51:G51" xr:uid="{00000000-0002-0000-0A00-000001000000}"/>
    <dataValidation allowBlank="1" showInputMessage="1" showErrorMessage="1" promptTitle="IMPORTANTE:" prompt="DEL PLAN ESTATAL DE DESARROLLO, INCLUIR:_x000a_EJE:_x000a_SUBEJE:" sqref="B51:C51" xr:uid="{00000000-0002-0000-0A00-000002000000}"/>
    <dataValidation allowBlank="1" showInputMessage="1" showErrorMessage="1" promptTitle="IMPORTANTE:" prompt="DEL PLAN NACIONAL DE DESARROLLO_x000a__x000a_LINEA(S) DE ACCIÓN:_x000a_" sqref="H50:I50" xr:uid="{00000000-0002-0000-0A00-000003000000}"/>
    <dataValidation allowBlank="1" showInputMessage="1" showErrorMessage="1" promptTitle="IMPORTANTE:" prompt="DEL PLAN NACIONAL DE DESARROLLO, INCLUIR:_x000a__x000a_OBJETIVO:_x000a__x000a_ESTRATEGIA:" sqref="D50:G50" xr:uid="{00000000-0002-0000-0A00-000004000000}"/>
    <dataValidation allowBlank="1" showInputMessage="1" showErrorMessage="1" promptTitle="IMPORTANTE:" prompt="DEL PLAN NACIONAL DE DESARROLLO, INCLUIR:_x000a_EJE_x000a_SUBEJE" sqref="B50:C50" xr:uid="{00000000-0002-0000-0A00-000005000000}"/>
    <dataValidation allowBlank="1" showInputMessage="1" showErrorMessage="1" promptTitle="IMPORTANTE" prompt="EL TRANSITO DIARIO PROMEDIO ANUAL (TDPA) DEBERÁ SER EL RESULTADO DEL DISEÑO DE PAVIMENTO DEL PROYECTO" sqref="F71:I71" xr:uid="{00000000-0002-0000-0A00-000006000000}"/>
    <dataValidation allowBlank="1" showInputMessage="1" showErrorMessage="1" promptTitle="IMPORTANTE " prompt="INCLUIR FOTOGRAFIAS DE LA SITUACIÓN ACTUAL" sqref="B67:I67" xr:uid="{00000000-0002-0000-0A00-000007000000}"/>
  </dataValidations>
  <printOptions horizontalCentered="1"/>
  <pageMargins left="0.19685039370078741" right="0.19685039370078741" top="0.39370078740157483" bottom="0.19685039370078741" header="7.874015748031496E-2" footer="0.27559055118110237"/>
  <pageSetup scale="85" orientation="portrait" r:id="rId1"/>
  <headerFooter>
    <oddFooter>&amp;C&amp;P</oddFooter>
  </headerFooter>
  <rowBreaks count="2" manualBreakCount="2">
    <brk id="40" max="9" man="1"/>
    <brk id="54" max="9" man="1"/>
  </rowBreaks>
  <colBreaks count="1" manualBreakCount="1">
    <brk id="10" min="1" max="79" man="1"/>
  </col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1066800</xdr:colOff>
                    <xdr:row>16</xdr:row>
                    <xdr:rowOff>161925</xdr:rowOff>
                  </from>
                  <to>
                    <xdr:col>4</xdr:col>
                    <xdr:colOff>47625</xdr:colOff>
                    <xdr:row>17</xdr:row>
                    <xdr:rowOff>123825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1066800</xdr:colOff>
                    <xdr:row>16</xdr:row>
                    <xdr:rowOff>57150</xdr:rowOff>
                  </from>
                  <to>
                    <xdr:col>4</xdr:col>
                    <xdr:colOff>47625</xdr:colOff>
                    <xdr:row>16</xdr:row>
                    <xdr:rowOff>190500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1066800</xdr:colOff>
                    <xdr:row>18</xdr:row>
                    <xdr:rowOff>161925</xdr:rowOff>
                  </from>
                  <to>
                    <xdr:col>4</xdr:col>
                    <xdr:colOff>47625</xdr:colOff>
                    <xdr:row>19</xdr:row>
                    <xdr:rowOff>28575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1066800</xdr:colOff>
                    <xdr:row>17</xdr:row>
                    <xdr:rowOff>114300</xdr:rowOff>
                  </from>
                  <to>
                    <xdr:col>4</xdr:col>
                    <xdr:colOff>47625</xdr:colOff>
                    <xdr:row>18</xdr:row>
                    <xdr:rowOff>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1</xdr:col>
                    <xdr:colOff>1066800</xdr:colOff>
                    <xdr:row>19</xdr:row>
                    <xdr:rowOff>47625</xdr:rowOff>
                  </from>
                  <to>
                    <xdr:col>4</xdr:col>
                    <xdr:colOff>47625</xdr:colOff>
                    <xdr:row>19</xdr:row>
                    <xdr:rowOff>171450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1</xdr:col>
                    <xdr:colOff>1066800</xdr:colOff>
                    <xdr:row>19</xdr:row>
                    <xdr:rowOff>200025</xdr:rowOff>
                  </from>
                  <to>
                    <xdr:col>4</xdr:col>
                    <xdr:colOff>47625</xdr:colOff>
                    <xdr:row>19</xdr:row>
                    <xdr:rowOff>323850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2</xdr:col>
                    <xdr:colOff>1019175</xdr:colOff>
                    <xdr:row>9</xdr:row>
                    <xdr:rowOff>76200</xdr:rowOff>
                  </from>
                  <to>
                    <xdr:col>2</xdr:col>
                    <xdr:colOff>1714500</xdr:colOff>
                    <xdr:row>9</xdr:row>
                    <xdr:rowOff>200025</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4</xdr:col>
                    <xdr:colOff>190500</xdr:colOff>
                    <xdr:row>9</xdr:row>
                    <xdr:rowOff>66675</xdr:rowOff>
                  </from>
                  <to>
                    <xdr:col>7</xdr:col>
                    <xdr:colOff>447675</xdr:colOff>
                    <xdr:row>9</xdr:row>
                    <xdr:rowOff>200025</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1</xdr:col>
                    <xdr:colOff>1066800</xdr:colOff>
                    <xdr:row>20</xdr:row>
                    <xdr:rowOff>19050</xdr:rowOff>
                  </from>
                  <to>
                    <xdr:col>4</xdr:col>
                    <xdr:colOff>47625</xdr:colOff>
                    <xdr:row>20</xdr:row>
                    <xdr:rowOff>142875</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1</xdr:col>
                    <xdr:colOff>1066800</xdr:colOff>
                    <xdr:row>18</xdr:row>
                    <xdr:rowOff>19050</xdr:rowOff>
                  </from>
                  <to>
                    <xdr:col>4</xdr:col>
                    <xdr:colOff>47625</xdr:colOff>
                    <xdr:row>18</xdr:row>
                    <xdr:rowOff>133350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92D050"/>
  </sheetPr>
  <dimension ref="A1:R253"/>
  <sheetViews>
    <sheetView showGridLines="0" zoomScale="115" zoomScaleNormal="115" zoomScaleSheetLayoutView="85" workbookViewId="0">
      <selection activeCell="I13" sqref="I13"/>
    </sheetView>
  </sheetViews>
  <sheetFormatPr baseColWidth="10" defaultColWidth="0" defaultRowHeight="0" customHeight="1" zeroHeight="1"/>
  <cols>
    <col min="1" max="1" width="1" style="248" customWidth="1"/>
    <col min="2" max="2" width="19.7109375" style="248" customWidth="1"/>
    <col min="3" max="3" width="35.42578125" style="248" customWidth="1"/>
    <col min="4" max="4" width="1" style="248" customWidth="1"/>
    <col min="5" max="5" width="9.42578125" style="248" customWidth="1"/>
    <col min="6" max="6" width="11.85546875" style="248" customWidth="1"/>
    <col min="7" max="7" width="10" style="248" customWidth="1"/>
    <col min="8" max="8" width="13.140625" style="248" customWidth="1"/>
    <col min="9" max="9" width="21.140625" style="248" customWidth="1"/>
    <col min="10" max="10" width="0.42578125" style="248" customWidth="1"/>
    <col min="11" max="18" width="0" style="248" hidden="1" customWidth="1"/>
    <col min="19" max="16384" width="10.28515625" style="248" hidden="1"/>
  </cols>
  <sheetData>
    <row r="1" spans="1:11" ht="3.75" customHeight="1" thickBot="1">
      <c r="B1" s="191"/>
      <c r="C1" s="191"/>
      <c r="D1" s="191"/>
      <c r="E1" s="191"/>
      <c r="F1" s="191"/>
      <c r="G1" s="191"/>
      <c r="H1" s="191"/>
      <c r="I1" s="191"/>
    </row>
    <row r="2" spans="1:11" ht="18" customHeight="1" thickTop="1">
      <c r="B2" s="712"/>
      <c r="C2" s="739"/>
      <c r="D2" s="739"/>
      <c r="E2" s="739"/>
      <c r="F2" s="739"/>
      <c r="G2" s="739"/>
      <c r="H2" s="739"/>
      <c r="I2" s="740"/>
    </row>
    <row r="3" spans="1:11" ht="18" customHeight="1">
      <c r="B3" s="741"/>
      <c r="C3" s="742"/>
      <c r="D3" s="742"/>
      <c r="E3" s="742"/>
      <c r="F3" s="742"/>
      <c r="G3" s="742"/>
      <c r="H3" s="742"/>
      <c r="I3" s="743"/>
    </row>
    <row r="4" spans="1:11" ht="18" customHeight="1">
      <c r="B4" s="741"/>
      <c r="C4" s="742"/>
      <c r="D4" s="742"/>
      <c r="E4" s="742"/>
      <c r="F4" s="742"/>
      <c r="G4" s="742"/>
      <c r="H4" s="742"/>
      <c r="I4" s="743"/>
    </row>
    <row r="5" spans="1:11" ht="18" customHeight="1" thickBot="1">
      <c r="B5" s="744"/>
      <c r="C5" s="745"/>
      <c r="D5" s="745"/>
      <c r="E5" s="745"/>
      <c r="F5" s="745"/>
      <c r="G5" s="745"/>
      <c r="H5" s="745"/>
      <c r="I5" s="746"/>
    </row>
    <row r="6" spans="1:11" ht="16.5" thickTop="1">
      <c r="B6" s="240"/>
      <c r="C6" s="191"/>
      <c r="D6" s="191"/>
      <c r="E6" s="191"/>
      <c r="F6" s="191"/>
      <c r="G6" s="191"/>
      <c r="H6" s="240"/>
      <c r="I6" s="240"/>
    </row>
    <row r="7" spans="1:11" ht="3.75" customHeight="1">
      <c r="B7" s="240"/>
      <c r="C7" s="240"/>
      <c r="D7" s="240"/>
      <c r="E7" s="240"/>
      <c r="F7" s="240"/>
      <c r="G7" s="240"/>
      <c r="H7" s="240"/>
      <c r="I7" s="240"/>
    </row>
    <row r="8" spans="1:11" ht="18.75" customHeight="1">
      <c r="A8" s="265"/>
      <c r="B8" s="696" t="s">
        <v>147</v>
      </c>
      <c r="C8" s="697"/>
      <c r="D8" s="697"/>
      <c r="E8" s="697"/>
      <c r="F8" s="697"/>
      <c r="G8" s="697"/>
      <c r="H8" s="697"/>
      <c r="I8" s="698"/>
      <c r="J8" s="264"/>
    </row>
    <row r="9" spans="1:11" ht="3.75" customHeight="1">
      <c r="B9" s="240"/>
      <c r="C9" s="240"/>
      <c r="D9" s="240"/>
      <c r="E9" s="240"/>
      <c r="F9" s="240"/>
      <c r="G9" s="240"/>
      <c r="H9" s="240"/>
      <c r="I9" s="240"/>
    </row>
    <row r="10" spans="1:11" ht="17.25" customHeight="1">
      <c r="B10" s="688" t="s">
        <v>146</v>
      </c>
      <c r="C10" s="689"/>
      <c r="D10" s="689"/>
      <c r="E10" s="689"/>
      <c r="F10" s="689"/>
      <c r="G10" s="689"/>
      <c r="H10" s="689"/>
      <c r="I10" s="690"/>
      <c r="J10" s="263"/>
      <c r="K10" s="262"/>
    </row>
    <row r="11" spans="1:11" ht="18.75" customHeight="1">
      <c r="B11" s="677" t="s">
        <v>145</v>
      </c>
      <c r="C11" s="678"/>
      <c r="D11" s="750" t="s">
        <v>144</v>
      </c>
      <c r="E11" s="751"/>
      <c r="F11" s="751"/>
      <c r="G11" s="751"/>
      <c r="H11" s="751"/>
      <c r="I11" s="752"/>
    </row>
    <row r="12" spans="1:11" s="259" customFormat="1" ht="61.5" customHeight="1">
      <c r="B12" s="763"/>
      <c r="C12" s="764"/>
      <c r="D12" s="753"/>
      <c r="E12" s="754"/>
      <c r="F12" s="754"/>
      <c r="G12" s="754"/>
      <c r="H12" s="754"/>
      <c r="I12" s="755"/>
    </row>
    <row r="13" spans="1:11" s="259" customFormat="1" ht="20.25" customHeight="1">
      <c r="B13" s="765"/>
      <c r="C13" s="766"/>
      <c r="D13" s="261"/>
      <c r="E13" s="769" t="s">
        <v>143</v>
      </c>
      <c r="F13" s="769"/>
      <c r="G13" s="769"/>
      <c r="H13" s="769"/>
      <c r="I13" s="260">
        <v>4554</v>
      </c>
    </row>
    <row r="14" spans="1:11" ht="3.75" customHeight="1">
      <c r="B14" s="240"/>
      <c r="C14" s="240"/>
      <c r="D14" s="240"/>
      <c r="E14" s="240"/>
      <c r="F14" s="240"/>
      <c r="G14" s="240"/>
      <c r="H14" s="240"/>
      <c r="I14" s="240"/>
    </row>
    <row r="15" spans="1:11" ht="28.5" customHeight="1">
      <c r="B15" s="688" t="s">
        <v>142</v>
      </c>
      <c r="C15" s="690"/>
      <c r="D15" s="204"/>
      <c r="E15" s="688" t="s">
        <v>141</v>
      </c>
      <c r="F15" s="689"/>
      <c r="G15" s="689"/>
      <c r="H15" s="689"/>
      <c r="I15" s="690"/>
    </row>
    <row r="16" spans="1:11" s="251" customFormat="1" ht="72" customHeight="1">
      <c r="B16" s="759"/>
      <c r="C16" s="760"/>
      <c r="D16" s="258"/>
      <c r="E16" s="756"/>
      <c r="F16" s="757"/>
      <c r="G16" s="757"/>
      <c r="H16" s="757"/>
      <c r="I16" s="758"/>
      <c r="J16" s="252"/>
    </row>
    <row r="17" spans="1:11" s="251" customFormat="1" ht="57.75" customHeight="1">
      <c r="B17" s="761"/>
      <c r="C17" s="762"/>
      <c r="D17" s="258"/>
      <c r="E17" s="756" t="str">
        <f>'Situación actual'!F71</f>
        <v>TDPA:
CLASIFICACION VEHICULAR</v>
      </c>
      <c r="F17" s="757"/>
      <c r="G17" s="757"/>
      <c r="H17" s="757"/>
      <c r="I17" s="758"/>
      <c r="J17" s="252"/>
    </row>
    <row r="18" spans="1:11" s="251" customFormat="1" ht="3.75" customHeight="1">
      <c r="B18" s="204"/>
      <c r="C18" s="204"/>
      <c r="D18" s="204"/>
      <c r="E18" s="204"/>
      <c r="F18" s="204"/>
      <c r="G18" s="204"/>
      <c r="H18" s="204"/>
      <c r="I18" s="204"/>
      <c r="J18" s="252"/>
    </row>
    <row r="19" spans="1:11" s="251" customFormat="1" ht="3.75" customHeight="1">
      <c r="B19" s="204"/>
      <c r="C19" s="204"/>
      <c r="D19" s="204"/>
      <c r="E19" s="204"/>
      <c r="F19" s="204"/>
      <c r="G19" s="204"/>
      <c r="H19" s="204"/>
      <c r="I19" s="204"/>
      <c r="J19" s="252"/>
    </row>
    <row r="20" spans="1:11" s="251" customFormat="1" ht="19.5" customHeight="1">
      <c r="B20" s="696" t="s">
        <v>140</v>
      </c>
      <c r="C20" s="697"/>
      <c r="D20" s="697"/>
      <c r="E20" s="697"/>
      <c r="F20" s="697"/>
      <c r="G20" s="697"/>
      <c r="H20" s="697"/>
      <c r="I20" s="698"/>
      <c r="J20" s="252"/>
    </row>
    <row r="21" spans="1:11" s="251" customFormat="1" ht="26.25" customHeight="1">
      <c r="B21" s="750" t="s">
        <v>139</v>
      </c>
      <c r="C21" s="751"/>
      <c r="D21" s="751"/>
      <c r="E21" s="751"/>
      <c r="F21" s="751"/>
      <c r="G21" s="751"/>
      <c r="H21" s="752"/>
      <c r="I21" s="257" t="s">
        <v>138</v>
      </c>
      <c r="J21" s="252"/>
    </row>
    <row r="22" spans="1:11" s="253" customFormat="1" ht="27" customHeight="1">
      <c r="A22" s="251"/>
      <c r="B22" s="747" t="e">
        <f>'Situación actual'!C12</f>
        <v>#REF!</v>
      </c>
      <c r="C22" s="748"/>
      <c r="D22" s="748"/>
      <c r="E22" s="748"/>
      <c r="F22" s="748"/>
      <c r="G22" s="748"/>
      <c r="H22" s="749"/>
      <c r="I22" s="256" t="e">
        <f>'Situación actual'!C32</f>
        <v>#REF!</v>
      </c>
      <c r="J22" s="255"/>
      <c r="K22" s="254"/>
    </row>
    <row r="23" spans="1:11" s="253" customFormat="1" ht="24.75" customHeight="1">
      <c r="A23" s="251"/>
      <c r="B23" s="663"/>
      <c r="C23" s="664"/>
      <c r="D23" s="664"/>
      <c r="E23" s="664"/>
      <c r="F23" s="664"/>
      <c r="G23" s="664"/>
      <c r="H23" s="665"/>
      <c r="I23" s="219"/>
      <c r="J23" s="255"/>
      <c r="K23" s="254"/>
    </row>
    <row r="24" spans="1:11" s="251" customFormat="1" ht="3" customHeight="1">
      <c r="B24" s="204"/>
      <c r="C24" s="204"/>
      <c r="D24" s="204"/>
      <c r="E24" s="204"/>
      <c r="F24" s="204"/>
      <c r="G24" s="204"/>
      <c r="H24" s="204"/>
      <c r="I24" s="204"/>
      <c r="J24" s="252"/>
    </row>
    <row r="25" spans="1:11" s="251" customFormat="1" ht="19.5" customHeight="1">
      <c r="B25" s="677" t="s">
        <v>137</v>
      </c>
      <c r="C25" s="678"/>
      <c r="D25" s="678"/>
      <c r="E25" s="678"/>
      <c r="F25" s="678"/>
      <c r="G25" s="678"/>
      <c r="H25" s="678"/>
      <c r="I25" s="679"/>
      <c r="J25" s="252"/>
    </row>
    <row r="26" spans="1:11" s="249" customFormat="1" ht="133.5" customHeight="1">
      <c r="B26" s="669"/>
      <c r="C26" s="767"/>
      <c r="D26" s="767"/>
      <c r="E26" s="767"/>
      <c r="F26" s="767"/>
      <c r="G26" s="767"/>
      <c r="H26" s="767"/>
      <c r="I26" s="768"/>
      <c r="J26" s="250"/>
    </row>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sheetData>
  <sheetProtection algorithmName="SHA-512" hashValue="tu6wCc1m/thaDZHq2BU9nn/4VvGZ8nsb4AUC0eOUdVx53ph9Xgvg3cHsfYmZYIPsOGhFjx54udUZN83/qdtdQQ==" saltValue="gSEQ5Q1l1hr/AGFRoWGTRw==" spinCount="100000" sheet="1" formatCells="0" formatColumns="0" formatRows="0" insertColumns="0" insertRows="0" insertHyperlinks="0" deleteColumns="0" deleteRows="0" sort="0" autoFilter="0" pivotTables="0"/>
  <mergeCells count="19">
    <mergeCell ref="B26:I26"/>
    <mergeCell ref="B25:I25"/>
    <mergeCell ref="E16:I16"/>
    <mergeCell ref="B15:C15"/>
    <mergeCell ref="E13:H13"/>
    <mergeCell ref="B2:I5"/>
    <mergeCell ref="B22:H22"/>
    <mergeCell ref="B23:H23"/>
    <mergeCell ref="D11:I11"/>
    <mergeCell ref="B10:I10"/>
    <mergeCell ref="B8:I8"/>
    <mergeCell ref="B11:C11"/>
    <mergeCell ref="D12:I12"/>
    <mergeCell ref="B20:I20"/>
    <mergeCell ref="B21:H21"/>
    <mergeCell ref="E17:I17"/>
    <mergeCell ref="B16:C17"/>
    <mergeCell ref="B12:C13"/>
    <mergeCell ref="E15:I15"/>
  </mergeCells>
  <conditionalFormatting sqref="B12:C13 D12:I12 B16:C17 E16:I16 B23:I23 B26:I26">
    <cfRule type="containsBlanks" dxfId="6" priority="1">
      <formula>LEN(TRIM(B12))=0</formula>
    </cfRule>
  </conditionalFormatting>
  <dataValidations count="1">
    <dataValidation allowBlank="1" showInputMessage="1" showErrorMessage="1" promptTitle="IMPORTANTE" prompt="DESCRIBIR ASPECTOS TÉCNICOS Y ECONÓMICOS DE LA ALTERNATIVA SELECCIONADA EN COMPARACIÓN A LA DESECHADA. NO DESCRIBIR BENEFICIOS" sqref="B26:I26" xr:uid="{00000000-0002-0000-0B00-000000000000}"/>
  </dataValidations>
  <printOptions horizontalCentered="1"/>
  <pageMargins left="0.23622047244094491" right="0.23622047244094491" top="0.19685039370078741" bottom="0.19685039370078741" header="7.874015748031496E-2" footer="0.31496062992125984"/>
  <pageSetup scale="80" orientation="portrait" r:id="rId1"/>
  <headerFooter>
    <oddFooter>&amp;C2</oddFooter>
  </headerFooter>
  <colBreaks count="1" manualBreakCount="1">
    <brk id="10" min="1" max="7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92D050"/>
  </sheetPr>
  <dimension ref="A1:BKX64"/>
  <sheetViews>
    <sheetView showGridLines="0" view="pageBreakPreview" topLeftCell="A34" zoomScaleSheetLayoutView="100" workbookViewId="0">
      <selection activeCell="C45" sqref="C45"/>
    </sheetView>
  </sheetViews>
  <sheetFormatPr baseColWidth="10" defaultColWidth="11.42578125" defaultRowHeight="15.75"/>
  <cols>
    <col min="1" max="1" width="0.42578125" style="191" customWidth="1"/>
    <col min="2" max="2" width="26.42578125" style="191" customWidth="1"/>
    <col min="3" max="3" width="35.42578125" style="191" customWidth="1"/>
    <col min="4" max="4" width="1" style="191" customWidth="1"/>
    <col min="5" max="5" width="12" style="191" customWidth="1"/>
    <col min="6" max="6" width="10.7109375" style="191" customWidth="1"/>
    <col min="7" max="7" width="7.140625" style="191" customWidth="1"/>
    <col min="8" max="8" width="14.85546875" style="191" customWidth="1"/>
    <col min="9" max="9" width="18.140625" style="191" customWidth="1"/>
    <col min="10" max="10" width="0.42578125" style="191" hidden="1" customWidth="1"/>
    <col min="11" max="18" width="0" style="191" hidden="1" customWidth="1"/>
    <col min="19" max="19" width="20.7109375" style="266" bestFit="1" customWidth="1"/>
    <col min="20" max="1662" width="11.42578125" style="266"/>
    <col min="1663" max="16384" width="11.42578125" style="191"/>
  </cols>
  <sheetData>
    <row r="1" spans="2:1662" ht="6.75" customHeight="1" thickBot="1"/>
    <row r="2" spans="2:1662" ht="18" customHeight="1" thickTop="1">
      <c r="B2" s="712"/>
      <c r="C2" s="739"/>
      <c r="D2" s="739"/>
      <c r="E2" s="739"/>
      <c r="F2" s="739"/>
      <c r="G2" s="739"/>
      <c r="H2" s="739"/>
      <c r="I2" s="740"/>
    </row>
    <row r="3" spans="2:1662" ht="18" customHeight="1">
      <c r="B3" s="741"/>
      <c r="C3" s="742"/>
      <c r="D3" s="742"/>
      <c r="E3" s="742"/>
      <c r="F3" s="742"/>
      <c r="G3" s="742"/>
      <c r="H3" s="742"/>
      <c r="I3" s="743"/>
    </row>
    <row r="4" spans="2:1662" ht="18" customHeight="1">
      <c r="B4" s="741"/>
      <c r="C4" s="742"/>
      <c r="D4" s="742"/>
      <c r="E4" s="742"/>
      <c r="F4" s="742"/>
      <c r="G4" s="742"/>
      <c r="H4" s="742"/>
      <c r="I4" s="743"/>
    </row>
    <row r="5" spans="2:1662" ht="18" customHeight="1" thickBot="1">
      <c r="B5" s="744"/>
      <c r="C5" s="745"/>
      <c r="D5" s="745"/>
      <c r="E5" s="745"/>
      <c r="F5" s="745"/>
      <c r="G5" s="745"/>
      <c r="H5" s="745"/>
      <c r="I5" s="746"/>
    </row>
    <row r="6" spans="2:1662" ht="16.5" thickTop="1">
      <c r="B6" s="240"/>
      <c r="H6" s="240"/>
      <c r="I6" s="240"/>
    </row>
    <row r="7" spans="2:1662">
      <c r="B7" s="240"/>
      <c r="C7" s="240"/>
      <c r="D7" s="240"/>
      <c r="E7" s="240"/>
      <c r="F7" s="240"/>
      <c r="G7" s="240"/>
      <c r="H7" s="240"/>
      <c r="I7" s="240"/>
    </row>
    <row r="8" spans="2:1662" s="193" customFormat="1">
      <c r="B8" s="696" t="s">
        <v>168</v>
      </c>
      <c r="C8" s="697"/>
      <c r="D8" s="697"/>
      <c r="E8" s="697"/>
      <c r="F8" s="697"/>
      <c r="G8" s="697"/>
      <c r="H8" s="697"/>
      <c r="I8" s="698"/>
      <c r="J8" s="194"/>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c r="CH8" s="266"/>
      <c r="CI8" s="266"/>
      <c r="CJ8" s="266"/>
      <c r="CK8" s="266"/>
      <c r="CL8" s="266"/>
      <c r="CM8" s="266"/>
      <c r="CN8" s="266"/>
      <c r="CO8" s="266"/>
      <c r="CP8" s="266"/>
      <c r="CQ8" s="266"/>
      <c r="CR8" s="266"/>
      <c r="CS8" s="266"/>
      <c r="CT8" s="266"/>
      <c r="CU8" s="266"/>
      <c r="CV8" s="266"/>
      <c r="CW8" s="266"/>
      <c r="CX8" s="266"/>
      <c r="CY8" s="266"/>
      <c r="CZ8" s="266"/>
      <c r="DA8" s="266"/>
      <c r="DB8" s="266"/>
      <c r="DC8" s="266"/>
      <c r="DD8" s="266"/>
      <c r="DE8" s="266"/>
      <c r="DF8" s="266"/>
      <c r="DG8" s="266"/>
      <c r="DH8" s="266"/>
      <c r="DI8" s="266"/>
      <c r="DJ8" s="266"/>
      <c r="DK8" s="266"/>
      <c r="DL8" s="266"/>
      <c r="DM8" s="266"/>
      <c r="DN8" s="266"/>
      <c r="DO8" s="266"/>
      <c r="DP8" s="266"/>
      <c r="DQ8" s="266"/>
      <c r="DR8" s="266"/>
      <c r="DS8" s="266"/>
      <c r="DT8" s="266"/>
      <c r="DU8" s="266"/>
      <c r="DV8" s="266"/>
      <c r="DW8" s="266"/>
      <c r="DX8" s="266"/>
      <c r="DY8" s="266"/>
      <c r="DZ8" s="266"/>
      <c r="EA8" s="266"/>
      <c r="EB8" s="266"/>
      <c r="EC8" s="266"/>
      <c r="ED8" s="266"/>
      <c r="EE8" s="266"/>
      <c r="EF8" s="266"/>
      <c r="EG8" s="266"/>
      <c r="EH8" s="266"/>
      <c r="EI8" s="266"/>
      <c r="EJ8" s="266"/>
      <c r="EK8" s="266"/>
      <c r="EL8" s="266"/>
      <c r="EM8" s="266"/>
      <c r="EN8" s="266"/>
      <c r="EO8" s="266"/>
      <c r="EP8" s="266"/>
      <c r="EQ8" s="266"/>
      <c r="ER8" s="266"/>
      <c r="ES8" s="266"/>
      <c r="ET8" s="266"/>
      <c r="EU8" s="266"/>
      <c r="EV8" s="266"/>
      <c r="EW8" s="266"/>
      <c r="EX8" s="266"/>
      <c r="EY8" s="266"/>
      <c r="EZ8" s="266"/>
      <c r="FA8" s="266"/>
      <c r="FB8" s="266"/>
      <c r="FC8" s="266"/>
      <c r="FD8" s="266"/>
      <c r="FE8" s="266"/>
      <c r="FF8" s="266"/>
      <c r="FG8" s="266"/>
      <c r="FH8" s="266"/>
      <c r="FI8" s="266"/>
      <c r="FJ8" s="266"/>
      <c r="FK8" s="266"/>
      <c r="FL8" s="266"/>
      <c r="FM8" s="266"/>
      <c r="FN8" s="266"/>
      <c r="FO8" s="266"/>
      <c r="FP8" s="266"/>
      <c r="FQ8" s="266"/>
      <c r="FR8" s="266"/>
      <c r="FS8" s="266"/>
      <c r="FT8" s="266"/>
      <c r="FU8" s="266"/>
      <c r="FV8" s="266"/>
      <c r="FW8" s="266"/>
      <c r="FX8" s="266"/>
      <c r="FY8" s="266"/>
      <c r="FZ8" s="266"/>
      <c r="GA8" s="266"/>
      <c r="GB8" s="266"/>
      <c r="GC8" s="266"/>
      <c r="GD8" s="266"/>
      <c r="GE8" s="266"/>
      <c r="GF8" s="266"/>
      <c r="GG8" s="266"/>
      <c r="GH8" s="266"/>
      <c r="GI8" s="266"/>
      <c r="GJ8" s="266"/>
      <c r="GK8" s="266"/>
      <c r="GL8" s="266"/>
      <c r="GM8" s="266"/>
      <c r="GN8" s="266"/>
      <c r="GO8" s="266"/>
      <c r="GP8" s="266"/>
      <c r="GQ8" s="266"/>
      <c r="GR8" s="266"/>
      <c r="GS8" s="266"/>
      <c r="GT8" s="266"/>
      <c r="GU8" s="266"/>
      <c r="GV8" s="266"/>
      <c r="GW8" s="266"/>
      <c r="GX8" s="266"/>
      <c r="GY8" s="266"/>
      <c r="GZ8" s="266"/>
      <c r="HA8" s="266"/>
      <c r="HB8" s="266"/>
      <c r="HC8" s="266"/>
      <c r="HD8" s="266"/>
      <c r="HE8" s="266"/>
      <c r="HF8" s="266"/>
      <c r="HG8" s="266"/>
      <c r="HH8" s="266"/>
      <c r="HI8" s="266"/>
      <c r="HJ8" s="266"/>
      <c r="HK8" s="266"/>
      <c r="HL8" s="266"/>
      <c r="HM8" s="266"/>
      <c r="HN8" s="266"/>
      <c r="HO8" s="266"/>
      <c r="HP8" s="266"/>
      <c r="HQ8" s="266"/>
      <c r="HR8" s="266"/>
      <c r="HS8" s="266"/>
      <c r="HT8" s="266"/>
      <c r="HU8" s="266"/>
      <c r="HV8" s="266"/>
      <c r="HW8" s="266"/>
      <c r="HX8" s="266"/>
      <c r="HY8" s="266"/>
      <c r="HZ8" s="266"/>
      <c r="IA8" s="266"/>
      <c r="IB8" s="266"/>
      <c r="IC8" s="266"/>
      <c r="ID8" s="266"/>
      <c r="IE8" s="266"/>
      <c r="IF8" s="266"/>
      <c r="IG8" s="266"/>
      <c r="IH8" s="266"/>
      <c r="II8" s="266"/>
      <c r="IJ8" s="266"/>
      <c r="IK8" s="266"/>
      <c r="IL8" s="266"/>
      <c r="IM8" s="266"/>
      <c r="IN8" s="266"/>
      <c r="IO8" s="266"/>
      <c r="IP8" s="266"/>
      <c r="IQ8" s="266"/>
      <c r="IR8" s="266"/>
      <c r="IS8" s="266"/>
      <c r="IT8" s="266"/>
      <c r="IU8" s="266"/>
      <c r="IV8" s="266"/>
      <c r="IW8" s="266"/>
      <c r="IX8" s="266"/>
      <c r="IY8" s="266"/>
      <c r="IZ8" s="266"/>
      <c r="JA8" s="266"/>
      <c r="JB8" s="266"/>
      <c r="JC8" s="266"/>
      <c r="JD8" s="266"/>
      <c r="JE8" s="266"/>
      <c r="JF8" s="266"/>
      <c r="JG8" s="266"/>
      <c r="JH8" s="266"/>
      <c r="JI8" s="266"/>
      <c r="JJ8" s="266"/>
      <c r="JK8" s="266"/>
      <c r="JL8" s="266"/>
      <c r="JM8" s="266"/>
      <c r="JN8" s="266"/>
      <c r="JO8" s="266"/>
      <c r="JP8" s="266"/>
      <c r="JQ8" s="266"/>
      <c r="JR8" s="266"/>
      <c r="JS8" s="266"/>
      <c r="JT8" s="266"/>
      <c r="JU8" s="266"/>
      <c r="JV8" s="266"/>
      <c r="JW8" s="266"/>
      <c r="JX8" s="266"/>
      <c r="JY8" s="266"/>
      <c r="JZ8" s="266"/>
      <c r="KA8" s="266"/>
      <c r="KB8" s="266"/>
      <c r="KC8" s="266"/>
      <c r="KD8" s="266"/>
      <c r="KE8" s="266"/>
      <c r="KF8" s="266"/>
      <c r="KG8" s="266"/>
      <c r="KH8" s="266"/>
      <c r="KI8" s="266"/>
      <c r="KJ8" s="266"/>
      <c r="KK8" s="266"/>
      <c r="KL8" s="266"/>
      <c r="KM8" s="266"/>
      <c r="KN8" s="266"/>
      <c r="KO8" s="266"/>
      <c r="KP8" s="266"/>
      <c r="KQ8" s="266"/>
      <c r="KR8" s="266"/>
      <c r="KS8" s="266"/>
      <c r="KT8" s="266"/>
      <c r="KU8" s="266"/>
      <c r="KV8" s="266"/>
      <c r="KW8" s="266"/>
      <c r="KX8" s="266"/>
      <c r="KY8" s="266"/>
      <c r="KZ8" s="266"/>
      <c r="LA8" s="266"/>
      <c r="LB8" s="266"/>
      <c r="LC8" s="266"/>
      <c r="LD8" s="266"/>
      <c r="LE8" s="266"/>
      <c r="LF8" s="266"/>
      <c r="LG8" s="266"/>
      <c r="LH8" s="266"/>
      <c r="LI8" s="266"/>
      <c r="LJ8" s="266"/>
      <c r="LK8" s="266"/>
      <c r="LL8" s="266"/>
      <c r="LM8" s="266"/>
      <c r="LN8" s="266"/>
      <c r="LO8" s="266"/>
      <c r="LP8" s="266"/>
      <c r="LQ8" s="266"/>
      <c r="LR8" s="266"/>
      <c r="LS8" s="266"/>
      <c r="LT8" s="266"/>
      <c r="LU8" s="266"/>
      <c r="LV8" s="266"/>
      <c r="LW8" s="266"/>
      <c r="LX8" s="266"/>
      <c r="LY8" s="266"/>
      <c r="LZ8" s="266"/>
      <c r="MA8" s="266"/>
      <c r="MB8" s="266"/>
      <c r="MC8" s="266"/>
      <c r="MD8" s="266"/>
      <c r="ME8" s="266"/>
      <c r="MF8" s="266"/>
      <c r="MG8" s="266"/>
      <c r="MH8" s="266"/>
      <c r="MI8" s="266"/>
      <c r="MJ8" s="266"/>
      <c r="MK8" s="266"/>
      <c r="ML8" s="266"/>
      <c r="MM8" s="266"/>
      <c r="MN8" s="266"/>
      <c r="MO8" s="266"/>
      <c r="MP8" s="266"/>
      <c r="MQ8" s="266"/>
      <c r="MR8" s="266"/>
      <c r="MS8" s="266"/>
      <c r="MT8" s="266"/>
      <c r="MU8" s="266"/>
      <c r="MV8" s="266"/>
      <c r="MW8" s="266"/>
      <c r="MX8" s="266"/>
      <c r="MY8" s="266"/>
      <c r="MZ8" s="266"/>
      <c r="NA8" s="266"/>
      <c r="NB8" s="266"/>
      <c r="NC8" s="266"/>
      <c r="ND8" s="266"/>
      <c r="NE8" s="266"/>
      <c r="NF8" s="266"/>
      <c r="NG8" s="266"/>
      <c r="NH8" s="266"/>
      <c r="NI8" s="266"/>
      <c r="NJ8" s="266"/>
      <c r="NK8" s="266"/>
      <c r="NL8" s="266"/>
      <c r="NM8" s="266"/>
      <c r="NN8" s="266"/>
      <c r="NO8" s="266"/>
      <c r="NP8" s="266"/>
      <c r="NQ8" s="266"/>
      <c r="NR8" s="266"/>
      <c r="NS8" s="266"/>
      <c r="NT8" s="266"/>
      <c r="NU8" s="266"/>
      <c r="NV8" s="266"/>
      <c r="NW8" s="266"/>
      <c r="NX8" s="266"/>
      <c r="NY8" s="266"/>
      <c r="NZ8" s="266"/>
      <c r="OA8" s="266"/>
      <c r="OB8" s="266"/>
      <c r="OC8" s="266"/>
      <c r="OD8" s="266"/>
      <c r="OE8" s="266"/>
      <c r="OF8" s="266"/>
      <c r="OG8" s="266"/>
      <c r="OH8" s="266"/>
      <c r="OI8" s="266"/>
      <c r="OJ8" s="266"/>
      <c r="OK8" s="266"/>
      <c r="OL8" s="266"/>
      <c r="OM8" s="266"/>
      <c r="ON8" s="266"/>
      <c r="OO8" s="266"/>
      <c r="OP8" s="266"/>
      <c r="OQ8" s="266"/>
      <c r="OR8" s="266"/>
      <c r="OS8" s="266"/>
      <c r="OT8" s="266"/>
      <c r="OU8" s="266"/>
      <c r="OV8" s="266"/>
      <c r="OW8" s="266"/>
      <c r="OX8" s="266"/>
      <c r="OY8" s="266"/>
      <c r="OZ8" s="266"/>
      <c r="PA8" s="266"/>
      <c r="PB8" s="266"/>
      <c r="PC8" s="266"/>
      <c r="PD8" s="266"/>
      <c r="PE8" s="266"/>
      <c r="PF8" s="266"/>
      <c r="PG8" s="266"/>
      <c r="PH8" s="266"/>
      <c r="PI8" s="266"/>
      <c r="PJ8" s="266"/>
      <c r="PK8" s="266"/>
      <c r="PL8" s="266"/>
      <c r="PM8" s="266"/>
      <c r="PN8" s="266"/>
      <c r="PO8" s="266"/>
      <c r="PP8" s="266"/>
      <c r="PQ8" s="266"/>
      <c r="PR8" s="266"/>
      <c r="PS8" s="266"/>
      <c r="PT8" s="266"/>
      <c r="PU8" s="266"/>
      <c r="PV8" s="266"/>
      <c r="PW8" s="266"/>
      <c r="PX8" s="266"/>
      <c r="PY8" s="266"/>
      <c r="PZ8" s="266"/>
      <c r="QA8" s="266"/>
      <c r="QB8" s="266"/>
      <c r="QC8" s="266"/>
      <c r="QD8" s="266"/>
      <c r="QE8" s="266"/>
      <c r="QF8" s="266"/>
      <c r="QG8" s="266"/>
      <c r="QH8" s="266"/>
      <c r="QI8" s="266"/>
      <c r="QJ8" s="266"/>
      <c r="QK8" s="266"/>
      <c r="QL8" s="266"/>
      <c r="QM8" s="266"/>
      <c r="QN8" s="266"/>
      <c r="QO8" s="266"/>
      <c r="QP8" s="266"/>
      <c r="QQ8" s="266"/>
      <c r="QR8" s="266"/>
      <c r="QS8" s="266"/>
      <c r="QT8" s="266"/>
      <c r="QU8" s="266"/>
      <c r="QV8" s="266"/>
      <c r="QW8" s="266"/>
      <c r="QX8" s="266"/>
      <c r="QY8" s="266"/>
      <c r="QZ8" s="266"/>
      <c r="RA8" s="266"/>
      <c r="RB8" s="266"/>
      <c r="RC8" s="266"/>
      <c r="RD8" s="266"/>
      <c r="RE8" s="266"/>
      <c r="RF8" s="266"/>
      <c r="RG8" s="266"/>
      <c r="RH8" s="266"/>
      <c r="RI8" s="266"/>
      <c r="RJ8" s="266"/>
      <c r="RK8" s="266"/>
      <c r="RL8" s="266"/>
      <c r="RM8" s="266"/>
      <c r="RN8" s="266"/>
      <c r="RO8" s="266"/>
      <c r="RP8" s="266"/>
      <c r="RQ8" s="266"/>
      <c r="RR8" s="266"/>
      <c r="RS8" s="266"/>
      <c r="RT8" s="266"/>
      <c r="RU8" s="266"/>
      <c r="RV8" s="266"/>
      <c r="RW8" s="266"/>
      <c r="RX8" s="266"/>
      <c r="RY8" s="266"/>
      <c r="RZ8" s="266"/>
      <c r="SA8" s="266"/>
      <c r="SB8" s="266"/>
      <c r="SC8" s="266"/>
      <c r="SD8" s="266"/>
      <c r="SE8" s="266"/>
      <c r="SF8" s="266"/>
      <c r="SG8" s="266"/>
      <c r="SH8" s="266"/>
      <c r="SI8" s="266"/>
      <c r="SJ8" s="266"/>
      <c r="SK8" s="266"/>
      <c r="SL8" s="266"/>
      <c r="SM8" s="266"/>
      <c r="SN8" s="266"/>
      <c r="SO8" s="266"/>
      <c r="SP8" s="266"/>
      <c r="SQ8" s="266"/>
      <c r="SR8" s="266"/>
      <c r="SS8" s="266"/>
      <c r="ST8" s="266"/>
      <c r="SU8" s="266"/>
      <c r="SV8" s="266"/>
      <c r="SW8" s="266"/>
      <c r="SX8" s="266"/>
      <c r="SY8" s="266"/>
      <c r="SZ8" s="266"/>
      <c r="TA8" s="266"/>
      <c r="TB8" s="266"/>
      <c r="TC8" s="266"/>
      <c r="TD8" s="266"/>
      <c r="TE8" s="266"/>
      <c r="TF8" s="266"/>
      <c r="TG8" s="266"/>
      <c r="TH8" s="266"/>
      <c r="TI8" s="266"/>
      <c r="TJ8" s="266"/>
      <c r="TK8" s="266"/>
      <c r="TL8" s="266"/>
      <c r="TM8" s="266"/>
      <c r="TN8" s="266"/>
      <c r="TO8" s="266"/>
      <c r="TP8" s="266"/>
      <c r="TQ8" s="266"/>
      <c r="TR8" s="266"/>
      <c r="TS8" s="266"/>
      <c r="TT8" s="266"/>
      <c r="TU8" s="266"/>
      <c r="TV8" s="266"/>
      <c r="TW8" s="266"/>
      <c r="TX8" s="266"/>
      <c r="TY8" s="266"/>
      <c r="TZ8" s="266"/>
      <c r="UA8" s="266"/>
      <c r="UB8" s="266"/>
      <c r="UC8" s="266"/>
      <c r="UD8" s="266"/>
      <c r="UE8" s="266"/>
      <c r="UF8" s="266"/>
      <c r="UG8" s="266"/>
      <c r="UH8" s="266"/>
      <c r="UI8" s="266"/>
      <c r="UJ8" s="266"/>
      <c r="UK8" s="266"/>
      <c r="UL8" s="266"/>
      <c r="UM8" s="266"/>
      <c r="UN8" s="266"/>
      <c r="UO8" s="266"/>
      <c r="UP8" s="266"/>
      <c r="UQ8" s="266"/>
      <c r="UR8" s="266"/>
      <c r="US8" s="266"/>
      <c r="UT8" s="266"/>
      <c r="UU8" s="266"/>
      <c r="UV8" s="266"/>
      <c r="UW8" s="266"/>
      <c r="UX8" s="266"/>
      <c r="UY8" s="266"/>
      <c r="UZ8" s="266"/>
      <c r="VA8" s="266"/>
      <c r="VB8" s="266"/>
      <c r="VC8" s="266"/>
      <c r="VD8" s="266"/>
      <c r="VE8" s="266"/>
      <c r="VF8" s="266"/>
      <c r="VG8" s="266"/>
      <c r="VH8" s="266"/>
      <c r="VI8" s="266"/>
      <c r="VJ8" s="266"/>
      <c r="VK8" s="266"/>
      <c r="VL8" s="266"/>
      <c r="VM8" s="266"/>
      <c r="VN8" s="266"/>
      <c r="VO8" s="266"/>
      <c r="VP8" s="266"/>
      <c r="VQ8" s="266"/>
      <c r="VR8" s="266"/>
      <c r="VS8" s="266"/>
      <c r="VT8" s="266"/>
      <c r="VU8" s="266"/>
      <c r="VV8" s="266"/>
      <c r="VW8" s="266"/>
      <c r="VX8" s="266"/>
      <c r="VY8" s="266"/>
      <c r="VZ8" s="266"/>
      <c r="WA8" s="266"/>
      <c r="WB8" s="266"/>
      <c r="WC8" s="266"/>
      <c r="WD8" s="266"/>
      <c r="WE8" s="266"/>
      <c r="WF8" s="266"/>
      <c r="WG8" s="266"/>
      <c r="WH8" s="266"/>
      <c r="WI8" s="266"/>
      <c r="WJ8" s="266"/>
      <c r="WK8" s="266"/>
      <c r="WL8" s="266"/>
      <c r="WM8" s="266"/>
      <c r="WN8" s="266"/>
      <c r="WO8" s="266"/>
      <c r="WP8" s="266"/>
      <c r="WQ8" s="266"/>
      <c r="WR8" s="266"/>
      <c r="WS8" s="266"/>
      <c r="WT8" s="266"/>
      <c r="WU8" s="266"/>
      <c r="WV8" s="266"/>
      <c r="WW8" s="266"/>
      <c r="WX8" s="266"/>
      <c r="WY8" s="266"/>
      <c r="WZ8" s="266"/>
      <c r="XA8" s="266"/>
      <c r="XB8" s="266"/>
      <c r="XC8" s="266"/>
      <c r="XD8" s="266"/>
      <c r="XE8" s="266"/>
      <c r="XF8" s="266"/>
      <c r="XG8" s="266"/>
      <c r="XH8" s="266"/>
      <c r="XI8" s="266"/>
      <c r="XJ8" s="266"/>
      <c r="XK8" s="266"/>
      <c r="XL8" s="266"/>
      <c r="XM8" s="266"/>
      <c r="XN8" s="266"/>
      <c r="XO8" s="266"/>
      <c r="XP8" s="266"/>
      <c r="XQ8" s="266"/>
      <c r="XR8" s="266"/>
      <c r="XS8" s="266"/>
      <c r="XT8" s="266"/>
      <c r="XU8" s="266"/>
      <c r="XV8" s="266"/>
      <c r="XW8" s="266"/>
      <c r="XX8" s="266"/>
      <c r="XY8" s="266"/>
      <c r="XZ8" s="266"/>
      <c r="YA8" s="266"/>
      <c r="YB8" s="266"/>
      <c r="YC8" s="266"/>
      <c r="YD8" s="266"/>
      <c r="YE8" s="266"/>
      <c r="YF8" s="266"/>
      <c r="YG8" s="266"/>
      <c r="YH8" s="266"/>
      <c r="YI8" s="266"/>
      <c r="YJ8" s="266"/>
      <c r="YK8" s="266"/>
      <c r="YL8" s="266"/>
      <c r="YM8" s="266"/>
      <c r="YN8" s="266"/>
      <c r="YO8" s="266"/>
      <c r="YP8" s="266"/>
      <c r="YQ8" s="266"/>
      <c r="YR8" s="266"/>
      <c r="YS8" s="266"/>
      <c r="YT8" s="266"/>
      <c r="YU8" s="266"/>
      <c r="YV8" s="266"/>
      <c r="YW8" s="266"/>
      <c r="YX8" s="266"/>
      <c r="YY8" s="266"/>
      <c r="YZ8" s="266"/>
      <c r="ZA8" s="266"/>
      <c r="ZB8" s="266"/>
      <c r="ZC8" s="266"/>
      <c r="ZD8" s="266"/>
      <c r="ZE8" s="266"/>
      <c r="ZF8" s="266"/>
      <c r="ZG8" s="266"/>
      <c r="ZH8" s="266"/>
      <c r="ZI8" s="266"/>
      <c r="ZJ8" s="266"/>
      <c r="ZK8" s="266"/>
      <c r="ZL8" s="266"/>
      <c r="ZM8" s="266"/>
      <c r="ZN8" s="266"/>
      <c r="ZO8" s="266"/>
      <c r="ZP8" s="266"/>
      <c r="ZQ8" s="266"/>
      <c r="ZR8" s="266"/>
      <c r="ZS8" s="266"/>
      <c r="ZT8" s="266"/>
      <c r="ZU8" s="266"/>
      <c r="ZV8" s="266"/>
      <c r="ZW8" s="266"/>
      <c r="ZX8" s="266"/>
      <c r="ZY8" s="266"/>
      <c r="ZZ8" s="266"/>
      <c r="AAA8" s="266"/>
      <c r="AAB8" s="266"/>
      <c r="AAC8" s="266"/>
      <c r="AAD8" s="266"/>
      <c r="AAE8" s="266"/>
      <c r="AAF8" s="266"/>
      <c r="AAG8" s="266"/>
      <c r="AAH8" s="266"/>
      <c r="AAI8" s="266"/>
      <c r="AAJ8" s="266"/>
      <c r="AAK8" s="266"/>
      <c r="AAL8" s="266"/>
      <c r="AAM8" s="266"/>
      <c r="AAN8" s="266"/>
      <c r="AAO8" s="266"/>
      <c r="AAP8" s="266"/>
      <c r="AAQ8" s="266"/>
      <c r="AAR8" s="266"/>
      <c r="AAS8" s="266"/>
      <c r="AAT8" s="266"/>
      <c r="AAU8" s="266"/>
      <c r="AAV8" s="266"/>
      <c r="AAW8" s="266"/>
      <c r="AAX8" s="266"/>
      <c r="AAY8" s="266"/>
      <c r="AAZ8" s="266"/>
      <c r="ABA8" s="266"/>
      <c r="ABB8" s="266"/>
      <c r="ABC8" s="266"/>
      <c r="ABD8" s="266"/>
      <c r="ABE8" s="266"/>
      <c r="ABF8" s="266"/>
      <c r="ABG8" s="266"/>
      <c r="ABH8" s="266"/>
      <c r="ABI8" s="266"/>
      <c r="ABJ8" s="266"/>
      <c r="ABK8" s="266"/>
      <c r="ABL8" s="266"/>
      <c r="ABM8" s="266"/>
      <c r="ABN8" s="266"/>
      <c r="ABO8" s="266"/>
      <c r="ABP8" s="266"/>
      <c r="ABQ8" s="266"/>
      <c r="ABR8" s="266"/>
      <c r="ABS8" s="266"/>
      <c r="ABT8" s="266"/>
      <c r="ABU8" s="266"/>
      <c r="ABV8" s="266"/>
      <c r="ABW8" s="266"/>
      <c r="ABX8" s="266"/>
      <c r="ABY8" s="266"/>
      <c r="ABZ8" s="266"/>
      <c r="ACA8" s="266"/>
      <c r="ACB8" s="266"/>
      <c r="ACC8" s="266"/>
      <c r="ACD8" s="266"/>
      <c r="ACE8" s="266"/>
      <c r="ACF8" s="266"/>
      <c r="ACG8" s="266"/>
      <c r="ACH8" s="266"/>
      <c r="ACI8" s="266"/>
      <c r="ACJ8" s="266"/>
      <c r="ACK8" s="266"/>
      <c r="ACL8" s="266"/>
      <c r="ACM8" s="266"/>
      <c r="ACN8" s="266"/>
      <c r="ACO8" s="266"/>
      <c r="ACP8" s="266"/>
      <c r="ACQ8" s="266"/>
      <c r="ACR8" s="266"/>
      <c r="ACS8" s="266"/>
      <c r="ACT8" s="266"/>
      <c r="ACU8" s="266"/>
      <c r="ACV8" s="266"/>
      <c r="ACW8" s="266"/>
      <c r="ACX8" s="266"/>
      <c r="ACY8" s="266"/>
      <c r="ACZ8" s="266"/>
      <c r="ADA8" s="266"/>
      <c r="ADB8" s="266"/>
      <c r="ADC8" s="266"/>
      <c r="ADD8" s="266"/>
      <c r="ADE8" s="266"/>
      <c r="ADF8" s="266"/>
      <c r="ADG8" s="266"/>
      <c r="ADH8" s="266"/>
      <c r="ADI8" s="266"/>
      <c r="ADJ8" s="266"/>
      <c r="ADK8" s="266"/>
      <c r="ADL8" s="266"/>
      <c r="ADM8" s="266"/>
      <c r="ADN8" s="266"/>
      <c r="ADO8" s="266"/>
      <c r="ADP8" s="266"/>
      <c r="ADQ8" s="266"/>
      <c r="ADR8" s="266"/>
      <c r="ADS8" s="266"/>
      <c r="ADT8" s="266"/>
      <c r="ADU8" s="266"/>
      <c r="ADV8" s="266"/>
      <c r="ADW8" s="266"/>
      <c r="ADX8" s="266"/>
      <c r="ADY8" s="266"/>
      <c r="ADZ8" s="266"/>
      <c r="AEA8" s="266"/>
      <c r="AEB8" s="266"/>
      <c r="AEC8" s="266"/>
      <c r="AED8" s="266"/>
      <c r="AEE8" s="266"/>
      <c r="AEF8" s="266"/>
      <c r="AEG8" s="266"/>
      <c r="AEH8" s="266"/>
      <c r="AEI8" s="266"/>
      <c r="AEJ8" s="266"/>
      <c r="AEK8" s="266"/>
      <c r="AEL8" s="266"/>
      <c r="AEM8" s="266"/>
      <c r="AEN8" s="266"/>
      <c r="AEO8" s="266"/>
      <c r="AEP8" s="266"/>
      <c r="AEQ8" s="266"/>
      <c r="AER8" s="266"/>
      <c r="AES8" s="266"/>
      <c r="AET8" s="266"/>
      <c r="AEU8" s="266"/>
      <c r="AEV8" s="266"/>
      <c r="AEW8" s="266"/>
      <c r="AEX8" s="266"/>
      <c r="AEY8" s="266"/>
      <c r="AEZ8" s="266"/>
      <c r="AFA8" s="266"/>
      <c r="AFB8" s="266"/>
      <c r="AFC8" s="266"/>
      <c r="AFD8" s="266"/>
      <c r="AFE8" s="266"/>
      <c r="AFF8" s="266"/>
      <c r="AFG8" s="266"/>
      <c r="AFH8" s="266"/>
      <c r="AFI8" s="266"/>
      <c r="AFJ8" s="266"/>
      <c r="AFK8" s="266"/>
      <c r="AFL8" s="266"/>
      <c r="AFM8" s="266"/>
      <c r="AFN8" s="266"/>
      <c r="AFO8" s="266"/>
      <c r="AFP8" s="266"/>
      <c r="AFQ8" s="266"/>
      <c r="AFR8" s="266"/>
      <c r="AFS8" s="266"/>
      <c r="AFT8" s="266"/>
      <c r="AFU8" s="266"/>
      <c r="AFV8" s="266"/>
      <c r="AFW8" s="266"/>
      <c r="AFX8" s="266"/>
      <c r="AFY8" s="266"/>
      <c r="AFZ8" s="266"/>
      <c r="AGA8" s="266"/>
      <c r="AGB8" s="266"/>
      <c r="AGC8" s="266"/>
      <c r="AGD8" s="266"/>
      <c r="AGE8" s="266"/>
      <c r="AGF8" s="266"/>
      <c r="AGG8" s="266"/>
      <c r="AGH8" s="266"/>
      <c r="AGI8" s="266"/>
      <c r="AGJ8" s="266"/>
      <c r="AGK8" s="266"/>
      <c r="AGL8" s="266"/>
      <c r="AGM8" s="266"/>
      <c r="AGN8" s="266"/>
      <c r="AGO8" s="266"/>
      <c r="AGP8" s="266"/>
      <c r="AGQ8" s="266"/>
      <c r="AGR8" s="266"/>
      <c r="AGS8" s="266"/>
      <c r="AGT8" s="266"/>
      <c r="AGU8" s="266"/>
      <c r="AGV8" s="266"/>
      <c r="AGW8" s="266"/>
      <c r="AGX8" s="266"/>
      <c r="AGY8" s="266"/>
      <c r="AGZ8" s="266"/>
      <c r="AHA8" s="266"/>
      <c r="AHB8" s="266"/>
      <c r="AHC8" s="266"/>
      <c r="AHD8" s="266"/>
      <c r="AHE8" s="266"/>
      <c r="AHF8" s="266"/>
      <c r="AHG8" s="266"/>
      <c r="AHH8" s="266"/>
      <c r="AHI8" s="266"/>
      <c r="AHJ8" s="266"/>
      <c r="AHK8" s="266"/>
      <c r="AHL8" s="266"/>
      <c r="AHM8" s="266"/>
      <c r="AHN8" s="266"/>
      <c r="AHO8" s="266"/>
      <c r="AHP8" s="266"/>
      <c r="AHQ8" s="266"/>
      <c r="AHR8" s="266"/>
      <c r="AHS8" s="266"/>
      <c r="AHT8" s="266"/>
      <c r="AHU8" s="266"/>
      <c r="AHV8" s="266"/>
      <c r="AHW8" s="266"/>
      <c r="AHX8" s="266"/>
      <c r="AHY8" s="266"/>
      <c r="AHZ8" s="266"/>
      <c r="AIA8" s="266"/>
      <c r="AIB8" s="266"/>
      <c r="AIC8" s="266"/>
      <c r="AID8" s="266"/>
      <c r="AIE8" s="266"/>
      <c r="AIF8" s="266"/>
      <c r="AIG8" s="266"/>
      <c r="AIH8" s="266"/>
      <c r="AII8" s="266"/>
      <c r="AIJ8" s="266"/>
      <c r="AIK8" s="266"/>
      <c r="AIL8" s="266"/>
      <c r="AIM8" s="266"/>
      <c r="AIN8" s="266"/>
      <c r="AIO8" s="266"/>
      <c r="AIP8" s="266"/>
      <c r="AIQ8" s="266"/>
      <c r="AIR8" s="266"/>
      <c r="AIS8" s="266"/>
      <c r="AIT8" s="266"/>
      <c r="AIU8" s="266"/>
      <c r="AIV8" s="266"/>
      <c r="AIW8" s="266"/>
      <c r="AIX8" s="266"/>
      <c r="AIY8" s="266"/>
      <c r="AIZ8" s="266"/>
      <c r="AJA8" s="266"/>
      <c r="AJB8" s="266"/>
      <c r="AJC8" s="266"/>
      <c r="AJD8" s="266"/>
      <c r="AJE8" s="266"/>
      <c r="AJF8" s="266"/>
      <c r="AJG8" s="266"/>
      <c r="AJH8" s="266"/>
      <c r="AJI8" s="266"/>
      <c r="AJJ8" s="266"/>
      <c r="AJK8" s="266"/>
      <c r="AJL8" s="266"/>
      <c r="AJM8" s="266"/>
      <c r="AJN8" s="266"/>
      <c r="AJO8" s="266"/>
      <c r="AJP8" s="266"/>
      <c r="AJQ8" s="266"/>
      <c r="AJR8" s="266"/>
      <c r="AJS8" s="266"/>
      <c r="AJT8" s="266"/>
      <c r="AJU8" s="266"/>
      <c r="AJV8" s="266"/>
      <c r="AJW8" s="266"/>
      <c r="AJX8" s="266"/>
      <c r="AJY8" s="266"/>
      <c r="AJZ8" s="266"/>
      <c r="AKA8" s="266"/>
      <c r="AKB8" s="266"/>
      <c r="AKC8" s="266"/>
      <c r="AKD8" s="266"/>
      <c r="AKE8" s="266"/>
      <c r="AKF8" s="266"/>
      <c r="AKG8" s="266"/>
      <c r="AKH8" s="266"/>
      <c r="AKI8" s="266"/>
      <c r="AKJ8" s="266"/>
      <c r="AKK8" s="266"/>
      <c r="AKL8" s="266"/>
      <c r="AKM8" s="266"/>
      <c r="AKN8" s="266"/>
      <c r="AKO8" s="266"/>
      <c r="AKP8" s="266"/>
      <c r="AKQ8" s="266"/>
      <c r="AKR8" s="266"/>
      <c r="AKS8" s="266"/>
      <c r="AKT8" s="266"/>
      <c r="AKU8" s="266"/>
      <c r="AKV8" s="266"/>
      <c r="AKW8" s="266"/>
      <c r="AKX8" s="266"/>
      <c r="AKY8" s="266"/>
      <c r="AKZ8" s="266"/>
      <c r="ALA8" s="266"/>
      <c r="ALB8" s="266"/>
      <c r="ALC8" s="266"/>
      <c r="ALD8" s="266"/>
      <c r="ALE8" s="266"/>
      <c r="ALF8" s="266"/>
      <c r="ALG8" s="266"/>
      <c r="ALH8" s="266"/>
      <c r="ALI8" s="266"/>
      <c r="ALJ8" s="266"/>
      <c r="ALK8" s="266"/>
      <c r="ALL8" s="266"/>
      <c r="ALM8" s="266"/>
      <c r="ALN8" s="266"/>
      <c r="ALO8" s="266"/>
      <c r="ALP8" s="266"/>
      <c r="ALQ8" s="266"/>
      <c r="ALR8" s="266"/>
      <c r="ALS8" s="266"/>
      <c r="ALT8" s="266"/>
      <c r="ALU8" s="266"/>
      <c r="ALV8" s="266"/>
      <c r="ALW8" s="266"/>
      <c r="ALX8" s="266"/>
      <c r="ALY8" s="266"/>
      <c r="ALZ8" s="266"/>
      <c r="AMA8" s="266"/>
      <c r="AMB8" s="266"/>
      <c r="AMC8" s="266"/>
      <c r="AMD8" s="266"/>
      <c r="AME8" s="266"/>
      <c r="AMF8" s="266"/>
      <c r="AMG8" s="266"/>
      <c r="AMH8" s="266"/>
      <c r="AMI8" s="266"/>
      <c r="AMJ8" s="266"/>
      <c r="AMK8" s="266"/>
      <c r="AML8" s="266"/>
      <c r="AMM8" s="266"/>
      <c r="AMN8" s="266"/>
      <c r="AMO8" s="266"/>
      <c r="AMP8" s="266"/>
      <c r="AMQ8" s="266"/>
      <c r="AMR8" s="266"/>
      <c r="AMS8" s="266"/>
      <c r="AMT8" s="266"/>
      <c r="AMU8" s="266"/>
      <c r="AMV8" s="266"/>
      <c r="AMW8" s="266"/>
      <c r="AMX8" s="266"/>
      <c r="AMY8" s="266"/>
      <c r="AMZ8" s="266"/>
      <c r="ANA8" s="266"/>
      <c r="ANB8" s="266"/>
      <c r="ANC8" s="266"/>
      <c r="AND8" s="266"/>
      <c r="ANE8" s="266"/>
      <c r="ANF8" s="266"/>
      <c r="ANG8" s="266"/>
      <c r="ANH8" s="266"/>
      <c r="ANI8" s="266"/>
      <c r="ANJ8" s="266"/>
      <c r="ANK8" s="266"/>
      <c r="ANL8" s="266"/>
      <c r="ANM8" s="266"/>
      <c r="ANN8" s="266"/>
      <c r="ANO8" s="266"/>
      <c r="ANP8" s="266"/>
      <c r="ANQ8" s="266"/>
      <c r="ANR8" s="266"/>
      <c r="ANS8" s="266"/>
      <c r="ANT8" s="266"/>
      <c r="ANU8" s="266"/>
      <c r="ANV8" s="266"/>
      <c r="ANW8" s="266"/>
      <c r="ANX8" s="266"/>
      <c r="ANY8" s="266"/>
      <c r="ANZ8" s="266"/>
      <c r="AOA8" s="266"/>
      <c r="AOB8" s="266"/>
      <c r="AOC8" s="266"/>
      <c r="AOD8" s="266"/>
      <c r="AOE8" s="266"/>
      <c r="AOF8" s="266"/>
      <c r="AOG8" s="266"/>
      <c r="AOH8" s="266"/>
      <c r="AOI8" s="266"/>
      <c r="AOJ8" s="266"/>
      <c r="AOK8" s="266"/>
      <c r="AOL8" s="266"/>
      <c r="AOM8" s="266"/>
      <c r="AON8" s="266"/>
      <c r="AOO8" s="266"/>
      <c r="AOP8" s="266"/>
      <c r="AOQ8" s="266"/>
      <c r="AOR8" s="266"/>
      <c r="AOS8" s="266"/>
      <c r="AOT8" s="266"/>
      <c r="AOU8" s="266"/>
      <c r="AOV8" s="266"/>
      <c r="AOW8" s="266"/>
      <c r="AOX8" s="266"/>
      <c r="AOY8" s="266"/>
      <c r="AOZ8" s="266"/>
      <c r="APA8" s="266"/>
      <c r="APB8" s="266"/>
      <c r="APC8" s="266"/>
      <c r="APD8" s="266"/>
      <c r="APE8" s="266"/>
      <c r="APF8" s="266"/>
      <c r="APG8" s="266"/>
      <c r="APH8" s="266"/>
      <c r="API8" s="266"/>
      <c r="APJ8" s="266"/>
      <c r="APK8" s="266"/>
      <c r="APL8" s="266"/>
      <c r="APM8" s="266"/>
      <c r="APN8" s="266"/>
      <c r="APO8" s="266"/>
      <c r="APP8" s="266"/>
      <c r="APQ8" s="266"/>
      <c r="APR8" s="266"/>
      <c r="APS8" s="266"/>
      <c r="APT8" s="266"/>
      <c r="APU8" s="266"/>
      <c r="APV8" s="266"/>
      <c r="APW8" s="266"/>
      <c r="APX8" s="266"/>
      <c r="APY8" s="266"/>
      <c r="APZ8" s="266"/>
      <c r="AQA8" s="266"/>
      <c r="AQB8" s="266"/>
      <c r="AQC8" s="266"/>
      <c r="AQD8" s="266"/>
      <c r="AQE8" s="266"/>
      <c r="AQF8" s="266"/>
      <c r="AQG8" s="266"/>
      <c r="AQH8" s="266"/>
      <c r="AQI8" s="266"/>
      <c r="AQJ8" s="266"/>
      <c r="AQK8" s="266"/>
      <c r="AQL8" s="266"/>
      <c r="AQM8" s="266"/>
      <c r="AQN8" s="266"/>
      <c r="AQO8" s="266"/>
      <c r="AQP8" s="266"/>
      <c r="AQQ8" s="266"/>
      <c r="AQR8" s="266"/>
      <c r="AQS8" s="266"/>
      <c r="AQT8" s="266"/>
      <c r="AQU8" s="266"/>
      <c r="AQV8" s="266"/>
      <c r="AQW8" s="266"/>
      <c r="AQX8" s="266"/>
      <c r="AQY8" s="266"/>
      <c r="AQZ8" s="266"/>
      <c r="ARA8" s="266"/>
      <c r="ARB8" s="266"/>
      <c r="ARC8" s="266"/>
      <c r="ARD8" s="266"/>
      <c r="ARE8" s="266"/>
      <c r="ARF8" s="266"/>
      <c r="ARG8" s="266"/>
      <c r="ARH8" s="266"/>
      <c r="ARI8" s="266"/>
      <c r="ARJ8" s="266"/>
      <c r="ARK8" s="266"/>
      <c r="ARL8" s="266"/>
      <c r="ARM8" s="266"/>
      <c r="ARN8" s="266"/>
      <c r="ARO8" s="266"/>
      <c r="ARP8" s="266"/>
      <c r="ARQ8" s="266"/>
      <c r="ARR8" s="266"/>
      <c r="ARS8" s="266"/>
      <c r="ART8" s="266"/>
      <c r="ARU8" s="266"/>
      <c r="ARV8" s="266"/>
      <c r="ARW8" s="266"/>
      <c r="ARX8" s="266"/>
      <c r="ARY8" s="266"/>
      <c r="ARZ8" s="266"/>
      <c r="ASA8" s="266"/>
      <c r="ASB8" s="266"/>
      <c r="ASC8" s="266"/>
      <c r="ASD8" s="266"/>
      <c r="ASE8" s="266"/>
      <c r="ASF8" s="266"/>
      <c r="ASG8" s="266"/>
      <c r="ASH8" s="266"/>
      <c r="ASI8" s="266"/>
      <c r="ASJ8" s="266"/>
      <c r="ASK8" s="266"/>
      <c r="ASL8" s="266"/>
      <c r="ASM8" s="266"/>
      <c r="ASN8" s="266"/>
      <c r="ASO8" s="266"/>
      <c r="ASP8" s="266"/>
      <c r="ASQ8" s="266"/>
      <c r="ASR8" s="266"/>
      <c r="ASS8" s="266"/>
      <c r="AST8" s="266"/>
      <c r="ASU8" s="266"/>
      <c r="ASV8" s="266"/>
      <c r="ASW8" s="266"/>
      <c r="ASX8" s="266"/>
      <c r="ASY8" s="266"/>
      <c r="ASZ8" s="266"/>
      <c r="ATA8" s="266"/>
      <c r="ATB8" s="266"/>
      <c r="ATC8" s="266"/>
      <c r="ATD8" s="266"/>
      <c r="ATE8" s="266"/>
      <c r="ATF8" s="266"/>
      <c r="ATG8" s="266"/>
      <c r="ATH8" s="266"/>
      <c r="ATI8" s="266"/>
      <c r="ATJ8" s="266"/>
      <c r="ATK8" s="266"/>
      <c r="ATL8" s="266"/>
      <c r="ATM8" s="266"/>
      <c r="ATN8" s="266"/>
      <c r="ATO8" s="266"/>
      <c r="ATP8" s="266"/>
      <c r="ATQ8" s="266"/>
      <c r="ATR8" s="266"/>
      <c r="ATS8" s="266"/>
      <c r="ATT8" s="266"/>
      <c r="ATU8" s="266"/>
      <c r="ATV8" s="266"/>
      <c r="ATW8" s="266"/>
      <c r="ATX8" s="266"/>
      <c r="ATY8" s="266"/>
      <c r="ATZ8" s="266"/>
      <c r="AUA8" s="266"/>
      <c r="AUB8" s="266"/>
      <c r="AUC8" s="266"/>
      <c r="AUD8" s="266"/>
      <c r="AUE8" s="266"/>
      <c r="AUF8" s="266"/>
      <c r="AUG8" s="266"/>
      <c r="AUH8" s="266"/>
      <c r="AUI8" s="266"/>
      <c r="AUJ8" s="266"/>
      <c r="AUK8" s="266"/>
      <c r="AUL8" s="266"/>
      <c r="AUM8" s="266"/>
      <c r="AUN8" s="266"/>
      <c r="AUO8" s="266"/>
      <c r="AUP8" s="266"/>
      <c r="AUQ8" s="266"/>
      <c r="AUR8" s="266"/>
      <c r="AUS8" s="266"/>
      <c r="AUT8" s="266"/>
      <c r="AUU8" s="266"/>
      <c r="AUV8" s="266"/>
      <c r="AUW8" s="266"/>
      <c r="AUX8" s="266"/>
      <c r="AUY8" s="266"/>
      <c r="AUZ8" s="266"/>
      <c r="AVA8" s="266"/>
      <c r="AVB8" s="266"/>
      <c r="AVC8" s="266"/>
      <c r="AVD8" s="266"/>
      <c r="AVE8" s="266"/>
      <c r="AVF8" s="266"/>
      <c r="AVG8" s="266"/>
      <c r="AVH8" s="266"/>
      <c r="AVI8" s="266"/>
      <c r="AVJ8" s="266"/>
      <c r="AVK8" s="266"/>
      <c r="AVL8" s="266"/>
      <c r="AVM8" s="266"/>
      <c r="AVN8" s="266"/>
      <c r="AVO8" s="266"/>
      <c r="AVP8" s="266"/>
      <c r="AVQ8" s="266"/>
      <c r="AVR8" s="266"/>
      <c r="AVS8" s="266"/>
      <c r="AVT8" s="266"/>
      <c r="AVU8" s="266"/>
      <c r="AVV8" s="266"/>
      <c r="AVW8" s="266"/>
      <c r="AVX8" s="266"/>
      <c r="AVY8" s="266"/>
      <c r="AVZ8" s="266"/>
      <c r="AWA8" s="266"/>
      <c r="AWB8" s="266"/>
      <c r="AWC8" s="266"/>
      <c r="AWD8" s="266"/>
      <c r="AWE8" s="266"/>
      <c r="AWF8" s="266"/>
      <c r="AWG8" s="266"/>
      <c r="AWH8" s="266"/>
      <c r="AWI8" s="266"/>
      <c r="AWJ8" s="266"/>
      <c r="AWK8" s="266"/>
      <c r="AWL8" s="266"/>
      <c r="AWM8" s="266"/>
      <c r="AWN8" s="266"/>
      <c r="AWO8" s="266"/>
      <c r="AWP8" s="266"/>
      <c r="AWQ8" s="266"/>
      <c r="AWR8" s="266"/>
      <c r="AWS8" s="266"/>
      <c r="AWT8" s="266"/>
      <c r="AWU8" s="266"/>
      <c r="AWV8" s="266"/>
      <c r="AWW8" s="266"/>
      <c r="AWX8" s="266"/>
      <c r="AWY8" s="266"/>
      <c r="AWZ8" s="266"/>
      <c r="AXA8" s="266"/>
      <c r="AXB8" s="266"/>
      <c r="AXC8" s="266"/>
      <c r="AXD8" s="266"/>
      <c r="AXE8" s="266"/>
      <c r="AXF8" s="266"/>
      <c r="AXG8" s="266"/>
      <c r="AXH8" s="266"/>
      <c r="AXI8" s="266"/>
      <c r="AXJ8" s="266"/>
      <c r="AXK8" s="266"/>
      <c r="AXL8" s="266"/>
      <c r="AXM8" s="266"/>
      <c r="AXN8" s="266"/>
      <c r="AXO8" s="266"/>
      <c r="AXP8" s="266"/>
      <c r="AXQ8" s="266"/>
      <c r="AXR8" s="266"/>
      <c r="AXS8" s="266"/>
      <c r="AXT8" s="266"/>
      <c r="AXU8" s="266"/>
      <c r="AXV8" s="266"/>
      <c r="AXW8" s="266"/>
      <c r="AXX8" s="266"/>
      <c r="AXY8" s="266"/>
      <c r="AXZ8" s="266"/>
      <c r="AYA8" s="266"/>
      <c r="AYB8" s="266"/>
      <c r="AYC8" s="266"/>
      <c r="AYD8" s="266"/>
      <c r="AYE8" s="266"/>
      <c r="AYF8" s="266"/>
      <c r="AYG8" s="266"/>
      <c r="AYH8" s="266"/>
      <c r="AYI8" s="266"/>
      <c r="AYJ8" s="266"/>
      <c r="AYK8" s="266"/>
      <c r="AYL8" s="266"/>
      <c r="AYM8" s="266"/>
      <c r="AYN8" s="266"/>
      <c r="AYO8" s="266"/>
      <c r="AYP8" s="266"/>
      <c r="AYQ8" s="266"/>
      <c r="AYR8" s="266"/>
      <c r="AYS8" s="266"/>
      <c r="AYT8" s="266"/>
      <c r="AYU8" s="266"/>
      <c r="AYV8" s="266"/>
      <c r="AYW8" s="266"/>
      <c r="AYX8" s="266"/>
      <c r="AYY8" s="266"/>
      <c r="AYZ8" s="266"/>
      <c r="AZA8" s="266"/>
      <c r="AZB8" s="266"/>
      <c r="AZC8" s="266"/>
      <c r="AZD8" s="266"/>
      <c r="AZE8" s="266"/>
      <c r="AZF8" s="266"/>
      <c r="AZG8" s="266"/>
      <c r="AZH8" s="266"/>
      <c r="AZI8" s="266"/>
      <c r="AZJ8" s="266"/>
      <c r="AZK8" s="266"/>
      <c r="AZL8" s="266"/>
      <c r="AZM8" s="266"/>
      <c r="AZN8" s="266"/>
      <c r="AZO8" s="266"/>
      <c r="AZP8" s="266"/>
      <c r="AZQ8" s="266"/>
      <c r="AZR8" s="266"/>
      <c r="AZS8" s="266"/>
      <c r="AZT8" s="266"/>
      <c r="AZU8" s="266"/>
      <c r="AZV8" s="266"/>
      <c r="AZW8" s="266"/>
      <c r="AZX8" s="266"/>
      <c r="AZY8" s="266"/>
      <c r="AZZ8" s="266"/>
      <c r="BAA8" s="266"/>
      <c r="BAB8" s="266"/>
      <c r="BAC8" s="266"/>
      <c r="BAD8" s="266"/>
      <c r="BAE8" s="266"/>
      <c r="BAF8" s="266"/>
      <c r="BAG8" s="266"/>
      <c r="BAH8" s="266"/>
      <c r="BAI8" s="266"/>
      <c r="BAJ8" s="266"/>
      <c r="BAK8" s="266"/>
      <c r="BAL8" s="266"/>
      <c r="BAM8" s="266"/>
      <c r="BAN8" s="266"/>
      <c r="BAO8" s="266"/>
      <c r="BAP8" s="266"/>
      <c r="BAQ8" s="266"/>
      <c r="BAR8" s="266"/>
      <c r="BAS8" s="266"/>
      <c r="BAT8" s="266"/>
      <c r="BAU8" s="266"/>
      <c r="BAV8" s="266"/>
      <c r="BAW8" s="266"/>
      <c r="BAX8" s="266"/>
      <c r="BAY8" s="266"/>
      <c r="BAZ8" s="266"/>
      <c r="BBA8" s="266"/>
      <c r="BBB8" s="266"/>
      <c r="BBC8" s="266"/>
      <c r="BBD8" s="266"/>
      <c r="BBE8" s="266"/>
      <c r="BBF8" s="266"/>
      <c r="BBG8" s="266"/>
      <c r="BBH8" s="266"/>
      <c r="BBI8" s="266"/>
      <c r="BBJ8" s="266"/>
      <c r="BBK8" s="266"/>
      <c r="BBL8" s="266"/>
      <c r="BBM8" s="266"/>
      <c r="BBN8" s="266"/>
      <c r="BBO8" s="266"/>
      <c r="BBP8" s="266"/>
      <c r="BBQ8" s="266"/>
      <c r="BBR8" s="266"/>
      <c r="BBS8" s="266"/>
      <c r="BBT8" s="266"/>
      <c r="BBU8" s="266"/>
      <c r="BBV8" s="266"/>
      <c r="BBW8" s="266"/>
      <c r="BBX8" s="266"/>
      <c r="BBY8" s="266"/>
      <c r="BBZ8" s="266"/>
      <c r="BCA8" s="266"/>
      <c r="BCB8" s="266"/>
      <c r="BCC8" s="266"/>
      <c r="BCD8" s="266"/>
      <c r="BCE8" s="266"/>
      <c r="BCF8" s="266"/>
      <c r="BCG8" s="266"/>
      <c r="BCH8" s="266"/>
      <c r="BCI8" s="266"/>
      <c r="BCJ8" s="266"/>
      <c r="BCK8" s="266"/>
      <c r="BCL8" s="266"/>
      <c r="BCM8" s="266"/>
      <c r="BCN8" s="266"/>
      <c r="BCO8" s="266"/>
      <c r="BCP8" s="266"/>
      <c r="BCQ8" s="266"/>
      <c r="BCR8" s="266"/>
      <c r="BCS8" s="266"/>
      <c r="BCT8" s="266"/>
      <c r="BCU8" s="266"/>
      <c r="BCV8" s="266"/>
      <c r="BCW8" s="266"/>
      <c r="BCX8" s="266"/>
      <c r="BCY8" s="266"/>
      <c r="BCZ8" s="266"/>
      <c r="BDA8" s="266"/>
      <c r="BDB8" s="266"/>
      <c r="BDC8" s="266"/>
      <c r="BDD8" s="266"/>
      <c r="BDE8" s="266"/>
      <c r="BDF8" s="266"/>
      <c r="BDG8" s="266"/>
      <c r="BDH8" s="266"/>
      <c r="BDI8" s="266"/>
      <c r="BDJ8" s="266"/>
      <c r="BDK8" s="266"/>
      <c r="BDL8" s="266"/>
      <c r="BDM8" s="266"/>
      <c r="BDN8" s="266"/>
      <c r="BDO8" s="266"/>
      <c r="BDP8" s="266"/>
      <c r="BDQ8" s="266"/>
      <c r="BDR8" s="266"/>
      <c r="BDS8" s="266"/>
      <c r="BDT8" s="266"/>
      <c r="BDU8" s="266"/>
      <c r="BDV8" s="266"/>
      <c r="BDW8" s="266"/>
      <c r="BDX8" s="266"/>
      <c r="BDY8" s="266"/>
      <c r="BDZ8" s="266"/>
      <c r="BEA8" s="266"/>
      <c r="BEB8" s="266"/>
      <c r="BEC8" s="266"/>
      <c r="BED8" s="266"/>
      <c r="BEE8" s="266"/>
      <c r="BEF8" s="266"/>
      <c r="BEG8" s="266"/>
      <c r="BEH8" s="266"/>
      <c r="BEI8" s="266"/>
      <c r="BEJ8" s="266"/>
      <c r="BEK8" s="266"/>
      <c r="BEL8" s="266"/>
      <c r="BEM8" s="266"/>
      <c r="BEN8" s="266"/>
      <c r="BEO8" s="266"/>
      <c r="BEP8" s="266"/>
      <c r="BEQ8" s="266"/>
      <c r="BER8" s="266"/>
      <c r="BES8" s="266"/>
      <c r="BET8" s="266"/>
      <c r="BEU8" s="266"/>
      <c r="BEV8" s="266"/>
      <c r="BEW8" s="266"/>
      <c r="BEX8" s="266"/>
      <c r="BEY8" s="266"/>
      <c r="BEZ8" s="266"/>
      <c r="BFA8" s="266"/>
      <c r="BFB8" s="266"/>
      <c r="BFC8" s="266"/>
      <c r="BFD8" s="266"/>
      <c r="BFE8" s="266"/>
      <c r="BFF8" s="266"/>
      <c r="BFG8" s="266"/>
      <c r="BFH8" s="266"/>
      <c r="BFI8" s="266"/>
      <c r="BFJ8" s="266"/>
      <c r="BFK8" s="266"/>
      <c r="BFL8" s="266"/>
      <c r="BFM8" s="266"/>
      <c r="BFN8" s="266"/>
      <c r="BFO8" s="266"/>
      <c r="BFP8" s="266"/>
      <c r="BFQ8" s="266"/>
      <c r="BFR8" s="266"/>
      <c r="BFS8" s="266"/>
      <c r="BFT8" s="266"/>
      <c r="BFU8" s="266"/>
      <c r="BFV8" s="266"/>
      <c r="BFW8" s="266"/>
      <c r="BFX8" s="266"/>
      <c r="BFY8" s="266"/>
      <c r="BFZ8" s="266"/>
      <c r="BGA8" s="266"/>
      <c r="BGB8" s="266"/>
      <c r="BGC8" s="266"/>
      <c r="BGD8" s="266"/>
      <c r="BGE8" s="266"/>
      <c r="BGF8" s="266"/>
      <c r="BGG8" s="266"/>
      <c r="BGH8" s="266"/>
      <c r="BGI8" s="266"/>
      <c r="BGJ8" s="266"/>
      <c r="BGK8" s="266"/>
      <c r="BGL8" s="266"/>
      <c r="BGM8" s="266"/>
      <c r="BGN8" s="266"/>
      <c r="BGO8" s="266"/>
      <c r="BGP8" s="266"/>
      <c r="BGQ8" s="266"/>
      <c r="BGR8" s="266"/>
      <c r="BGS8" s="266"/>
      <c r="BGT8" s="266"/>
      <c r="BGU8" s="266"/>
      <c r="BGV8" s="266"/>
      <c r="BGW8" s="266"/>
      <c r="BGX8" s="266"/>
      <c r="BGY8" s="266"/>
      <c r="BGZ8" s="266"/>
      <c r="BHA8" s="266"/>
      <c r="BHB8" s="266"/>
      <c r="BHC8" s="266"/>
      <c r="BHD8" s="266"/>
      <c r="BHE8" s="266"/>
      <c r="BHF8" s="266"/>
      <c r="BHG8" s="266"/>
      <c r="BHH8" s="266"/>
      <c r="BHI8" s="266"/>
      <c r="BHJ8" s="266"/>
      <c r="BHK8" s="266"/>
      <c r="BHL8" s="266"/>
      <c r="BHM8" s="266"/>
      <c r="BHN8" s="266"/>
      <c r="BHO8" s="266"/>
      <c r="BHP8" s="266"/>
      <c r="BHQ8" s="266"/>
      <c r="BHR8" s="266"/>
      <c r="BHS8" s="266"/>
      <c r="BHT8" s="266"/>
      <c r="BHU8" s="266"/>
      <c r="BHV8" s="266"/>
      <c r="BHW8" s="266"/>
      <c r="BHX8" s="266"/>
      <c r="BHY8" s="266"/>
      <c r="BHZ8" s="266"/>
      <c r="BIA8" s="266"/>
      <c r="BIB8" s="266"/>
      <c r="BIC8" s="266"/>
      <c r="BID8" s="266"/>
      <c r="BIE8" s="266"/>
      <c r="BIF8" s="266"/>
      <c r="BIG8" s="266"/>
      <c r="BIH8" s="266"/>
      <c r="BII8" s="266"/>
      <c r="BIJ8" s="266"/>
      <c r="BIK8" s="266"/>
      <c r="BIL8" s="266"/>
      <c r="BIM8" s="266"/>
      <c r="BIN8" s="266"/>
      <c r="BIO8" s="266"/>
      <c r="BIP8" s="266"/>
      <c r="BIQ8" s="266"/>
      <c r="BIR8" s="266"/>
      <c r="BIS8" s="266"/>
      <c r="BIT8" s="266"/>
      <c r="BIU8" s="266"/>
      <c r="BIV8" s="266"/>
      <c r="BIW8" s="266"/>
      <c r="BIX8" s="266"/>
      <c r="BIY8" s="266"/>
      <c r="BIZ8" s="266"/>
      <c r="BJA8" s="266"/>
      <c r="BJB8" s="266"/>
      <c r="BJC8" s="266"/>
      <c r="BJD8" s="266"/>
      <c r="BJE8" s="266"/>
      <c r="BJF8" s="266"/>
      <c r="BJG8" s="266"/>
      <c r="BJH8" s="266"/>
      <c r="BJI8" s="266"/>
      <c r="BJJ8" s="266"/>
      <c r="BJK8" s="266"/>
      <c r="BJL8" s="266"/>
      <c r="BJM8" s="266"/>
      <c r="BJN8" s="266"/>
      <c r="BJO8" s="266"/>
      <c r="BJP8" s="266"/>
      <c r="BJQ8" s="266"/>
      <c r="BJR8" s="266"/>
      <c r="BJS8" s="266"/>
      <c r="BJT8" s="266"/>
      <c r="BJU8" s="266"/>
      <c r="BJV8" s="266"/>
      <c r="BJW8" s="266"/>
      <c r="BJX8" s="266"/>
      <c r="BJY8" s="266"/>
      <c r="BJZ8" s="266"/>
      <c r="BKA8" s="266"/>
      <c r="BKB8" s="266"/>
      <c r="BKC8" s="266"/>
      <c r="BKD8" s="266"/>
      <c r="BKE8" s="266"/>
      <c r="BKF8" s="266"/>
      <c r="BKG8" s="266"/>
      <c r="BKH8" s="266"/>
      <c r="BKI8" s="266"/>
      <c r="BKJ8" s="266"/>
      <c r="BKK8" s="266"/>
      <c r="BKL8" s="266"/>
      <c r="BKM8" s="266"/>
      <c r="BKN8" s="266"/>
      <c r="BKO8" s="266"/>
      <c r="BKP8" s="266"/>
      <c r="BKQ8" s="266"/>
      <c r="BKR8" s="266"/>
      <c r="BKS8" s="266"/>
      <c r="BKT8" s="266"/>
      <c r="BKU8" s="266"/>
      <c r="BKV8" s="266"/>
      <c r="BKW8" s="266"/>
      <c r="BKX8" s="266"/>
    </row>
    <row r="9" spans="2:1662" s="193" customFormat="1" ht="6.75" customHeight="1">
      <c r="B9" s="204"/>
      <c r="C9" s="204">
        <f>'Indicador de resultados'!B13:J13</f>
        <v>0</v>
      </c>
      <c r="D9" s="204"/>
      <c r="E9" s="204"/>
      <c r="F9" s="204"/>
      <c r="G9" s="204"/>
      <c r="H9" s="204"/>
      <c r="I9" s="204"/>
      <c r="J9" s="194"/>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c r="JJ9" s="266"/>
      <c r="JK9" s="266"/>
      <c r="JL9" s="266"/>
      <c r="JM9" s="266"/>
      <c r="JN9" s="266"/>
      <c r="JO9" s="266"/>
      <c r="JP9" s="266"/>
      <c r="JQ9" s="266"/>
      <c r="JR9" s="266"/>
      <c r="JS9" s="266"/>
      <c r="JT9" s="266"/>
      <c r="JU9" s="266"/>
      <c r="JV9" s="266"/>
      <c r="JW9" s="266"/>
      <c r="JX9" s="266"/>
      <c r="JY9" s="266"/>
      <c r="JZ9" s="266"/>
      <c r="KA9" s="266"/>
      <c r="KB9" s="266"/>
      <c r="KC9" s="266"/>
      <c r="KD9" s="266"/>
      <c r="KE9" s="266"/>
      <c r="KF9" s="266"/>
      <c r="KG9" s="266"/>
      <c r="KH9" s="266"/>
      <c r="KI9" s="266"/>
      <c r="KJ9" s="266"/>
      <c r="KK9" s="266"/>
      <c r="KL9" s="266"/>
      <c r="KM9" s="266"/>
      <c r="KN9" s="266"/>
      <c r="KO9" s="266"/>
      <c r="KP9" s="266"/>
      <c r="KQ9" s="266"/>
      <c r="KR9" s="266"/>
      <c r="KS9" s="266"/>
      <c r="KT9" s="266"/>
      <c r="KU9" s="266"/>
      <c r="KV9" s="266"/>
      <c r="KW9" s="266"/>
      <c r="KX9" s="266"/>
      <c r="KY9" s="266"/>
      <c r="KZ9" s="266"/>
      <c r="LA9" s="266"/>
      <c r="LB9" s="266"/>
      <c r="LC9" s="266"/>
      <c r="LD9" s="266"/>
      <c r="LE9" s="266"/>
      <c r="LF9" s="266"/>
      <c r="LG9" s="266"/>
      <c r="LH9" s="266"/>
      <c r="LI9" s="266"/>
      <c r="LJ9" s="266"/>
      <c r="LK9" s="266"/>
      <c r="LL9" s="266"/>
      <c r="LM9" s="266"/>
      <c r="LN9" s="266"/>
      <c r="LO9" s="266"/>
      <c r="LP9" s="266"/>
      <c r="LQ9" s="266"/>
      <c r="LR9" s="266"/>
      <c r="LS9" s="266"/>
      <c r="LT9" s="266"/>
      <c r="LU9" s="266"/>
      <c r="LV9" s="266"/>
      <c r="LW9" s="266"/>
      <c r="LX9" s="266"/>
      <c r="LY9" s="266"/>
      <c r="LZ9" s="266"/>
      <c r="MA9" s="266"/>
      <c r="MB9" s="266"/>
      <c r="MC9" s="266"/>
      <c r="MD9" s="266"/>
      <c r="ME9" s="266"/>
      <c r="MF9" s="266"/>
      <c r="MG9" s="266"/>
      <c r="MH9" s="266"/>
      <c r="MI9" s="266"/>
      <c r="MJ9" s="266"/>
      <c r="MK9" s="266"/>
      <c r="ML9" s="266"/>
      <c r="MM9" s="266"/>
      <c r="MN9" s="266"/>
      <c r="MO9" s="266"/>
      <c r="MP9" s="266"/>
      <c r="MQ9" s="266"/>
      <c r="MR9" s="266"/>
      <c r="MS9" s="266"/>
      <c r="MT9" s="266"/>
      <c r="MU9" s="266"/>
      <c r="MV9" s="266"/>
      <c r="MW9" s="266"/>
      <c r="MX9" s="266"/>
      <c r="MY9" s="266"/>
      <c r="MZ9" s="266"/>
      <c r="NA9" s="266"/>
      <c r="NB9" s="266"/>
      <c r="NC9" s="266"/>
      <c r="ND9" s="266"/>
      <c r="NE9" s="266"/>
      <c r="NF9" s="266"/>
      <c r="NG9" s="266"/>
      <c r="NH9" s="266"/>
      <c r="NI9" s="266"/>
      <c r="NJ9" s="266"/>
      <c r="NK9" s="266"/>
      <c r="NL9" s="266"/>
      <c r="NM9" s="266"/>
      <c r="NN9" s="266"/>
      <c r="NO9" s="266"/>
      <c r="NP9" s="266"/>
      <c r="NQ9" s="266"/>
      <c r="NR9" s="266"/>
      <c r="NS9" s="266"/>
      <c r="NT9" s="266"/>
      <c r="NU9" s="266"/>
      <c r="NV9" s="266"/>
      <c r="NW9" s="266"/>
      <c r="NX9" s="266"/>
      <c r="NY9" s="266"/>
      <c r="NZ9" s="266"/>
      <c r="OA9" s="266"/>
      <c r="OB9" s="266"/>
      <c r="OC9" s="266"/>
      <c r="OD9" s="266"/>
      <c r="OE9" s="266"/>
      <c r="OF9" s="266"/>
      <c r="OG9" s="266"/>
      <c r="OH9" s="266"/>
      <c r="OI9" s="266"/>
      <c r="OJ9" s="266"/>
      <c r="OK9" s="266"/>
      <c r="OL9" s="266"/>
      <c r="OM9" s="266"/>
      <c r="ON9" s="266"/>
      <c r="OO9" s="266"/>
      <c r="OP9" s="266"/>
      <c r="OQ9" s="266"/>
      <c r="OR9" s="266"/>
      <c r="OS9" s="266"/>
      <c r="OT9" s="266"/>
      <c r="OU9" s="266"/>
      <c r="OV9" s="266"/>
      <c r="OW9" s="266"/>
      <c r="OX9" s="266"/>
      <c r="OY9" s="266"/>
      <c r="OZ9" s="266"/>
      <c r="PA9" s="266"/>
      <c r="PB9" s="266"/>
      <c r="PC9" s="266"/>
      <c r="PD9" s="266"/>
      <c r="PE9" s="266"/>
      <c r="PF9" s="266"/>
      <c r="PG9" s="266"/>
      <c r="PH9" s="266"/>
      <c r="PI9" s="266"/>
      <c r="PJ9" s="266"/>
      <c r="PK9" s="266"/>
      <c r="PL9" s="266"/>
      <c r="PM9" s="266"/>
      <c r="PN9" s="266"/>
      <c r="PO9" s="266"/>
      <c r="PP9" s="266"/>
      <c r="PQ9" s="266"/>
      <c r="PR9" s="266"/>
      <c r="PS9" s="266"/>
      <c r="PT9" s="266"/>
      <c r="PU9" s="266"/>
      <c r="PV9" s="266"/>
      <c r="PW9" s="266"/>
      <c r="PX9" s="266"/>
      <c r="PY9" s="266"/>
      <c r="PZ9" s="266"/>
      <c r="QA9" s="266"/>
      <c r="QB9" s="266"/>
      <c r="QC9" s="266"/>
      <c r="QD9" s="266"/>
      <c r="QE9" s="266"/>
      <c r="QF9" s="266"/>
      <c r="QG9" s="266"/>
      <c r="QH9" s="266"/>
      <c r="QI9" s="266"/>
      <c r="QJ9" s="266"/>
      <c r="QK9" s="266"/>
      <c r="QL9" s="266"/>
      <c r="QM9" s="266"/>
      <c r="QN9" s="266"/>
      <c r="QO9" s="266"/>
      <c r="QP9" s="266"/>
      <c r="QQ9" s="266"/>
      <c r="QR9" s="266"/>
      <c r="QS9" s="266"/>
      <c r="QT9" s="266"/>
      <c r="QU9" s="266"/>
      <c r="QV9" s="266"/>
      <c r="QW9" s="266"/>
      <c r="QX9" s="266"/>
      <c r="QY9" s="266"/>
      <c r="QZ9" s="266"/>
      <c r="RA9" s="266"/>
      <c r="RB9" s="266"/>
      <c r="RC9" s="266"/>
      <c r="RD9" s="266"/>
      <c r="RE9" s="266"/>
      <c r="RF9" s="266"/>
      <c r="RG9" s="266"/>
      <c r="RH9" s="266"/>
      <c r="RI9" s="266"/>
      <c r="RJ9" s="266"/>
      <c r="RK9" s="266"/>
      <c r="RL9" s="266"/>
      <c r="RM9" s="266"/>
      <c r="RN9" s="266"/>
      <c r="RO9" s="266"/>
      <c r="RP9" s="266"/>
      <c r="RQ9" s="266"/>
      <c r="RR9" s="266"/>
      <c r="RS9" s="266"/>
      <c r="RT9" s="266"/>
      <c r="RU9" s="266"/>
      <c r="RV9" s="266"/>
      <c r="RW9" s="266"/>
      <c r="RX9" s="266"/>
      <c r="RY9" s="266"/>
      <c r="RZ9" s="266"/>
      <c r="SA9" s="266"/>
      <c r="SB9" s="266"/>
      <c r="SC9" s="266"/>
      <c r="SD9" s="266"/>
      <c r="SE9" s="266"/>
      <c r="SF9" s="266"/>
      <c r="SG9" s="266"/>
      <c r="SH9" s="266"/>
      <c r="SI9" s="266"/>
      <c r="SJ9" s="266"/>
      <c r="SK9" s="266"/>
      <c r="SL9" s="266"/>
      <c r="SM9" s="266"/>
      <c r="SN9" s="266"/>
      <c r="SO9" s="266"/>
      <c r="SP9" s="266"/>
      <c r="SQ9" s="266"/>
      <c r="SR9" s="266"/>
      <c r="SS9" s="266"/>
      <c r="ST9" s="266"/>
      <c r="SU9" s="266"/>
      <c r="SV9" s="266"/>
      <c r="SW9" s="266"/>
      <c r="SX9" s="266"/>
      <c r="SY9" s="266"/>
      <c r="SZ9" s="266"/>
      <c r="TA9" s="266"/>
      <c r="TB9" s="266"/>
      <c r="TC9" s="266"/>
      <c r="TD9" s="266"/>
      <c r="TE9" s="266"/>
      <c r="TF9" s="266"/>
      <c r="TG9" s="266"/>
      <c r="TH9" s="266"/>
      <c r="TI9" s="266"/>
      <c r="TJ9" s="266"/>
      <c r="TK9" s="266"/>
      <c r="TL9" s="266"/>
      <c r="TM9" s="266"/>
      <c r="TN9" s="266"/>
      <c r="TO9" s="266"/>
      <c r="TP9" s="266"/>
      <c r="TQ9" s="266"/>
      <c r="TR9" s="266"/>
      <c r="TS9" s="266"/>
      <c r="TT9" s="266"/>
      <c r="TU9" s="266"/>
      <c r="TV9" s="266"/>
      <c r="TW9" s="266"/>
      <c r="TX9" s="266"/>
      <c r="TY9" s="266"/>
      <c r="TZ9" s="266"/>
      <c r="UA9" s="266"/>
      <c r="UB9" s="266"/>
      <c r="UC9" s="266"/>
      <c r="UD9" s="266"/>
      <c r="UE9" s="266"/>
      <c r="UF9" s="266"/>
      <c r="UG9" s="266"/>
      <c r="UH9" s="266"/>
      <c r="UI9" s="266"/>
      <c r="UJ9" s="266"/>
      <c r="UK9" s="266"/>
      <c r="UL9" s="266"/>
      <c r="UM9" s="266"/>
      <c r="UN9" s="266"/>
      <c r="UO9" s="266"/>
      <c r="UP9" s="266"/>
      <c r="UQ9" s="266"/>
      <c r="UR9" s="266"/>
      <c r="US9" s="266"/>
      <c r="UT9" s="266"/>
      <c r="UU9" s="266"/>
      <c r="UV9" s="266"/>
      <c r="UW9" s="266"/>
      <c r="UX9" s="266"/>
      <c r="UY9" s="266"/>
      <c r="UZ9" s="266"/>
      <c r="VA9" s="266"/>
      <c r="VB9" s="266"/>
      <c r="VC9" s="266"/>
      <c r="VD9" s="266"/>
      <c r="VE9" s="266"/>
      <c r="VF9" s="266"/>
      <c r="VG9" s="266"/>
      <c r="VH9" s="266"/>
      <c r="VI9" s="266"/>
      <c r="VJ9" s="266"/>
      <c r="VK9" s="266"/>
      <c r="VL9" s="266"/>
      <c r="VM9" s="266"/>
      <c r="VN9" s="266"/>
      <c r="VO9" s="266"/>
      <c r="VP9" s="266"/>
      <c r="VQ9" s="266"/>
      <c r="VR9" s="266"/>
      <c r="VS9" s="266"/>
      <c r="VT9" s="266"/>
      <c r="VU9" s="266"/>
      <c r="VV9" s="266"/>
      <c r="VW9" s="266"/>
      <c r="VX9" s="266"/>
      <c r="VY9" s="266"/>
      <c r="VZ9" s="266"/>
      <c r="WA9" s="266"/>
      <c r="WB9" s="266"/>
      <c r="WC9" s="266"/>
      <c r="WD9" s="266"/>
      <c r="WE9" s="266"/>
      <c r="WF9" s="266"/>
      <c r="WG9" s="266"/>
      <c r="WH9" s="266"/>
      <c r="WI9" s="266"/>
      <c r="WJ9" s="266"/>
      <c r="WK9" s="266"/>
      <c r="WL9" s="266"/>
      <c r="WM9" s="266"/>
      <c r="WN9" s="266"/>
      <c r="WO9" s="266"/>
      <c r="WP9" s="266"/>
      <c r="WQ9" s="266"/>
      <c r="WR9" s="266"/>
      <c r="WS9" s="266"/>
      <c r="WT9" s="266"/>
      <c r="WU9" s="266"/>
      <c r="WV9" s="266"/>
      <c r="WW9" s="266"/>
      <c r="WX9" s="266"/>
      <c r="WY9" s="266"/>
      <c r="WZ9" s="266"/>
      <c r="XA9" s="266"/>
      <c r="XB9" s="266"/>
      <c r="XC9" s="266"/>
      <c r="XD9" s="266"/>
      <c r="XE9" s="266"/>
      <c r="XF9" s="266"/>
      <c r="XG9" s="266"/>
      <c r="XH9" s="266"/>
      <c r="XI9" s="266"/>
      <c r="XJ9" s="266"/>
      <c r="XK9" s="266"/>
      <c r="XL9" s="266"/>
      <c r="XM9" s="266"/>
      <c r="XN9" s="266"/>
      <c r="XO9" s="266"/>
      <c r="XP9" s="266"/>
      <c r="XQ9" s="266"/>
      <c r="XR9" s="266"/>
      <c r="XS9" s="266"/>
      <c r="XT9" s="266"/>
      <c r="XU9" s="266"/>
      <c r="XV9" s="266"/>
      <c r="XW9" s="266"/>
      <c r="XX9" s="266"/>
      <c r="XY9" s="266"/>
      <c r="XZ9" s="266"/>
      <c r="YA9" s="266"/>
      <c r="YB9" s="266"/>
      <c r="YC9" s="266"/>
      <c r="YD9" s="266"/>
      <c r="YE9" s="266"/>
      <c r="YF9" s="266"/>
      <c r="YG9" s="266"/>
      <c r="YH9" s="266"/>
      <c r="YI9" s="266"/>
      <c r="YJ9" s="266"/>
      <c r="YK9" s="266"/>
      <c r="YL9" s="266"/>
      <c r="YM9" s="266"/>
      <c r="YN9" s="266"/>
      <c r="YO9" s="266"/>
      <c r="YP9" s="266"/>
      <c r="YQ9" s="266"/>
      <c r="YR9" s="266"/>
      <c r="YS9" s="266"/>
      <c r="YT9" s="266"/>
      <c r="YU9" s="266"/>
      <c r="YV9" s="266"/>
      <c r="YW9" s="266"/>
      <c r="YX9" s="266"/>
      <c r="YY9" s="266"/>
      <c r="YZ9" s="266"/>
      <c r="ZA9" s="266"/>
      <c r="ZB9" s="266"/>
      <c r="ZC9" s="266"/>
      <c r="ZD9" s="266"/>
      <c r="ZE9" s="266"/>
      <c r="ZF9" s="266"/>
      <c r="ZG9" s="266"/>
      <c r="ZH9" s="266"/>
      <c r="ZI9" s="266"/>
      <c r="ZJ9" s="266"/>
      <c r="ZK9" s="266"/>
      <c r="ZL9" s="266"/>
      <c r="ZM9" s="266"/>
      <c r="ZN9" s="266"/>
      <c r="ZO9" s="266"/>
      <c r="ZP9" s="266"/>
      <c r="ZQ9" s="266"/>
      <c r="ZR9" s="266"/>
      <c r="ZS9" s="266"/>
      <c r="ZT9" s="266"/>
      <c r="ZU9" s="266"/>
      <c r="ZV9" s="266"/>
      <c r="ZW9" s="266"/>
      <c r="ZX9" s="266"/>
      <c r="ZY9" s="266"/>
      <c r="ZZ9" s="266"/>
      <c r="AAA9" s="266"/>
      <c r="AAB9" s="266"/>
      <c r="AAC9" s="266"/>
      <c r="AAD9" s="266"/>
      <c r="AAE9" s="266"/>
      <c r="AAF9" s="266"/>
      <c r="AAG9" s="266"/>
      <c r="AAH9" s="266"/>
      <c r="AAI9" s="266"/>
      <c r="AAJ9" s="266"/>
      <c r="AAK9" s="266"/>
      <c r="AAL9" s="266"/>
      <c r="AAM9" s="266"/>
      <c r="AAN9" s="266"/>
      <c r="AAO9" s="266"/>
      <c r="AAP9" s="266"/>
      <c r="AAQ9" s="266"/>
      <c r="AAR9" s="266"/>
      <c r="AAS9" s="266"/>
      <c r="AAT9" s="266"/>
      <c r="AAU9" s="266"/>
      <c r="AAV9" s="266"/>
      <c r="AAW9" s="266"/>
      <c r="AAX9" s="266"/>
      <c r="AAY9" s="266"/>
      <c r="AAZ9" s="266"/>
      <c r="ABA9" s="266"/>
      <c r="ABB9" s="266"/>
      <c r="ABC9" s="266"/>
      <c r="ABD9" s="266"/>
      <c r="ABE9" s="266"/>
      <c r="ABF9" s="266"/>
      <c r="ABG9" s="266"/>
      <c r="ABH9" s="266"/>
      <c r="ABI9" s="266"/>
      <c r="ABJ9" s="266"/>
      <c r="ABK9" s="266"/>
      <c r="ABL9" s="266"/>
      <c r="ABM9" s="266"/>
      <c r="ABN9" s="266"/>
      <c r="ABO9" s="266"/>
      <c r="ABP9" s="266"/>
      <c r="ABQ9" s="266"/>
      <c r="ABR9" s="266"/>
      <c r="ABS9" s="266"/>
      <c r="ABT9" s="266"/>
      <c r="ABU9" s="266"/>
      <c r="ABV9" s="266"/>
      <c r="ABW9" s="266"/>
      <c r="ABX9" s="266"/>
      <c r="ABY9" s="266"/>
      <c r="ABZ9" s="266"/>
      <c r="ACA9" s="266"/>
      <c r="ACB9" s="266"/>
      <c r="ACC9" s="266"/>
      <c r="ACD9" s="266"/>
      <c r="ACE9" s="266"/>
      <c r="ACF9" s="266"/>
      <c r="ACG9" s="266"/>
      <c r="ACH9" s="266"/>
      <c r="ACI9" s="266"/>
      <c r="ACJ9" s="266"/>
      <c r="ACK9" s="266"/>
      <c r="ACL9" s="266"/>
      <c r="ACM9" s="266"/>
      <c r="ACN9" s="266"/>
      <c r="ACO9" s="266"/>
      <c r="ACP9" s="266"/>
      <c r="ACQ9" s="266"/>
      <c r="ACR9" s="266"/>
      <c r="ACS9" s="266"/>
      <c r="ACT9" s="266"/>
      <c r="ACU9" s="266"/>
      <c r="ACV9" s="266"/>
      <c r="ACW9" s="266"/>
      <c r="ACX9" s="266"/>
      <c r="ACY9" s="266"/>
      <c r="ACZ9" s="266"/>
      <c r="ADA9" s="266"/>
      <c r="ADB9" s="266"/>
      <c r="ADC9" s="266"/>
      <c r="ADD9" s="266"/>
      <c r="ADE9" s="266"/>
      <c r="ADF9" s="266"/>
      <c r="ADG9" s="266"/>
      <c r="ADH9" s="266"/>
      <c r="ADI9" s="266"/>
      <c r="ADJ9" s="266"/>
      <c r="ADK9" s="266"/>
      <c r="ADL9" s="266"/>
      <c r="ADM9" s="266"/>
      <c r="ADN9" s="266"/>
      <c r="ADO9" s="266"/>
      <c r="ADP9" s="266"/>
      <c r="ADQ9" s="266"/>
      <c r="ADR9" s="266"/>
      <c r="ADS9" s="266"/>
      <c r="ADT9" s="266"/>
      <c r="ADU9" s="266"/>
      <c r="ADV9" s="266"/>
      <c r="ADW9" s="266"/>
      <c r="ADX9" s="266"/>
      <c r="ADY9" s="266"/>
      <c r="ADZ9" s="266"/>
      <c r="AEA9" s="266"/>
      <c r="AEB9" s="266"/>
      <c r="AEC9" s="266"/>
      <c r="AED9" s="266"/>
      <c r="AEE9" s="266"/>
      <c r="AEF9" s="266"/>
      <c r="AEG9" s="266"/>
      <c r="AEH9" s="266"/>
      <c r="AEI9" s="266"/>
      <c r="AEJ9" s="266"/>
      <c r="AEK9" s="266"/>
      <c r="AEL9" s="266"/>
      <c r="AEM9" s="266"/>
      <c r="AEN9" s="266"/>
      <c r="AEO9" s="266"/>
      <c r="AEP9" s="266"/>
      <c r="AEQ9" s="266"/>
      <c r="AER9" s="266"/>
      <c r="AES9" s="266"/>
      <c r="AET9" s="266"/>
      <c r="AEU9" s="266"/>
      <c r="AEV9" s="266"/>
      <c r="AEW9" s="266"/>
      <c r="AEX9" s="266"/>
      <c r="AEY9" s="266"/>
      <c r="AEZ9" s="266"/>
      <c r="AFA9" s="266"/>
      <c r="AFB9" s="266"/>
      <c r="AFC9" s="266"/>
      <c r="AFD9" s="266"/>
      <c r="AFE9" s="266"/>
      <c r="AFF9" s="266"/>
      <c r="AFG9" s="266"/>
      <c r="AFH9" s="266"/>
      <c r="AFI9" s="266"/>
      <c r="AFJ9" s="266"/>
      <c r="AFK9" s="266"/>
      <c r="AFL9" s="266"/>
      <c r="AFM9" s="266"/>
      <c r="AFN9" s="266"/>
      <c r="AFO9" s="266"/>
      <c r="AFP9" s="266"/>
      <c r="AFQ9" s="266"/>
      <c r="AFR9" s="266"/>
      <c r="AFS9" s="266"/>
      <c r="AFT9" s="266"/>
      <c r="AFU9" s="266"/>
      <c r="AFV9" s="266"/>
      <c r="AFW9" s="266"/>
      <c r="AFX9" s="266"/>
      <c r="AFY9" s="266"/>
      <c r="AFZ9" s="266"/>
      <c r="AGA9" s="266"/>
      <c r="AGB9" s="266"/>
      <c r="AGC9" s="266"/>
      <c r="AGD9" s="266"/>
      <c r="AGE9" s="266"/>
      <c r="AGF9" s="266"/>
      <c r="AGG9" s="266"/>
      <c r="AGH9" s="266"/>
      <c r="AGI9" s="266"/>
      <c r="AGJ9" s="266"/>
      <c r="AGK9" s="266"/>
      <c r="AGL9" s="266"/>
      <c r="AGM9" s="266"/>
      <c r="AGN9" s="266"/>
      <c r="AGO9" s="266"/>
      <c r="AGP9" s="266"/>
      <c r="AGQ9" s="266"/>
      <c r="AGR9" s="266"/>
      <c r="AGS9" s="266"/>
      <c r="AGT9" s="266"/>
      <c r="AGU9" s="266"/>
      <c r="AGV9" s="266"/>
      <c r="AGW9" s="266"/>
      <c r="AGX9" s="266"/>
      <c r="AGY9" s="266"/>
      <c r="AGZ9" s="266"/>
      <c r="AHA9" s="266"/>
      <c r="AHB9" s="266"/>
      <c r="AHC9" s="266"/>
      <c r="AHD9" s="266"/>
      <c r="AHE9" s="266"/>
      <c r="AHF9" s="266"/>
      <c r="AHG9" s="266"/>
      <c r="AHH9" s="266"/>
      <c r="AHI9" s="266"/>
      <c r="AHJ9" s="266"/>
      <c r="AHK9" s="266"/>
      <c r="AHL9" s="266"/>
      <c r="AHM9" s="266"/>
      <c r="AHN9" s="266"/>
      <c r="AHO9" s="266"/>
      <c r="AHP9" s="266"/>
      <c r="AHQ9" s="266"/>
      <c r="AHR9" s="266"/>
      <c r="AHS9" s="266"/>
      <c r="AHT9" s="266"/>
      <c r="AHU9" s="266"/>
      <c r="AHV9" s="266"/>
      <c r="AHW9" s="266"/>
      <c r="AHX9" s="266"/>
      <c r="AHY9" s="266"/>
      <c r="AHZ9" s="266"/>
      <c r="AIA9" s="266"/>
      <c r="AIB9" s="266"/>
      <c r="AIC9" s="266"/>
      <c r="AID9" s="266"/>
      <c r="AIE9" s="266"/>
      <c r="AIF9" s="266"/>
      <c r="AIG9" s="266"/>
      <c r="AIH9" s="266"/>
      <c r="AII9" s="266"/>
      <c r="AIJ9" s="266"/>
      <c r="AIK9" s="266"/>
      <c r="AIL9" s="266"/>
      <c r="AIM9" s="266"/>
      <c r="AIN9" s="266"/>
      <c r="AIO9" s="266"/>
      <c r="AIP9" s="266"/>
      <c r="AIQ9" s="266"/>
      <c r="AIR9" s="266"/>
      <c r="AIS9" s="266"/>
      <c r="AIT9" s="266"/>
      <c r="AIU9" s="266"/>
      <c r="AIV9" s="266"/>
      <c r="AIW9" s="266"/>
      <c r="AIX9" s="266"/>
      <c r="AIY9" s="266"/>
      <c r="AIZ9" s="266"/>
      <c r="AJA9" s="266"/>
      <c r="AJB9" s="266"/>
      <c r="AJC9" s="266"/>
      <c r="AJD9" s="266"/>
      <c r="AJE9" s="266"/>
      <c r="AJF9" s="266"/>
      <c r="AJG9" s="266"/>
      <c r="AJH9" s="266"/>
      <c r="AJI9" s="266"/>
      <c r="AJJ9" s="266"/>
      <c r="AJK9" s="266"/>
      <c r="AJL9" s="266"/>
      <c r="AJM9" s="266"/>
      <c r="AJN9" s="266"/>
      <c r="AJO9" s="266"/>
      <c r="AJP9" s="266"/>
      <c r="AJQ9" s="266"/>
      <c r="AJR9" s="266"/>
      <c r="AJS9" s="266"/>
      <c r="AJT9" s="266"/>
      <c r="AJU9" s="266"/>
      <c r="AJV9" s="266"/>
      <c r="AJW9" s="266"/>
      <c r="AJX9" s="266"/>
      <c r="AJY9" s="266"/>
      <c r="AJZ9" s="266"/>
      <c r="AKA9" s="266"/>
      <c r="AKB9" s="266"/>
      <c r="AKC9" s="266"/>
      <c r="AKD9" s="266"/>
      <c r="AKE9" s="266"/>
      <c r="AKF9" s="266"/>
      <c r="AKG9" s="266"/>
      <c r="AKH9" s="266"/>
      <c r="AKI9" s="266"/>
      <c r="AKJ9" s="266"/>
      <c r="AKK9" s="266"/>
      <c r="AKL9" s="266"/>
      <c r="AKM9" s="266"/>
      <c r="AKN9" s="266"/>
      <c r="AKO9" s="266"/>
      <c r="AKP9" s="266"/>
      <c r="AKQ9" s="266"/>
      <c r="AKR9" s="266"/>
      <c r="AKS9" s="266"/>
      <c r="AKT9" s="266"/>
      <c r="AKU9" s="266"/>
      <c r="AKV9" s="266"/>
      <c r="AKW9" s="266"/>
      <c r="AKX9" s="266"/>
      <c r="AKY9" s="266"/>
      <c r="AKZ9" s="266"/>
      <c r="ALA9" s="266"/>
      <c r="ALB9" s="266"/>
      <c r="ALC9" s="266"/>
      <c r="ALD9" s="266"/>
      <c r="ALE9" s="266"/>
      <c r="ALF9" s="266"/>
      <c r="ALG9" s="266"/>
      <c r="ALH9" s="266"/>
      <c r="ALI9" s="266"/>
      <c r="ALJ9" s="266"/>
      <c r="ALK9" s="266"/>
      <c r="ALL9" s="266"/>
      <c r="ALM9" s="266"/>
      <c r="ALN9" s="266"/>
      <c r="ALO9" s="266"/>
      <c r="ALP9" s="266"/>
      <c r="ALQ9" s="266"/>
      <c r="ALR9" s="266"/>
      <c r="ALS9" s="266"/>
      <c r="ALT9" s="266"/>
      <c r="ALU9" s="266"/>
      <c r="ALV9" s="266"/>
      <c r="ALW9" s="266"/>
      <c r="ALX9" s="266"/>
      <c r="ALY9" s="266"/>
      <c r="ALZ9" s="266"/>
      <c r="AMA9" s="266"/>
      <c r="AMB9" s="266"/>
      <c r="AMC9" s="266"/>
      <c r="AMD9" s="266"/>
      <c r="AME9" s="266"/>
      <c r="AMF9" s="266"/>
      <c r="AMG9" s="266"/>
      <c r="AMH9" s="266"/>
      <c r="AMI9" s="266"/>
      <c r="AMJ9" s="266"/>
      <c r="AMK9" s="266"/>
      <c r="AML9" s="266"/>
      <c r="AMM9" s="266"/>
      <c r="AMN9" s="266"/>
      <c r="AMO9" s="266"/>
      <c r="AMP9" s="266"/>
      <c r="AMQ9" s="266"/>
      <c r="AMR9" s="266"/>
      <c r="AMS9" s="266"/>
      <c r="AMT9" s="266"/>
      <c r="AMU9" s="266"/>
      <c r="AMV9" s="266"/>
      <c r="AMW9" s="266"/>
      <c r="AMX9" s="266"/>
      <c r="AMY9" s="266"/>
      <c r="AMZ9" s="266"/>
      <c r="ANA9" s="266"/>
      <c r="ANB9" s="266"/>
      <c r="ANC9" s="266"/>
      <c r="AND9" s="266"/>
      <c r="ANE9" s="266"/>
      <c r="ANF9" s="266"/>
      <c r="ANG9" s="266"/>
      <c r="ANH9" s="266"/>
      <c r="ANI9" s="266"/>
      <c r="ANJ9" s="266"/>
      <c r="ANK9" s="266"/>
      <c r="ANL9" s="266"/>
      <c r="ANM9" s="266"/>
      <c r="ANN9" s="266"/>
      <c r="ANO9" s="266"/>
      <c r="ANP9" s="266"/>
      <c r="ANQ9" s="266"/>
      <c r="ANR9" s="266"/>
      <c r="ANS9" s="266"/>
      <c r="ANT9" s="266"/>
      <c r="ANU9" s="266"/>
      <c r="ANV9" s="266"/>
      <c r="ANW9" s="266"/>
      <c r="ANX9" s="266"/>
      <c r="ANY9" s="266"/>
      <c r="ANZ9" s="266"/>
      <c r="AOA9" s="266"/>
      <c r="AOB9" s="266"/>
      <c r="AOC9" s="266"/>
      <c r="AOD9" s="266"/>
      <c r="AOE9" s="266"/>
      <c r="AOF9" s="266"/>
      <c r="AOG9" s="266"/>
      <c r="AOH9" s="266"/>
      <c r="AOI9" s="266"/>
      <c r="AOJ9" s="266"/>
      <c r="AOK9" s="266"/>
      <c r="AOL9" s="266"/>
      <c r="AOM9" s="266"/>
      <c r="AON9" s="266"/>
      <c r="AOO9" s="266"/>
      <c r="AOP9" s="266"/>
      <c r="AOQ9" s="266"/>
      <c r="AOR9" s="266"/>
      <c r="AOS9" s="266"/>
      <c r="AOT9" s="266"/>
      <c r="AOU9" s="266"/>
      <c r="AOV9" s="266"/>
      <c r="AOW9" s="266"/>
      <c r="AOX9" s="266"/>
      <c r="AOY9" s="266"/>
      <c r="AOZ9" s="266"/>
      <c r="APA9" s="266"/>
      <c r="APB9" s="266"/>
      <c r="APC9" s="266"/>
      <c r="APD9" s="266"/>
      <c r="APE9" s="266"/>
      <c r="APF9" s="266"/>
      <c r="APG9" s="266"/>
      <c r="APH9" s="266"/>
      <c r="API9" s="266"/>
      <c r="APJ9" s="266"/>
      <c r="APK9" s="266"/>
      <c r="APL9" s="266"/>
      <c r="APM9" s="266"/>
      <c r="APN9" s="266"/>
      <c r="APO9" s="266"/>
      <c r="APP9" s="266"/>
      <c r="APQ9" s="266"/>
      <c r="APR9" s="266"/>
      <c r="APS9" s="266"/>
      <c r="APT9" s="266"/>
      <c r="APU9" s="266"/>
      <c r="APV9" s="266"/>
      <c r="APW9" s="266"/>
      <c r="APX9" s="266"/>
      <c r="APY9" s="266"/>
      <c r="APZ9" s="266"/>
      <c r="AQA9" s="266"/>
      <c r="AQB9" s="266"/>
      <c r="AQC9" s="266"/>
      <c r="AQD9" s="266"/>
      <c r="AQE9" s="266"/>
      <c r="AQF9" s="266"/>
      <c r="AQG9" s="266"/>
      <c r="AQH9" s="266"/>
      <c r="AQI9" s="266"/>
      <c r="AQJ9" s="266"/>
      <c r="AQK9" s="266"/>
      <c r="AQL9" s="266"/>
      <c r="AQM9" s="266"/>
      <c r="AQN9" s="266"/>
      <c r="AQO9" s="266"/>
      <c r="AQP9" s="266"/>
      <c r="AQQ9" s="266"/>
      <c r="AQR9" s="266"/>
      <c r="AQS9" s="266"/>
      <c r="AQT9" s="266"/>
      <c r="AQU9" s="266"/>
      <c r="AQV9" s="266"/>
      <c r="AQW9" s="266"/>
      <c r="AQX9" s="266"/>
      <c r="AQY9" s="266"/>
      <c r="AQZ9" s="266"/>
      <c r="ARA9" s="266"/>
      <c r="ARB9" s="266"/>
      <c r="ARC9" s="266"/>
      <c r="ARD9" s="266"/>
      <c r="ARE9" s="266"/>
      <c r="ARF9" s="266"/>
      <c r="ARG9" s="266"/>
      <c r="ARH9" s="266"/>
      <c r="ARI9" s="266"/>
      <c r="ARJ9" s="266"/>
      <c r="ARK9" s="266"/>
      <c r="ARL9" s="266"/>
      <c r="ARM9" s="266"/>
      <c r="ARN9" s="266"/>
      <c r="ARO9" s="266"/>
      <c r="ARP9" s="266"/>
      <c r="ARQ9" s="266"/>
      <c r="ARR9" s="266"/>
      <c r="ARS9" s="266"/>
      <c r="ART9" s="266"/>
      <c r="ARU9" s="266"/>
      <c r="ARV9" s="266"/>
      <c r="ARW9" s="266"/>
      <c r="ARX9" s="266"/>
      <c r="ARY9" s="266"/>
      <c r="ARZ9" s="266"/>
      <c r="ASA9" s="266"/>
      <c r="ASB9" s="266"/>
      <c r="ASC9" s="266"/>
      <c r="ASD9" s="266"/>
      <c r="ASE9" s="266"/>
      <c r="ASF9" s="266"/>
      <c r="ASG9" s="266"/>
      <c r="ASH9" s="266"/>
      <c r="ASI9" s="266"/>
      <c r="ASJ9" s="266"/>
      <c r="ASK9" s="266"/>
      <c r="ASL9" s="266"/>
      <c r="ASM9" s="266"/>
      <c r="ASN9" s="266"/>
      <c r="ASO9" s="266"/>
      <c r="ASP9" s="266"/>
      <c r="ASQ9" s="266"/>
      <c r="ASR9" s="266"/>
      <c r="ASS9" s="266"/>
      <c r="AST9" s="266"/>
      <c r="ASU9" s="266"/>
      <c r="ASV9" s="266"/>
      <c r="ASW9" s="266"/>
      <c r="ASX9" s="266"/>
      <c r="ASY9" s="266"/>
      <c r="ASZ9" s="266"/>
      <c r="ATA9" s="266"/>
      <c r="ATB9" s="266"/>
      <c r="ATC9" s="266"/>
      <c r="ATD9" s="266"/>
      <c r="ATE9" s="266"/>
      <c r="ATF9" s="266"/>
      <c r="ATG9" s="266"/>
      <c r="ATH9" s="266"/>
      <c r="ATI9" s="266"/>
      <c r="ATJ9" s="266"/>
      <c r="ATK9" s="266"/>
      <c r="ATL9" s="266"/>
      <c r="ATM9" s="266"/>
      <c r="ATN9" s="266"/>
      <c r="ATO9" s="266"/>
      <c r="ATP9" s="266"/>
      <c r="ATQ9" s="266"/>
      <c r="ATR9" s="266"/>
      <c r="ATS9" s="266"/>
      <c r="ATT9" s="266"/>
      <c r="ATU9" s="266"/>
      <c r="ATV9" s="266"/>
      <c r="ATW9" s="266"/>
      <c r="ATX9" s="266"/>
      <c r="ATY9" s="266"/>
      <c r="ATZ9" s="266"/>
      <c r="AUA9" s="266"/>
      <c r="AUB9" s="266"/>
      <c r="AUC9" s="266"/>
      <c r="AUD9" s="266"/>
      <c r="AUE9" s="266"/>
      <c r="AUF9" s="266"/>
      <c r="AUG9" s="266"/>
      <c r="AUH9" s="266"/>
      <c r="AUI9" s="266"/>
      <c r="AUJ9" s="266"/>
      <c r="AUK9" s="266"/>
      <c r="AUL9" s="266"/>
      <c r="AUM9" s="266"/>
      <c r="AUN9" s="266"/>
      <c r="AUO9" s="266"/>
      <c r="AUP9" s="266"/>
      <c r="AUQ9" s="266"/>
      <c r="AUR9" s="266"/>
      <c r="AUS9" s="266"/>
      <c r="AUT9" s="266"/>
      <c r="AUU9" s="266"/>
      <c r="AUV9" s="266"/>
      <c r="AUW9" s="266"/>
      <c r="AUX9" s="266"/>
      <c r="AUY9" s="266"/>
      <c r="AUZ9" s="266"/>
      <c r="AVA9" s="266"/>
      <c r="AVB9" s="266"/>
      <c r="AVC9" s="266"/>
      <c r="AVD9" s="266"/>
      <c r="AVE9" s="266"/>
      <c r="AVF9" s="266"/>
      <c r="AVG9" s="266"/>
      <c r="AVH9" s="266"/>
      <c r="AVI9" s="266"/>
      <c r="AVJ9" s="266"/>
      <c r="AVK9" s="266"/>
      <c r="AVL9" s="266"/>
      <c r="AVM9" s="266"/>
      <c r="AVN9" s="266"/>
      <c r="AVO9" s="266"/>
      <c r="AVP9" s="266"/>
      <c r="AVQ9" s="266"/>
      <c r="AVR9" s="266"/>
      <c r="AVS9" s="266"/>
      <c r="AVT9" s="266"/>
      <c r="AVU9" s="266"/>
      <c r="AVV9" s="266"/>
      <c r="AVW9" s="266"/>
      <c r="AVX9" s="266"/>
      <c r="AVY9" s="266"/>
      <c r="AVZ9" s="266"/>
      <c r="AWA9" s="266"/>
      <c r="AWB9" s="266"/>
      <c r="AWC9" s="266"/>
      <c r="AWD9" s="266"/>
      <c r="AWE9" s="266"/>
      <c r="AWF9" s="266"/>
      <c r="AWG9" s="266"/>
      <c r="AWH9" s="266"/>
      <c r="AWI9" s="266"/>
      <c r="AWJ9" s="266"/>
      <c r="AWK9" s="266"/>
      <c r="AWL9" s="266"/>
      <c r="AWM9" s="266"/>
      <c r="AWN9" s="266"/>
      <c r="AWO9" s="266"/>
      <c r="AWP9" s="266"/>
      <c r="AWQ9" s="266"/>
      <c r="AWR9" s="266"/>
      <c r="AWS9" s="266"/>
      <c r="AWT9" s="266"/>
      <c r="AWU9" s="266"/>
      <c r="AWV9" s="266"/>
      <c r="AWW9" s="266"/>
      <c r="AWX9" s="266"/>
      <c r="AWY9" s="266"/>
      <c r="AWZ9" s="266"/>
      <c r="AXA9" s="266"/>
      <c r="AXB9" s="266"/>
      <c r="AXC9" s="266"/>
      <c r="AXD9" s="266"/>
      <c r="AXE9" s="266"/>
      <c r="AXF9" s="266"/>
      <c r="AXG9" s="266"/>
      <c r="AXH9" s="266"/>
      <c r="AXI9" s="266"/>
      <c r="AXJ9" s="266"/>
      <c r="AXK9" s="266"/>
      <c r="AXL9" s="266"/>
      <c r="AXM9" s="266"/>
      <c r="AXN9" s="266"/>
      <c r="AXO9" s="266"/>
      <c r="AXP9" s="266"/>
      <c r="AXQ9" s="266"/>
      <c r="AXR9" s="266"/>
      <c r="AXS9" s="266"/>
      <c r="AXT9" s="266"/>
      <c r="AXU9" s="266"/>
      <c r="AXV9" s="266"/>
      <c r="AXW9" s="266"/>
      <c r="AXX9" s="266"/>
      <c r="AXY9" s="266"/>
      <c r="AXZ9" s="266"/>
      <c r="AYA9" s="266"/>
      <c r="AYB9" s="266"/>
      <c r="AYC9" s="266"/>
      <c r="AYD9" s="266"/>
      <c r="AYE9" s="266"/>
      <c r="AYF9" s="266"/>
      <c r="AYG9" s="266"/>
      <c r="AYH9" s="266"/>
      <c r="AYI9" s="266"/>
      <c r="AYJ9" s="266"/>
      <c r="AYK9" s="266"/>
      <c r="AYL9" s="266"/>
      <c r="AYM9" s="266"/>
      <c r="AYN9" s="266"/>
      <c r="AYO9" s="266"/>
      <c r="AYP9" s="266"/>
      <c r="AYQ9" s="266"/>
      <c r="AYR9" s="266"/>
      <c r="AYS9" s="266"/>
      <c r="AYT9" s="266"/>
      <c r="AYU9" s="266"/>
      <c r="AYV9" s="266"/>
      <c r="AYW9" s="266"/>
      <c r="AYX9" s="266"/>
      <c r="AYY9" s="266"/>
      <c r="AYZ9" s="266"/>
      <c r="AZA9" s="266"/>
      <c r="AZB9" s="266"/>
      <c r="AZC9" s="266"/>
      <c r="AZD9" s="266"/>
      <c r="AZE9" s="266"/>
      <c r="AZF9" s="266"/>
      <c r="AZG9" s="266"/>
      <c r="AZH9" s="266"/>
      <c r="AZI9" s="266"/>
      <c r="AZJ9" s="266"/>
      <c r="AZK9" s="266"/>
      <c r="AZL9" s="266"/>
      <c r="AZM9" s="266"/>
      <c r="AZN9" s="266"/>
      <c r="AZO9" s="266"/>
      <c r="AZP9" s="266"/>
      <c r="AZQ9" s="266"/>
      <c r="AZR9" s="266"/>
      <c r="AZS9" s="266"/>
      <c r="AZT9" s="266"/>
      <c r="AZU9" s="266"/>
      <c r="AZV9" s="266"/>
      <c r="AZW9" s="266"/>
      <c r="AZX9" s="266"/>
      <c r="AZY9" s="266"/>
      <c r="AZZ9" s="266"/>
      <c r="BAA9" s="266"/>
      <c r="BAB9" s="266"/>
      <c r="BAC9" s="266"/>
      <c r="BAD9" s="266"/>
      <c r="BAE9" s="266"/>
      <c r="BAF9" s="266"/>
      <c r="BAG9" s="266"/>
      <c r="BAH9" s="266"/>
      <c r="BAI9" s="266"/>
      <c r="BAJ9" s="266"/>
      <c r="BAK9" s="266"/>
      <c r="BAL9" s="266"/>
      <c r="BAM9" s="266"/>
      <c r="BAN9" s="266"/>
      <c r="BAO9" s="266"/>
      <c r="BAP9" s="266"/>
      <c r="BAQ9" s="266"/>
      <c r="BAR9" s="266"/>
      <c r="BAS9" s="266"/>
      <c r="BAT9" s="266"/>
      <c r="BAU9" s="266"/>
      <c r="BAV9" s="266"/>
      <c r="BAW9" s="266"/>
      <c r="BAX9" s="266"/>
      <c r="BAY9" s="266"/>
      <c r="BAZ9" s="266"/>
      <c r="BBA9" s="266"/>
      <c r="BBB9" s="266"/>
      <c r="BBC9" s="266"/>
      <c r="BBD9" s="266"/>
      <c r="BBE9" s="266"/>
      <c r="BBF9" s="266"/>
      <c r="BBG9" s="266"/>
      <c r="BBH9" s="266"/>
      <c r="BBI9" s="266"/>
      <c r="BBJ9" s="266"/>
      <c r="BBK9" s="266"/>
      <c r="BBL9" s="266"/>
      <c r="BBM9" s="266"/>
      <c r="BBN9" s="266"/>
      <c r="BBO9" s="266"/>
      <c r="BBP9" s="266"/>
      <c r="BBQ9" s="266"/>
      <c r="BBR9" s="266"/>
      <c r="BBS9" s="266"/>
      <c r="BBT9" s="266"/>
      <c r="BBU9" s="266"/>
      <c r="BBV9" s="266"/>
      <c r="BBW9" s="266"/>
      <c r="BBX9" s="266"/>
      <c r="BBY9" s="266"/>
      <c r="BBZ9" s="266"/>
      <c r="BCA9" s="266"/>
      <c r="BCB9" s="266"/>
      <c r="BCC9" s="266"/>
      <c r="BCD9" s="266"/>
      <c r="BCE9" s="266"/>
      <c r="BCF9" s="266"/>
      <c r="BCG9" s="266"/>
      <c r="BCH9" s="266"/>
      <c r="BCI9" s="266"/>
      <c r="BCJ9" s="266"/>
      <c r="BCK9" s="266"/>
      <c r="BCL9" s="266"/>
      <c r="BCM9" s="266"/>
      <c r="BCN9" s="266"/>
      <c r="BCO9" s="266"/>
      <c r="BCP9" s="266"/>
      <c r="BCQ9" s="266"/>
      <c r="BCR9" s="266"/>
      <c r="BCS9" s="266"/>
      <c r="BCT9" s="266"/>
      <c r="BCU9" s="266"/>
      <c r="BCV9" s="266"/>
      <c r="BCW9" s="266"/>
      <c r="BCX9" s="266"/>
      <c r="BCY9" s="266"/>
      <c r="BCZ9" s="266"/>
      <c r="BDA9" s="266"/>
      <c r="BDB9" s="266"/>
      <c r="BDC9" s="266"/>
      <c r="BDD9" s="266"/>
      <c r="BDE9" s="266"/>
      <c r="BDF9" s="266"/>
      <c r="BDG9" s="266"/>
      <c r="BDH9" s="266"/>
      <c r="BDI9" s="266"/>
      <c r="BDJ9" s="266"/>
      <c r="BDK9" s="266"/>
      <c r="BDL9" s="266"/>
      <c r="BDM9" s="266"/>
      <c r="BDN9" s="266"/>
      <c r="BDO9" s="266"/>
      <c r="BDP9" s="266"/>
      <c r="BDQ9" s="266"/>
      <c r="BDR9" s="266"/>
      <c r="BDS9" s="266"/>
      <c r="BDT9" s="266"/>
      <c r="BDU9" s="266"/>
      <c r="BDV9" s="266"/>
      <c r="BDW9" s="266"/>
      <c r="BDX9" s="266"/>
      <c r="BDY9" s="266"/>
      <c r="BDZ9" s="266"/>
      <c r="BEA9" s="266"/>
      <c r="BEB9" s="266"/>
      <c r="BEC9" s="266"/>
      <c r="BED9" s="266"/>
      <c r="BEE9" s="266"/>
      <c r="BEF9" s="266"/>
      <c r="BEG9" s="266"/>
      <c r="BEH9" s="266"/>
      <c r="BEI9" s="266"/>
      <c r="BEJ9" s="266"/>
      <c r="BEK9" s="266"/>
      <c r="BEL9" s="266"/>
      <c r="BEM9" s="266"/>
      <c r="BEN9" s="266"/>
      <c r="BEO9" s="266"/>
      <c r="BEP9" s="266"/>
      <c r="BEQ9" s="266"/>
      <c r="BER9" s="266"/>
      <c r="BES9" s="266"/>
      <c r="BET9" s="266"/>
      <c r="BEU9" s="266"/>
      <c r="BEV9" s="266"/>
      <c r="BEW9" s="266"/>
      <c r="BEX9" s="266"/>
      <c r="BEY9" s="266"/>
      <c r="BEZ9" s="266"/>
      <c r="BFA9" s="266"/>
      <c r="BFB9" s="266"/>
      <c r="BFC9" s="266"/>
      <c r="BFD9" s="266"/>
      <c r="BFE9" s="266"/>
      <c r="BFF9" s="266"/>
      <c r="BFG9" s="266"/>
      <c r="BFH9" s="266"/>
      <c r="BFI9" s="266"/>
      <c r="BFJ9" s="266"/>
      <c r="BFK9" s="266"/>
      <c r="BFL9" s="266"/>
      <c r="BFM9" s="266"/>
      <c r="BFN9" s="266"/>
      <c r="BFO9" s="266"/>
      <c r="BFP9" s="266"/>
      <c r="BFQ9" s="266"/>
      <c r="BFR9" s="266"/>
      <c r="BFS9" s="266"/>
      <c r="BFT9" s="266"/>
      <c r="BFU9" s="266"/>
      <c r="BFV9" s="266"/>
      <c r="BFW9" s="266"/>
      <c r="BFX9" s="266"/>
      <c r="BFY9" s="266"/>
      <c r="BFZ9" s="266"/>
      <c r="BGA9" s="266"/>
      <c r="BGB9" s="266"/>
      <c r="BGC9" s="266"/>
      <c r="BGD9" s="266"/>
      <c r="BGE9" s="266"/>
      <c r="BGF9" s="266"/>
      <c r="BGG9" s="266"/>
      <c r="BGH9" s="266"/>
      <c r="BGI9" s="266"/>
      <c r="BGJ9" s="266"/>
      <c r="BGK9" s="266"/>
      <c r="BGL9" s="266"/>
      <c r="BGM9" s="266"/>
      <c r="BGN9" s="266"/>
      <c r="BGO9" s="266"/>
      <c r="BGP9" s="266"/>
      <c r="BGQ9" s="266"/>
      <c r="BGR9" s="266"/>
      <c r="BGS9" s="266"/>
      <c r="BGT9" s="266"/>
      <c r="BGU9" s="266"/>
      <c r="BGV9" s="266"/>
      <c r="BGW9" s="266"/>
      <c r="BGX9" s="266"/>
      <c r="BGY9" s="266"/>
      <c r="BGZ9" s="266"/>
      <c r="BHA9" s="266"/>
      <c r="BHB9" s="266"/>
      <c r="BHC9" s="266"/>
      <c r="BHD9" s="266"/>
      <c r="BHE9" s="266"/>
      <c r="BHF9" s="266"/>
      <c r="BHG9" s="266"/>
      <c r="BHH9" s="266"/>
      <c r="BHI9" s="266"/>
      <c r="BHJ9" s="266"/>
      <c r="BHK9" s="266"/>
      <c r="BHL9" s="266"/>
      <c r="BHM9" s="266"/>
      <c r="BHN9" s="266"/>
      <c r="BHO9" s="266"/>
      <c r="BHP9" s="266"/>
      <c r="BHQ9" s="266"/>
      <c r="BHR9" s="266"/>
      <c r="BHS9" s="266"/>
      <c r="BHT9" s="266"/>
      <c r="BHU9" s="266"/>
      <c r="BHV9" s="266"/>
      <c r="BHW9" s="266"/>
      <c r="BHX9" s="266"/>
      <c r="BHY9" s="266"/>
      <c r="BHZ9" s="266"/>
      <c r="BIA9" s="266"/>
      <c r="BIB9" s="266"/>
      <c r="BIC9" s="266"/>
      <c r="BID9" s="266"/>
      <c r="BIE9" s="266"/>
      <c r="BIF9" s="266"/>
      <c r="BIG9" s="266"/>
      <c r="BIH9" s="266"/>
      <c r="BII9" s="266"/>
      <c r="BIJ9" s="266"/>
      <c r="BIK9" s="266"/>
      <c r="BIL9" s="266"/>
      <c r="BIM9" s="266"/>
      <c r="BIN9" s="266"/>
      <c r="BIO9" s="266"/>
      <c r="BIP9" s="266"/>
      <c r="BIQ9" s="266"/>
      <c r="BIR9" s="266"/>
      <c r="BIS9" s="266"/>
      <c r="BIT9" s="266"/>
      <c r="BIU9" s="266"/>
      <c r="BIV9" s="266"/>
      <c r="BIW9" s="266"/>
      <c r="BIX9" s="266"/>
      <c r="BIY9" s="266"/>
      <c r="BIZ9" s="266"/>
      <c r="BJA9" s="266"/>
      <c r="BJB9" s="266"/>
      <c r="BJC9" s="266"/>
      <c r="BJD9" s="266"/>
      <c r="BJE9" s="266"/>
      <c r="BJF9" s="266"/>
      <c r="BJG9" s="266"/>
      <c r="BJH9" s="266"/>
      <c r="BJI9" s="266"/>
      <c r="BJJ9" s="266"/>
      <c r="BJK9" s="266"/>
      <c r="BJL9" s="266"/>
      <c r="BJM9" s="266"/>
      <c r="BJN9" s="266"/>
      <c r="BJO9" s="266"/>
      <c r="BJP9" s="266"/>
      <c r="BJQ9" s="266"/>
      <c r="BJR9" s="266"/>
      <c r="BJS9" s="266"/>
      <c r="BJT9" s="266"/>
      <c r="BJU9" s="266"/>
      <c r="BJV9" s="266"/>
      <c r="BJW9" s="266"/>
      <c r="BJX9" s="266"/>
      <c r="BJY9" s="266"/>
      <c r="BJZ9" s="266"/>
      <c r="BKA9" s="266"/>
      <c r="BKB9" s="266"/>
      <c r="BKC9" s="266"/>
      <c r="BKD9" s="266"/>
      <c r="BKE9" s="266"/>
      <c r="BKF9" s="266"/>
      <c r="BKG9" s="266"/>
      <c r="BKH9" s="266"/>
      <c r="BKI9" s="266"/>
      <c r="BKJ9" s="266"/>
      <c r="BKK9" s="266"/>
      <c r="BKL9" s="266"/>
      <c r="BKM9" s="266"/>
      <c r="BKN9" s="266"/>
      <c r="BKO9" s="266"/>
      <c r="BKP9" s="266"/>
      <c r="BKQ9" s="266"/>
      <c r="BKR9" s="266"/>
      <c r="BKS9" s="266"/>
      <c r="BKT9" s="266"/>
      <c r="BKU9" s="266"/>
      <c r="BKV9" s="266"/>
      <c r="BKW9" s="266"/>
      <c r="BKX9" s="266"/>
    </row>
    <row r="10" spans="2:1662" s="193" customFormat="1">
      <c r="B10" s="750" t="s">
        <v>167</v>
      </c>
      <c r="C10" s="751"/>
      <c r="D10" s="751"/>
      <c r="E10" s="751"/>
      <c r="F10" s="751"/>
      <c r="G10" s="751"/>
      <c r="H10" s="751"/>
      <c r="I10" s="752"/>
      <c r="J10" s="194"/>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c r="BL10" s="266"/>
      <c r="BM10" s="266"/>
      <c r="BN10" s="266"/>
      <c r="BO10" s="266"/>
      <c r="BP10" s="266"/>
      <c r="BQ10" s="266"/>
      <c r="BR10" s="266"/>
      <c r="BS10" s="266"/>
      <c r="BT10" s="266"/>
      <c r="BU10" s="266"/>
      <c r="BV10" s="266"/>
      <c r="BW10" s="266"/>
      <c r="BX10" s="266"/>
      <c r="BY10" s="266"/>
      <c r="BZ10" s="266"/>
      <c r="CA10" s="266"/>
      <c r="CB10" s="266"/>
      <c r="CC10" s="266"/>
      <c r="CD10" s="266"/>
      <c r="CE10" s="266"/>
      <c r="CF10" s="266"/>
      <c r="CG10" s="266"/>
      <c r="CH10" s="266"/>
      <c r="CI10" s="266"/>
      <c r="CJ10" s="266"/>
      <c r="CK10" s="266"/>
      <c r="CL10" s="266"/>
      <c r="CM10" s="266"/>
      <c r="CN10" s="266"/>
      <c r="CO10" s="266"/>
      <c r="CP10" s="266"/>
      <c r="CQ10" s="266"/>
      <c r="CR10" s="266"/>
      <c r="CS10" s="266"/>
      <c r="CT10" s="266"/>
      <c r="CU10" s="266"/>
      <c r="CV10" s="266"/>
      <c r="CW10" s="266"/>
      <c r="CX10" s="266"/>
      <c r="CY10" s="266"/>
      <c r="CZ10" s="266"/>
      <c r="DA10" s="266"/>
      <c r="DB10" s="266"/>
      <c r="DC10" s="266"/>
      <c r="DD10" s="266"/>
      <c r="DE10" s="266"/>
      <c r="DF10" s="266"/>
      <c r="DG10" s="266"/>
      <c r="DH10" s="266"/>
      <c r="DI10" s="266"/>
      <c r="DJ10" s="266"/>
      <c r="DK10" s="266"/>
      <c r="DL10" s="266"/>
      <c r="DM10" s="266"/>
      <c r="DN10" s="266"/>
      <c r="DO10" s="266"/>
      <c r="DP10" s="266"/>
      <c r="DQ10" s="266"/>
      <c r="DR10" s="266"/>
      <c r="DS10" s="266"/>
      <c r="DT10" s="266"/>
      <c r="DU10" s="266"/>
      <c r="DV10" s="266"/>
      <c r="DW10" s="266"/>
      <c r="DX10" s="266"/>
      <c r="DY10" s="266"/>
      <c r="DZ10" s="266"/>
      <c r="EA10" s="266"/>
      <c r="EB10" s="266"/>
      <c r="EC10" s="266"/>
      <c r="ED10" s="266"/>
      <c r="EE10" s="266"/>
      <c r="EF10" s="266"/>
      <c r="EG10" s="266"/>
      <c r="EH10" s="266"/>
      <c r="EI10" s="266"/>
      <c r="EJ10" s="266"/>
      <c r="EK10" s="266"/>
      <c r="EL10" s="266"/>
      <c r="EM10" s="266"/>
      <c r="EN10" s="266"/>
      <c r="EO10" s="266"/>
      <c r="EP10" s="266"/>
      <c r="EQ10" s="266"/>
      <c r="ER10" s="266"/>
      <c r="ES10" s="266"/>
      <c r="ET10" s="266"/>
      <c r="EU10" s="266"/>
      <c r="EV10" s="266"/>
      <c r="EW10" s="266"/>
      <c r="EX10" s="266"/>
      <c r="EY10" s="266"/>
      <c r="EZ10" s="266"/>
      <c r="FA10" s="266"/>
      <c r="FB10" s="266"/>
      <c r="FC10" s="266"/>
      <c r="FD10" s="266"/>
      <c r="FE10" s="266"/>
      <c r="FF10" s="266"/>
      <c r="FG10" s="266"/>
      <c r="FH10" s="266"/>
      <c r="FI10" s="266"/>
      <c r="FJ10" s="266"/>
      <c r="FK10" s="266"/>
      <c r="FL10" s="266"/>
      <c r="FM10" s="266"/>
      <c r="FN10" s="266"/>
      <c r="FO10" s="266"/>
      <c r="FP10" s="266"/>
      <c r="FQ10" s="266"/>
      <c r="FR10" s="266"/>
      <c r="FS10" s="266"/>
      <c r="FT10" s="266"/>
      <c r="FU10" s="266"/>
      <c r="FV10" s="266"/>
      <c r="FW10" s="266"/>
      <c r="FX10" s="266"/>
      <c r="FY10" s="266"/>
      <c r="FZ10" s="266"/>
      <c r="GA10" s="266"/>
      <c r="GB10" s="266"/>
      <c r="GC10" s="266"/>
      <c r="GD10" s="266"/>
      <c r="GE10" s="266"/>
      <c r="GF10" s="266"/>
      <c r="GG10" s="266"/>
      <c r="GH10" s="266"/>
      <c r="GI10" s="266"/>
      <c r="GJ10" s="266"/>
      <c r="GK10" s="266"/>
      <c r="GL10" s="266"/>
      <c r="GM10" s="266"/>
      <c r="GN10" s="266"/>
      <c r="GO10" s="266"/>
      <c r="GP10" s="266"/>
      <c r="GQ10" s="266"/>
      <c r="GR10" s="266"/>
      <c r="GS10" s="266"/>
      <c r="GT10" s="266"/>
      <c r="GU10" s="266"/>
      <c r="GV10" s="266"/>
      <c r="GW10" s="266"/>
      <c r="GX10" s="266"/>
      <c r="GY10" s="266"/>
      <c r="GZ10" s="266"/>
      <c r="HA10" s="266"/>
      <c r="HB10" s="266"/>
      <c r="HC10" s="266"/>
      <c r="HD10" s="266"/>
      <c r="HE10" s="266"/>
      <c r="HF10" s="266"/>
      <c r="HG10" s="266"/>
      <c r="HH10" s="266"/>
      <c r="HI10" s="266"/>
      <c r="HJ10" s="266"/>
      <c r="HK10" s="266"/>
      <c r="HL10" s="266"/>
      <c r="HM10" s="266"/>
      <c r="HN10" s="266"/>
      <c r="HO10" s="266"/>
      <c r="HP10" s="266"/>
      <c r="HQ10" s="266"/>
      <c r="HR10" s="266"/>
      <c r="HS10" s="266"/>
      <c r="HT10" s="266"/>
      <c r="HU10" s="266"/>
      <c r="HV10" s="266"/>
      <c r="HW10" s="266"/>
      <c r="HX10" s="266"/>
      <c r="HY10" s="266"/>
      <c r="HZ10" s="266"/>
      <c r="IA10" s="266"/>
      <c r="IB10" s="266"/>
      <c r="IC10" s="266"/>
      <c r="ID10" s="266"/>
      <c r="IE10" s="266"/>
      <c r="IF10" s="266"/>
      <c r="IG10" s="266"/>
      <c r="IH10" s="266"/>
      <c r="II10" s="266"/>
      <c r="IJ10" s="266"/>
      <c r="IK10" s="266"/>
      <c r="IL10" s="266"/>
      <c r="IM10" s="266"/>
      <c r="IN10" s="266"/>
      <c r="IO10" s="266"/>
      <c r="IP10" s="266"/>
      <c r="IQ10" s="266"/>
      <c r="IR10" s="266"/>
      <c r="IS10" s="266"/>
      <c r="IT10" s="266"/>
      <c r="IU10" s="266"/>
      <c r="IV10" s="266"/>
      <c r="IW10" s="266"/>
      <c r="IX10" s="266"/>
      <c r="IY10" s="266"/>
      <c r="IZ10" s="266"/>
      <c r="JA10" s="266"/>
      <c r="JB10" s="266"/>
      <c r="JC10" s="266"/>
      <c r="JD10" s="266"/>
      <c r="JE10" s="266"/>
      <c r="JF10" s="266"/>
      <c r="JG10" s="266"/>
      <c r="JH10" s="266"/>
      <c r="JI10" s="266"/>
      <c r="JJ10" s="266"/>
      <c r="JK10" s="266"/>
      <c r="JL10" s="266"/>
      <c r="JM10" s="266"/>
      <c r="JN10" s="266"/>
      <c r="JO10" s="266"/>
      <c r="JP10" s="266"/>
      <c r="JQ10" s="266"/>
      <c r="JR10" s="266"/>
      <c r="JS10" s="266"/>
      <c r="JT10" s="266"/>
      <c r="JU10" s="266"/>
      <c r="JV10" s="266"/>
      <c r="JW10" s="266"/>
      <c r="JX10" s="266"/>
      <c r="JY10" s="266"/>
      <c r="JZ10" s="266"/>
      <c r="KA10" s="266"/>
      <c r="KB10" s="266"/>
      <c r="KC10" s="266"/>
      <c r="KD10" s="266"/>
      <c r="KE10" s="266"/>
      <c r="KF10" s="266"/>
      <c r="KG10" s="266"/>
      <c r="KH10" s="266"/>
      <c r="KI10" s="266"/>
      <c r="KJ10" s="266"/>
      <c r="KK10" s="266"/>
      <c r="KL10" s="266"/>
      <c r="KM10" s="266"/>
      <c r="KN10" s="266"/>
      <c r="KO10" s="266"/>
      <c r="KP10" s="266"/>
      <c r="KQ10" s="266"/>
      <c r="KR10" s="266"/>
      <c r="KS10" s="266"/>
      <c r="KT10" s="266"/>
      <c r="KU10" s="266"/>
      <c r="KV10" s="266"/>
      <c r="KW10" s="266"/>
      <c r="KX10" s="266"/>
      <c r="KY10" s="266"/>
      <c r="KZ10" s="266"/>
      <c r="LA10" s="266"/>
      <c r="LB10" s="266"/>
      <c r="LC10" s="266"/>
      <c r="LD10" s="266"/>
      <c r="LE10" s="266"/>
      <c r="LF10" s="266"/>
      <c r="LG10" s="266"/>
      <c r="LH10" s="266"/>
      <c r="LI10" s="266"/>
      <c r="LJ10" s="266"/>
      <c r="LK10" s="266"/>
      <c r="LL10" s="266"/>
      <c r="LM10" s="266"/>
      <c r="LN10" s="266"/>
      <c r="LO10" s="266"/>
      <c r="LP10" s="266"/>
      <c r="LQ10" s="266"/>
      <c r="LR10" s="266"/>
      <c r="LS10" s="266"/>
      <c r="LT10" s="266"/>
      <c r="LU10" s="266"/>
      <c r="LV10" s="266"/>
      <c r="LW10" s="266"/>
      <c r="LX10" s="266"/>
      <c r="LY10" s="266"/>
      <c r="LZ10" s="266"/>
      <c r="MA10" s="266"/>
      <c r="MB10" s="266"/>
      <c r="MC10" s="266"/>
      <c r="MD10" s="266"/>
      <c r="ME10" s="266"/>
      <c r="MF10" s="266"/>
      <c r="MG10" s="266"/>
      <c r="MH10" s="266"/>
      <c r="MI10" s="266"/>
      <c r="MJ10" s="266"/>
      <c r="MK10" s="266"/>
      <c r="ML10" s="266"/>
      <c r="MM10" s="266"/>
      <c r="MN10" s="266"/>
      <c r="MO10" s="266"/>
      <c r="MP10" s="266"/>
      <c r="MQ10" s="266"/>
      <c r="MR10" s="266"/>
      <c r="MS10" s="266"/>
      <c r="MT10" s="266"/>
      <c r="MU10" s="266"/>
      <c r="MV10" s="266"/>
      <c r="MW10" s="266"/>
      <c r="MX10" s="266"/>
      <c r="MY10" s="266"/>
      <c r="MZ10" s="266"/>
      <c r="NA10" s="266"/>
      <c r="NB10" s="266"/>
      <c r="NC10" s="266"/>
      <c r="ND10" s="266"/>
      <c r="NE10" s="266"/>
      <c r="NF10" s="266"/>
      <c r="NG10" s="266"/>
      <c r="NH10" s="266"/>
      <c r="NI10" s="266"/>
      <c r="NJ10" s="266"/>
      <c r="NK10" s="266"/>
      <c r="NL10" s="266"/>
      <c r="NM10" s="266"/>
      <c r="NN10" s="266"/>
      <c r="NO10" s="266"/>
      <c r="NP10" s="266"/>
      <c r="NQ10" s="266"/>
      <c r="NR10" s="266"/>
      <c r="NS10" s="266"/>
      <c r="NT10" s="266"/>
      <c r="NU10" s="266"/>
      <c r="NV10" s="266"/>
      <c r="NW10" s="266"/>
      <c r="NX10" s="266"/>
      <c r="NY10" s="266"/>
      <c r="NZ10" s="266"/>
      <c r="OA10" s="266"/>
      <c r="OB10" s="266"/>
      <c r="OC10" s="266"/>
      <c r="OD10" s="266"/>
      <c r="OE10" s="266"/>
      <c r="OF10" s="266"/>
      <c r="OG10" s="266"/>
      <c r="OH10" s="266"/>
      <c r="OI10" s="266"/>
      <c r="OJ10" s="266"/>
      <c r="OK10" s="266"/>
      <c r="OL10" s="266"/>
      <c r="OM10" s="266"/>
      <c r="ON10" s="266"/>
      <c r="OO10" s="266"/>
      <c r="OP10" s="266"/>
      <c r="OQ10" s="266"/>
      <c r="OR10" s="266"/>
      <c r="OS10" s="266"/>
      <c r="OT10" s="266"/>
      <c r="OU10" s="266"/>
      <c r="OV10" s="266"/>
      <c r="OW10" s="266"/>
      <c r="OX10" s="266"/>
      <c r="OY10" s="266"/>
      <c r="OZ10" s="266"/>
      <c r="PA10" s="266"/>
      <c r="PB10" s="266"/>
      <c r="PC10" s="266"/>
      <c r="PD10" s="266"/>
      <c r="PE10" s="266"/>
      <c r="PF10" s="266"/>
      <c r="PG10" s="266"/>
      <c r="PH10" s="266"/>
      <c r="PI10" s="266"/>
      <c r="PJ10" s="266"/>
      <c r="PK10" s="266"/>
      <c r="PL10" s="266"/>
      <c r="PM10" s="266"/>
      <c r="PN10" s="266"/>
      <c r="PO10" s="266"/>
      <c r="PP10" s="266"/>
      <c r="PQ10" s="266"/>
      <c r="PR10" s="266"/>
      <c r="PS10" s="266"/>
      <c r="PT10" s="266"/>
      <c r="PU10" s="266"/>
      <c r="PV10" s="266"/>
      <c r="PW10" s="266"/>
      <c r="PX10" s="266"/>
      <c r="PY10" s="266"/>
      <c r="PZ10" s="266"/>
      <c r="QA10" s="266"/>
      <c r="QB10" s="266"/>
      <c r="QC10" s="266"/>
      <c r="QD10" s="266"/>
      <c r="QE10" s="266"/>
      <c r="QF10" s="266"/>
      <c r="QG10" s="266"/>
      <c r="QH10" s="266"/>
      <c r="QI10" s="266"/>
      <c r="QJ10" s="266"/>
      <c r="QK10" s="266"/>
      <c r="QL10" s="266"/>
      <c r="QM10" s="266"/>
      <c r="QN10" s="266"/>
      <c r="QO10" s="266"/>
      <c r="QP10" s="266"/>
      <c r="QQ10" s="266"/>
      <c r="QR10" s="266"/>
      <c r="QS10" s="266"/>
      <c r="QT10" s="266"/>
      <c r="QU10" s="266"/>
      <c r="QV10" s="266"/>
      <c r="QW10" s="266"/>
      <c r="QX10" s="266"/>
      <c r="QY10" s="266"/>
      <c r="QZ10" s="266"/>
      <c r="RA10" s="266"/>
      <c r="RB10" s="266"/>
      <c r="RC10" s="266"/>
      <c r="RD10" s="266"/>
      <c r="RE10" s="266"/>
      <c r="RF10" s="266"/>
      <c r="RG10" s="266"/>
      <c r="RH10" s="266"/>
      <c r="RI10" s="266"/>
      <c r="RJ10" s="266"/>
      <c r="RK10" s="266"/>
      <c r="RL10" s="266"/>
      <c r="RM10" s="266"/>
      <c r="RN10" s="266"/>
      <c r="RO10" s="266"/>
      <c r="RP10" s="266"/>
      <c r="RQ10" s="266"/>
      <c r="RR10" s="266"/>
      <c r="RS10" s="266"/>
      <c r="RT10" s="266"/>
      <c r="RU10" s="266"/>
      <c r="RV10" s="266"/>
      <c r="RW10" s="266"/>
      <c r="RX10" s="266"/>
      <c r="RY10" s="266"/>
      <c r="RZ10" s="266"/>
      <c r="SA10" s="266"/>
      <c r="SB10" s="266"/>
      <c r="SC10" s="266"/>
      <c r="SD10" s="266"/>
      <c r="SE10" s="266"/>
      <c r="SF10" s="266"/>
      <c r="SG10" s="266"/>
      <c r="SH10" s="266"/>
      <c r="SI10" s="266"/>
      <c r="SJ10" s="266"/>
      <c r="SK10" s="266"/>
      <c r="SL10" s="266"/>
      <c r="SM10" s="266"/>
      <c r="SN10" s="266"/>
      <c r="SO10" s="266"/>
      <c r="SP10" s="266"/>
      <c r="SQ10" s="266"/>
      <c r="SR10" s="266"/>
      <c r="SS10" s="266"/>
      <c r="ST10" s="266"/>
      <c r="SU10" s="266"/>
      <c r="SV10" s="266"/>
      <c r="SW10" s="266"/>
      <c r="SX10" s="266"/>
      <c r="SY10" s="266"/>
      <c r="SZ10" s="266"/>
      <c r="TA10" s="266"/>
      <c r="TB10" s="266"/>
      <c r="TC10" s="266"/>
      <c r="TD10" s="266"/>
      <c r="TE10" s="266"/>
      <c r="TF10" s="266"/>
      <c r="TG10" s="266"/>
      <c r="TH10" s="266"/>
      <c r="TI10" s="266"/>
      <c r="TJ10" s="266"/>
      <c r="TK10" s="266"/>
      <c r="TL10" s="266"/>
      <c r="TM10" s="266"/>
      <c r="TN10" s="266"/>
      <c r="TO10" s="266"/>
      <c r="TP10" s="266"/>
      <c r="TQ10" s="266"/>
      <c r="TR10" s="266"/>
      <c r="TS10" s="266"/>
      <c r="TT10" s="266"/>
      <c r="TU10" s="266"/>
      <c r="TV10" s="266"/>
      <c r="TW10" s="266"/>
      <c r="TX10" s="266"/>
      <c r="TY10" s="266"/>
      <c r="TZ10" s="266"/>
      <c r="UA10" s="266"/>
      <c r="UB10" s="266"/>
      <c r="UC10" s="266"/>
      <c r="UD10" s="266"/>
      <c r="UE10" s="266"/>
      <c r="UF10" s="266"/>
      <c r="UG10" s="266"/>
      <c r="UH10" s="266"/>
      <c r="UI10" s="266"/>
      <c r="UJ10" s="266"/>
      <c r="UK10" s="266"/>
      <c r="UL10" s="266"/>
      <c r="UM10" s="266"/>
      <c r="UN10" s="266"/>
      <c r="UO10" s="266"/>
      <c r="UP10" s="266"/>
      <c r="UQ10" s="266"/>
      <c r="UR10" s="266"/>
      <c r="US10" s="266"/>
      <c r="UT10" s="266"/>
      <c r="UU10" s="266"/>
      <c r="UV10" s="266"/>
      <c r="UW10" s="266"/>
      <c r="UX10" s="266"/>
      <c r="UY10" s="266"/>
      <c r="UZ10" s="266"/>
      <c r="VA10" s="266"/>
      <c r="VB10" s="266"/>
      <c r="VC10" s="266"/>
      <c r="VD10" s="266"/>
      <c r="VE10" s="266"/>
      <c r="VF10" s="266"/>
      <c r="VG10" s="266"/>
      <c r="VH10" s="266"/>
      <c r="VI10" s="266"/>
      <c r="VJ10" s="266"/>
      <c r="VK10" s="266"/>
      <c r="VL10" s="266"/>
      <c r="VM10" s="266"/>
      <c r="VN10" s="266"/>
      <c r="VO10" s="266"/>
      <c r="VP10" s="266"/>
      <c r="VQ10" s="266"/>
      <c r="VR10" s="266"/>
      <c r="VS10" s="266"/>
      <c r="VT10" s="266"/>
      <c r="VU10" s="266"/>
      <c r="VV10" s="266"/>
      <c r="VW10" s="266"/>
      <c r="VX10" s="266"/>
      <c r="VY10" s="266"/>
      <c r="VZ10" s="266"/>
      <c r="WA10" s="266"/>
      <c r="WB10" s="266"/>
      <c r="WC10" s="266"/>
      <c r="WD10" s="266"/>
      <c r="WE10" s="266"/>
      <c r="WF10" s="266"/>
      <c r="WG10" s="266"/>
      <c r="WH10" s="266"/>
      <c r="WI10" s="266"/>
      <c r="WJ10" s="266"/>
      <c r="WK10" s="266"/>
      <c r="WL10" s="266"/>
      <c r="WM10" s="266"/>
      <c r="WN10" s="266"/>
      <c r="WO10" s="266"/>
      <c r="WP10" s="266"/>
      <c r="WQ10" s="266"/>
      <c r="WR10" s="266"/>
      <c r="WS10" s="266"/>
      <c r="WT10" s="266"/>
      <c r="WU10" s="266"/>
      <c r="WV10" s="266"/>
      <c r="WW10" s="266"/>
      <c r="WX10" s="266"/>
      <c r="WY10" s="266"/>
      <c r="WZ10" s="266"/>
      <c r="XA10" s="266"/>
      <c r="XB10" s="266"/>
      <c r="XC10" s="266"/>
      <c r="XD10" s="266"/>
      <c r="XE10" s="266"/>
      <c r="XF10" s="266"/>
      <c r="XG10" s="266"/>
      <c r="XH10" s="266"/>
      <c r="XI10" s="266"/>
      <c r="XJ10" s="266"/>
      <c r="XK10" s="266"/>
      <c r="XL10" s="266"/>
      <c r="XM10" s="266"/>
      <c r="XN10" s="266"/>
      <c r="XO10" s="266"/>
      <c r="XP10" s="266"/>
      <c r="XQ10" s="266"/>
      <c r="XR10" s="266"/>
      <c r="XS10" s="266"/>
      <c r="XT10" s="266"/>
      <c r="XU10" s="266"/>
      <c r="XV10" s="266"/>
      <c r="XW10" s="266"/>
      <c r="XX10" s="266"/>
      <c r="XY10" s="266"/>
      <c r="XZ10" s="266"/>
      <c r="YA10" s="266"/>
      <c r="YB10" s="266"/>
      <c r="YC10" s="266"/>
      <c r="YD10" s="266"/>
      <c r="YE10" s="266"/>
      <c r="YF10" s="266"/>
      <c r="YG10" s="266"/>
      <c r="YH10" s="266"/>
      <c r="YI10" s="266"/>
      <c r="YJ10" s="266"/>
      <c r="YK10" s="266"/>
      <c r="YL10" s="266"/>
      <c r="YM10" s="266"/>
      <c r="YN10" s="266"/>
      <c r="YO10" s="266"/>
      <c r="YP10" s="266"/>
      <c r="YQ10" s="266"/>
      <c r="YR10" s="266"/>
      <c r="YS10" s="266"/>
      <c r="YT10" s="266"/>
      <c r="YU10" s="266"/>
      <c r="YV10" s="266"/>
      <c r="YW10" s="266"/>
      <c r="YX10" s="266"/>
      <c r="YY10" s="266"/>
      <c r="YZ10" s="266"/>
      <c r="ZA10" s="266"/>
      <c r="ZB10" s="266"/>
      <c r="ZC10" s="266"/>
      <c r="ZD10" s="266"/>
      <c r="ZE10" s="266"/>
      <c r="ZF10" s="266"/>
      <c r="ZG10" s="266"/>
      <c r="ZH10" s="266"/>
      <c r="ZI10" s="266"/>
      <c r="ZJ10" s="266"/>
      <c r="ZK10" s="266"/>
      <c r="ZL10" s="266"/>
      <c r="ZM10" s="266"/>
      <c r="ZN10" s="266"/>
      <c r="ZO10" s="266"/>
      <c r="ZP10" s="266"/>
      <c r="ZQ10" s="266"/>
      <c r="ZR10" s="266"/>
      <c r="ZS10" s="266"/>
      <c r="ZT10" s="266"/>
      <c r="ZU10" s="266"/>
      <c r="ZV10" s="266"/>
      <c r="ZW10" s="266"/>
      <c r="ZX10" s="266"/>
      <c r="ZY10" s="266"/>
      <c r="ZZ10" s="266"/>
      <c r="AAA10" s="266"/>
      <c r="AAB10" s="266"/>
      <c r="AAC10" s="266"/>
      <c r="AAD10" s="266"/>
      <c r="AAE10" s="266"/>
      <c r="AAF10" s="266"/>
      <c r="AAG10" s="266"/>
      <c r="AAH10" s="266"/>
      <c r="AAI10" s="266"/>
      <c r="AAJ10" s="266"/>
      <c r="AAK10" s="266"/>
      <c r="AAL10" s="266"/>
      <c r="AAM10" s="266"/>
      <c r="AAN10" s="266"/>
      <c r="AAO10" s="266"/>
      <c r="AAP10" s="266"/>
      <c r="AAQ10" s="266"/>
      <c r="AAR10" s="266"/>
      <c r="AAS10" s="266"/>
      <c r="AAT10" s="266"/>
      <c r="AAU10" s="266"/>
      <c r="AAV10" s="266"/>
      <c r="AAW10" s="266"/>
      <c r="AAX10" s="266"/>
      <c r="AAY10" s="266"/>
      <c r="AAZ10" s="266"/>
      <c r="ABA10" s="266"/>
      <c r="ABB10" s="266"/>
      <c r="ABC10" s="266"/>
      <c r="ABD10" s="266"/>
      <c r="ABE10" s="266"/>
      <c r="ABF10" s="266"/>
      <c r="ABG10" s="266"/>
      <c r="ABH10" s="266"/>
      <c r="ABI10" s="266"/>
      <c r="ABJ10" s="266"/>
      <c r="ABK10" s="266"/>
      <c r="ABL10" s="266"/>
      <c r="ABM10" s="266"/>
      <c r="ABN10" s="266"/>
      <c r="ABO10" s="266"/>
      <c r="ABP10" s="266"/>
      <c r="ABQ10" s="266"/>
      <c r="ABR10" s="266"/>
      <c r="ABS10" s="266"/>
      <c r="ABT10" s="266"/>
      <c r="ABU10" s="266"/>
      <c r="ABV10" s="266"/>
      <c r="ABW10" s="266"/>
      <c r="ABX10" s="266"/>
      <c r="ABY10" s="266"/>
      <c r="ABZ10" s="266"/>
      <c r="ACA10" s="266"/>
      <c r="ACB10" s="266"/>
      <c r="ACC10" s="266"/>
      <c r="ACD10" s="266"/>
      <c r="ACE10" s="266"/>
      <c r="ACF10" s="266"/>
      <c r="ACG10" s="266"/>
      <c r="ACH10" s="266"/>
      <c r="ACI10" s="266"/>
      <c r="ACJ10" s="266"/>
      <c r="ACK10" s="266"/>
      <c r="ACL10" s="266"/>
      <c r="ACM10" s="266"/>
      <c r="ACN10" s="266"/>
      <c r="ACO10" s="266"/>
      <c r="ACP10" s="266"/>
      <c r="ACQ10" s="266"/>
      <c r="ACR10" s="266"/>
      <c r="ACS10" s="266"/>
      <c r="ACT10" s="266"/>
      <c r="ACU10" s="266"/>
      <c r="ACV10" s="266"/>
      <c r="ACW10" s="266"/>
      <c r="ACX10" s="266"/>
      <c r="ACY10" s="266"/>
      <c r="ACZ10" s="266"/>
      <c r="ADA10" s="266"/>
      <c r="ADB10" s="266"/>
      <c r="ADC10" s="266"/>
      <c r="ADD10" s="266"/>
      <c r="ADE10" s="266"/>
      <c r="ADF10" s="266"/>
      <c r="ADG10" s="266"/>
      <c r="ADH10" s="266"/>
      <c r="ADI10" s="266"/>
      <c r="ADJ10" s="266"/>
      <c r="ADK10" s="266"/>
      <c r="ADL10" s="266"/>
      <c r="ADM10" s="266"/>
      <c r="ADN10" s="266"/>
      <c r="ADO10" s="266"/>
      <c r="ADP10" s="266"/>
      <c r="ADQ10" s="266"/>
      <c r="ADR10" s="266"/>
      <c r="ADS10" s="266"/>
      <c r="ADT10" s="266"/>
      <c r="ADU10" s="266"/>
      <c r="ADV10" s="266"/>
      <c r="ADW10" s="266"/>
      <c r="ADX10" s="266"/>
      <c r="ADY10" s="266"/>
      <c r="ADZ10" s="266"/>
      <c r="AEA10" s="266"/>
      <c r="AEB10" s="266"/>
      <c r="AEC10" s="266"/>
      <c r="AED10" s="266"/>
      <c r="AEE10" s="266"/>
      <c r="AEF10" s="266"/>
      <c r="AEG10" s="266"/>
      <c r="AEH10" s="266"/>
      <c r="AEI10" s="266"/>
      <c r="AEJ10" s="266"/>
      <c r="AEK10" s="266"/>
      <c r="AEL10" s="266"/>
      <c r="AEM10" s="266"/>
      <c r="AEN10" s="266"/>
      <c r="AEO10" s="266"/>
      <c r="AEP10" s="266"/>
      <c r="AEQ10" s="266"/>
      <c r="AER10" s="266"/>
      <c r="AES10" s="266"/>
      <c r="AET10" s="266"/>
      <c r="AEU10" s="266"/>
      <c r="AEV10" s="266"/>
      <c r="AEW10" s="266"/>
      <c r="AEX10" s="266"/>
      <c r="AEY10" s="266"/>
      <c r="AEZ10" s="266"/>
      <c r="AFA10" s="266"/>
      <c r="AFB10" s="266"/>
      <c r="AFC10" s="266"/>
      <c r="AFD10" s="266"/>
      <c r="AFE10" s="266"/>
      <c r="AFF10" s="266"/>
      <c r="AFG10" s="266"/>
      <c r="AFH10" s="266"/>
      <c r="AFI10" s="266"/>
      <c r="AFJ10" s="266"/>
      <c r="AFK10" s="266"/>
      <c r="AFL10" s="266"/>
      <c r="AFM10" s="266"/>
      <c r="AFN10" s="266"/>
      <c r="AFO10" s="266"/>
      <c r="AFP10" s="266"/>
      <c r="AFQ10" s="266"/>
      <c r="AFR10" s="266"/>
      <c r="AFS10" s="266"/>
      <c r="AFT10" s="266"/>
      <c r="AFU10" s="266"/>
      <c r="AFV10" s="266"/>
      <c r="AFW10" s="266"/>
      <c r="AFX10" s="266"/>
      <c r="AFY10" s="266"/>
      <c r="AFZ10" s="266"/>
      <c r="AGA10" s="266"/>
      <c r="AGB10" s="266"/>
      <c r="AGC10" s="266"/>
      <c r="AGD10" s="266"/>
      <c r="AGE10" s="266"/>
      <c r="AGF10" s="266"/>
      <c r="AGG10" s="266"/>
      <c r="AGH10" s="266"/>
      <c r="AGI10" s="266"/>
      <c r="AGJ10" s="266"/>
      <c r="AGK10" s="266"/>
      <c r="AGL10" s="266"/>
      <c r="AGM10" s="266"/>
      <c r="AGN10" s="266"/>
      <c r="AGO10" s="266"/>
      <c r="AGP10" s="266"/>
      <c r="AGQ10" s="266"/>
      <c r="AGR10" s="266"/>
      <c r="AGS10" s="266"/>
      <c r="AGT10" s="266"/>
      <c r="AGU10" s="266"/>
      <c r="AGV10" s="266"/>
      <c r="AGW10" s="266"/>
      <c r="AGX10" s="266"/>
      <c r="AGY10" s="266"/>
      <c r="AGZ10" s="266"/>
      <c r="AHA10" s="266"/>
      <c r="AHB10" s="266"/>
      <c r="AHC10" s="266"/>
      <c r="AHD10" s="266"/>
      <c r="AHE10" s="266"/>
      <c r="AHF10" s="266"/>
      <c r="AHG10" s="266"/>
      <c r="AHH10" s="266"/>
      <c r="AHI10" s="266"/>
      <c r="AHJ10" s="266"/>
      <c r="AHK10" s="266"/>
      <c r="AHL10" s="266"/>
      <c r="AHM10" s="266"/>
      <c r="AHN10" s="266"/>
      <c r="AHO10" s="266"/>
      <c r="AHP10" s="266"/>
      <c r="AHQ10" s="266"/>
      <c r="AHR10" s="266"/>
      <c r="AHS10" s="266"/>
      <c r="AHT10" s="266"/>
      <c r="AHU10" s="266"/>
      <c r="AHV10" s="266"/>
      <c r="AHW10" s="266"/>
      <c r="AHX10" s="266"/>
      <c r="AHY10" s="266"/>
      <c r="AHZ10" s="266"/>
      <c r="AIA10" s="266"/>
      <c r="AIB10" s="266"/>
      <c r="AIC10" s="266"/>
      <c r="AID10" s="266"/>
      <c r="AIE10" s="266"/>
      <c r="AIF10" s="266"/>
      <c r="AIG10" s="266"/>
      <c r="AIH10" s="266"/>
      <c r="AII10" s="266"/>
      <c r="AIJ10" s="266"/>
      <c r="AIK10" s="266"/>
      <c r="AIL10" s="266"/>
      <c r="AIM10" s="266"/>
      <c r="AIN10" s="266"/>
      <c r="AIO10" s="266"/>
      <c r="AIP10" s="266"/>
      <c r="AIQ10" s="266"/>
      <c r="AIR10" s="266"/>
      <c r="AIS10" s="266"/>
      <c r="AIT10" s="266"/>
      <c r="AIU10" s="266"/>
      <c r="AIV10" s="266"/>
      <c r="AIW10" s="266"/>
      <c r="AIX10" s="266"/>
      <c r="AIY10" s="266"/>
      <c r="AIZ10" s="266"/>
      <c r="AJA10" s="266"/>
      <c r="AJB10" s="266"/>
      <c r="AJC10" s="266"/>
      <c r="AJD10" s="266"/>
      <c r="AJE10" s="266"/>
      <c r="AJF10" s="266"/>
      <c r="AJG10" s="266"/>
      <c r="AJH10" s="266"/>
      <c r="AJI10" s="266"/>
      <c r="AJJ10" s="266"/>
      <c r="AJK10" s="266"/>
      <c r="AJL10" s="266"/>
      <c r="AJM10" s="266"/>
      <c r="AJN10" s="266"/>
      <c r="AJO10" s="266"/>
      <c r="AJP10" s="266"/>
      <c r="AJQ10" s="266"/>
      <c r="AJR10" s="266"/>
      <c r="AJS10" s="266"/>
      <c r="AJT10" s="266"/>
      <c r="AJU10" s="266"/>
      <c r="AJV10" s="266"/>
      <c r="AJW10" s="266"/>
      <c r="AJX10" s="266"/>
      <c r="AJY10" s="266"/>
      <c r="AJZ10" s="266"/>
      <c r="AKA10" s="266"/>
      <c r="AKB10" s="266"/>
      <c r="AKC10" s="266"/>
      <c r="AKD10" s="266"/>
      <c r="AKE10" s="266"/>
      <c r="AKF10" s="266"/>
      <c r="AKG10" s="266"/>
      <c r="AKH10" s="266"/>
      <c r="AKI10" s="266"/>
      <c r="AKJ10" s="266"/>
      <c r="AKK10" s="266"/>
      <c r="AKL10" s="266"/>
      <c r="AKM10" s="266"/>
      <c r="AKN10" s="266"/>
      <c r="AKO10" s="266"/>
      <c r="AKP10" s="266"/>
      <c r="AKQ10" s="266"/>
      <c r="AKR10" s="266"/>
      <c r="AKS10" s="266"/>
      <c r="AKT10" s="266"/>
      <c r="AKU10" s="266"/>
      <c r="AKV10" s="266"/>
      <c r="AKW10" s="266"/>
      <c r="AKX10" s="266"/>
      <c r="AKY10" s="266"/>
      <c r="AKZ10" s="266"/>
      <c r="ALA10" s="266"/>
      <c r="ALB10" s="266"/>
      <c r="ALC10" s="266"/>
      <c r="ALD10" s="266"/>
      <c r="ALE10" s="266"/>
      <c r="ALF10" s="266"/>
      <c r="ALG10" s="266"/>
      <c r="ALH10" s="266"/>
      <c r="ALI10" s="266"/>
      <c r="ALJ10" s="266"/>
      <c r="ALK10" s="266"/>
      <c r="ALL10" s="266"/>
      <c r="ALM10" s="266"/>
      <c r="ALN10" s="266"/>
      <c r="ALO10" s="266"/>
      <c r="ALP10" s="266"/>
      <c r="ALQ10" s="266"/>
      <c r="ALR10" s="266"/>
      <c r="ALS10" s="266"/>
      <c r="ALT10" s="266"/>
      <c r="ALU10" s="266"/>
      <c r="ALV10" s="266"/>
      <c r="ALW10" s="266"/>
      <c r="ALX10" s="266"/>
      <c r="ALY10" s="266"/>
      <c r="ALZ10" s="266"/>
      <c r="AMA10" s="266"/>
      <c r="AMB10" s="266"/>
      <c r="AMC10" s="266"/>
      <c r="AMD10" s="266"/>
      <c r="AME10" s="266"/>
      <c r="AMF10" s="266"/>
      <c r="AMG10" s="266"/>
      <c r="AMH10" s="266"/>
      <c r="AMI10" s="266"/>
      <c r="AMJ10" s="266"/>
      <c r="AMK10" s="266"/>
      <c r="AML10" s="266"/>
      <c r="AMM10" s="266"/>
      <c r="AMN10" s="266"/>
      <c r="AMO10" s="266"/>
      <c r="AMP10" s="266"/>
      <c r="AMQ10" s="266"/>
      <c r="AMR10" s="266"/>
      <c r="AMS10" s="266"/>
      <c r="AMT10" s="266"/>
      <c r="AMU10" s="266"/>
      <c r="AMV10" s="266"/>
      <c r="AMW10" s="266"/>
      <c r="AMX10" s="266"/>
      <c r="AMY10" s="266"/>
      <c r="AMZ10" s="266"/>
      <c r="ANA10" s="266"/>
      <c r="ANB10" s="266"/>
      <c r="ANC10" s="266"/>
      <c r="AND10" s="266"/>
      <c r="ANE10" s="266"/>
      <c r="ANF10" s="266"/>
      <c r="ANG10" s="266"/>
      <c r="ANH10" s="266"/>
      <c r="ANI10" s="266"/>
      <c r="ANJ10" s="266"/>
      <c r="ANK10" s="266"/>
      <c r="ANL10" s="266"/>
      <c r="ANM10" s="266"/>
      <c r="ANN10" s="266"/>
      <c r="ANO10" s="266"/>
      <c r="ANP10" s="266"/>
      <c r="ANQ10" s="266"/>
      <c r="ANR10" s="266"/>
      <c r="ANS10" s="266"/>
      <c r="ANT10" s="266"/>
      <c r="ANU10" s="266"/>
      <c r="ANV10" s="266"/>
      <c r="ANW10" s="266"/>
      <c r="ANX10" s="266"/>
      <c r="ANY10" s="266"/>
      <c r="ANZ10" s="266"/>
      <c r="AOA10" s="266"/>
      <c r="AOB10" s="266"/>
      <c r="AOC10" s="266"/>
      <c r="AOD10" s="266"/>
      <c r="AOE10" s="266"/>
      <c r="AOF10" s="266"/>
      <c r="AOG10" s="266"/>
      <c r="AOH10" s="266"/>
      <c r="AOI10" s="266"/>
      <c r="AOJ10" s="266"/>
      <c r="AOK10" s="266"/>
      <c r="AOL10" s="266"/>
      <c r="AOM10" s="266"/>
      <c r="AON10" s="266"/>
      <c r="AOO10" s="266"/>
      <c r="AOP10" s="266"/>
      <c r="AOQ10" s="266"/>
      <c r="AOR10" s="266"/>
      <c r="AOS10" s="266"/>
      <c r="AOT10" s="266"/>
      <c r="AOU10" s="266"/>
      <c r="AOV10" s="266"/>
      <c r="AOW10" s="266"/>
      <c r="AOX10" s="266"/>
      <c r="AOY10" s="266"/>
      <c r="AOZ10" s="266"/>
      <c r="APA10" s="266"/>
      <c r="APB10" s="266"/>
      <c r="APC10" s="266"/>
      <c r="APD10" s="266"/>
      <c r="APE10" s="266"/>
      <c r="APF10" s="266"/>
      <c r="APG10" s="266"/>
      <c r="APH10" s="266"/>
      <c r="API10" s="266"/>
      <c r="APJ10" s="266"/>
      <c r="APK10" s="266"/>
      <c r="APL10" s="266"/>
      <c r="APM10" s="266"/>
      <c r="APN10" s="266"/>
      <c r="APO10" s="266"/>
      <c r="APP10" s="266"/>
      <c r="APQ10" s="266"/>
      <c r="APR10" s="266"/>
      <c r="APS10" s="266"/>
      <c r="APT10" s="266"/>
      <c r="APU10" s="266"/>
      <c r="APV10" s="266"/>
      <c r="APW10" s="266"/>
      <c r="APX10" s="266"/>
      <c r="APY10" s="266"/>
      <c r="APZ10" s="266"/>
      <c r="AQA10" s="266"/>
      <c r="AQB10" s="266"/>
      <c r="AQC10" s="266"/>
      <c r="AQD10" s="266"/>
      <c r="AQE10" s="266"/>
      <c r="AQF10" s="266"/>
      <c r="AQG10" s="266"/>
      <c r="AQH10" s="266"/>
      <c r="AQI10" s="266"/>
      <c r="AQJ10" s="266"/>
      <c r="AQK10" s="266"/>
      <c r="AQL10" s="266"/>
      <c r="AQM10" s="266"/>
      <c r="AQN10" s="266"/>
      <c r="AQO10" s="266"/>
      <c r="AQP10" s="266"/>
      <c r="AQQ10" s="266"/>
      <c r="AQR10" s="266"/>
      <c r="AQS10" s="266"/>
      <c r="AQT10" s="266"/>
      <c r="AQU10" s="266"/>
      <c r="AQV10" s="266"/>
      <c r="AQW10" s="266"/>
      <c r="AQX10" s="266"/>
      <c r="AQY10" s="266"/>
      <c r="AQZ10" s="266"/>
      <c r="ARA10" s="266"/>
      <c r="ARB10" s="266"/>
      <c r="ARC10" s="266"/>
      <c r="ARD10" s="266"/>
      <c r="ARE10" s="266"/>
      <c r="ARF10" s="266"/>
      <c r="ARG10" s="266"/>
      <c r="ARH10" s="266"/>
      <c r="ARI10" s="266"/>
      <c r="ARJ10" s="266"/>
      <c r="ARK10" s="266"/>
      <c r="ARL10" s="266"/>
      <c r="ARM10" s="266"/>
      <c r="ARN10" s="266"/>
      <c r="ARO10" s="266"/>
      <c r="ARP10" s="266"/>
      <c r="ARQ10" s="266"/>
      <c r="ARR10" s="266"/>
      <c r="ARS10" s="266"/>
      <c r="ART10" s="266"/>
      <c r="ARU10" s="266"/>
      <c r="ARV10" s="266"/>
      <c r="ARW10" s="266"/>
      <c r="ARX10" s="266"/>
      <c r="ARY10" s="266"/>
      <c r="ARZ10" s="266"/>
      <c r="ASA10" s="266"/>
      <c r="ASB10" s="266"/>
      <c r="ASC10" s="266"/>
      <c r="ASD10" s="266"/>
      <c r="ASE10" s="266"/>
      <c r="ASF10" s="266"/>
      <c r="ASG10" s="266"/>
      <c r="ASH10" s="266"/>
      <c r="ASI10" s="266"/>
      <c r="ASJ10" s="266"/>
      <c r="ASK10" s="266"/>
      <c r="ASL10" s="266"/>
      <c r="ASM10" s="266"/>
      <c r="ASN10" s="266"/>
      <c r="ASO10" s="266"/>
      <c r="ASP10" s="266"/>
      <c r="ASQ10" s="266"/>
      <c r="ASR10" s="266"/>
      <c r="ASS10" s="266"/>
      <c r="AST10" s="266"/>
      <c r="ASU10" s="266"/>
      <c r="ASV10" s="266"/>
      <c r="ASW10" s="266"/>
      <c r="ASX10" s="266"/>
      <c r="ASY10" s="266"/>
      <c r="ASZ10" s="266"/>
      <c r="ATA10" s="266"/>
      <c r="ATB10" s="266"/>
      <c r="ATC10" s="266"/>
      <c r="ATD10" s="266"/>
      <c r="ATE10" s="266"/>
      <c r="ATF10" s="266"/>
      <c r="ATG10" s="266"/>
      <c r="ATH10" s="266"/>
      <c r="ATI10" s="266"/>
      <c r="ATJ10" s="266"/>
      <c r="ATK10" s="266"/>
      <c r="ATL10" s="266"/>
      <c r="ATM10" s="266"/>
      <c r="ATN10" s="266"/>
      <c r="ATO10" s="266"/>
      <c r="ATP10" s="266"/>
      <c r="ATQ10" s="266"/>
      <c r="ATR10" s="266"/>
      <c r="ATS10" s="266"/>
      <c r="ATT10" s="266"/>
      <c r="ATU10" s="266"/>
      <c r="ATV10" s="266"/>
      <c r="ATW10" s="266"/>
      <c r="ATX10" s="266"/>
      <c r="ATY10" s="266"/>
      <c r="ATZ10" s="266"/>
      <c r="AUA10" s="266"/>
      <c r="AUB10" s="266"/>
      <c r="AUC10" s="266"/>
      <c r="AUD10" s="266"/>
      <c r="AUE10" s="266"/>
      <c r="AUF10" s="266"/>
      <c r="AUG10" s="266"/>
      <c r="AUH10" s="266"/>
      <c r="AUI10" s="266"/>
      <c r="AUJ10" s="266"/>
      <c r="AUK10" s="266"/>
      <c r="AUL10" s="266"/>
      <c r="AUM10" s="266"/>
      <c r="AUN10" s="266"/>
      <c r="AUO10" s="266"/>
      <c r="AUP10" s="266"/>
      <c r="AUQ10" s="266"/>
      <c r="AUR10" s="266"/>
      <c r="AUS10" s="266"/>
      <c r="AUT10" s="266"/>
      <c r="AUU10" s="266"/>
      <c r="AUV10" s="266"/>
      <c r="AUW10" s="266"/>
      <c r="AUX10" s="266"/>
      <c r="AUY10" s="266"/>
      <c r="AUZ10" s="266"/>
      <c r="AVA10" s="266"/>
      <c r="AVB10" s="266"/>
      <c r="AVC10" s="266"/>
      <c r="AVD10" s="266"/>
      <c r="AVE10" s="266"/>
      <c r="AVF10" s="266"/>
      <c r="AVG10" s="266"/>
      <c r="AVH10" s="266"/>
      <c r="AVI10" s="266"/>
      <c r="AVJ10" s="266"/>
      <c r="AVK10" s="266"/>
      <c r="AVL10" s="266"/>
      <c r="AVM10" s="266"/>
      <c r="AVN10" s="266"/>
      <c r="AVO10" s="266"/>
      <c r="AVP10" s="266"/>
      <c r="AVQ10" s="266"/>
      <c r="AVR10" s="266"/>
      <c r="AVS10" s="266"/>
      <c r="AVT10" s="266"/>
      <c r="AVU10" s="266"/>
      <c r="AVV10" s="266"/>
      <c r="AVW10" s="266"/>
      <c r="AVX10" s="266"/>
      <c r="AVY10" s="266"/>
      <c r="AVZ10" s="266"/>
      <c r="AWA10" s="266"/>
      <c r="AWB10" s="266"/>
      <c r="AWC10" s="266"/>
      <c r="AWD10" s="266"/>
      <c r="AWE10" s="266"/>
      <c r="AWF10" s="266"/>
      <c r="AWG10" s="266"/>
      <c r="AWH10" s="266"/>
      <c r="AWI10" s="266"/>
      <c r="AWJ10" s="266"/>
      <c r="AWK10" s="266"/>
      <c r="AWL10" s="266"/>
      <c r="AWM10" s="266"/>
      <c r="AWN10" s="266"/>
      <c r="AWO10" s="266"/>
      <c r="AWP10" s="266"/>
      <c r="AWQ10" s="266"/>
      <c r="AWR10" s="266"/>
      <c r="AWS10" s="266"/>
      <c r="AWT10" s="266"/>
      <c r="AWU10" s="266"/>
      <c r="AWV10" s="266"/>
      <c r="AWW10" s="266"/>
      <c r="AWX10" s="266"/>
      <c r="AWY10" s="266"/>
      <c r="AWZ10" s="266"/>
      <c r="AXA10" s="266"/>
      <c r="AXB10" s="266"/>
      <c r="AXC10" s="266"/>
      <c r="AXD10" s="266"/>
      <c r="AXE10" s="266"/>
      <c r="AXF10" s="266"/>
      <c r="AXG10" s="266"/>
      <c r="AXH10" s="266"/>
      <c r="AXI10" s="266"/>
      <c r="AXJ10" s="266"/>
      <c r="AXK10" s="266"/>
      <c r="AXL10" s="266"/>
      <c r="AXM10" s="266"/>
      <c r="AXN10" s="266"/>
      <c r="AXO10" s="266"/>
      <c r="AXP10" s="266"/>
      <c r="AXQ10" s="266"/>
      <c r="AXR10" s="266"/>
      <c r="AXS10" s="266"/>
      <c r="AXT10" s="266"/>
      <c r="AXU10" s="266"/>
      <c r="AXV10" s="266"/>
      <c r="AXW10" s="266"/>
      <c r="AXX10" s="266"/>
      <c r="AXY10" s="266"/>
      <c r="AXZ10" s="266"/>
      <c r="AYA10" s="266"/>
      <c r="AYB10" s="266"/>
      <c r="AYC10" s="266"/>
      <c r="AYD10" s="266"/>
      <c r="AYE10" s="266"/>
      <c r="AYF10" s="266"/>
      <c r="AYG10" s="266"/>
      <c r="AYH10" s="266"/>
      <c r="AYI10" s="266"/>
      <c r="AYJ10" s="266"/>
      <c r="AYK10" s="266"/>
      <c r="AYL10" s="266"/>
      <c r="AYM10" s="266"/>
      <c r="AYN10" s="266"/>
      <c r="AYO10" s="266"/>
      <c r="AYP10" s="266"/>
      <c r="AYQ10" s="266"/>
      <c r="AYR10" s="266"/>
      <c r="AYS10" s="266"/>
      <c r="AYT10" s="266"/>
      <c r="AYU10" s="266"/>
      <c r="AYV10" s="266"/>
      <c r="AYW10" s="266"/>
      <c r="AYX10" s="266"/>
      <c r="AYY10" s="266"/>
      <c r="AYZ10" s="266"/>
      <c r="AZA10" s="266"/>
      <c r="AZB10" s="266"/>
      <c r="AZC10" s="266"/>
      <c r="AZD10" s="266"/>
      <c r="AZE10" s="266"/>
      <c r="AZF10" s="266"/>
      <c r="AZG10" s="266"/>
      <c r="AZH10" s="266"/>
      <c r="AZI10" s="266"/>
      <c r="AZJ10" s="266"/>
      <c r="AZK10" s="266"/>
      <c r="AZL10" s="266"/>
      <c r="AZM10" s="266"/>
      <c r="AZN10" s="266"/>
      <c r="AZO10" s="266"/>
      <c r="AZP10" s="266"/>
      <c r="AZQ10" s="266"/>
      <c r="AZR10" s="266"/>
      <c r="AZS10" s="266"/>
      <c r="AZT10" s="266"/>
      <c r="AZU10" s="266"/>
      <c r="AZV10" s="266"/>
      <c r="AZW10" s="266"/>
      <c r="AZX10" s="266"/>
      <c r="AZY10" s="266"/>
      <c r="AZZ10" s="266"/>
      <c r="BAA10" s="266"/>
      <c r="BAB10" s="266"/>
      <c r="BAC10" s="266"/>
      <c r="BAD10" s="266"/>
      <c r="BAE10" s="266"/>
      <c r="BAF10" s="266"/>
      <c r="BAG10" s="266"/>
      <c r="BAH10" s="266"/>
      <c r="BAI10" s="266"/>
      <c r="BAJ10" s="266"/>
      <c r="BAK10" s="266"/>
      <c r="BAL10" s="266"/>
      <c r="BAM10" s="266"/>
      <c r="BAN10" s="266"/>
      <c r="BAO10" s="266"/>
      <c r="BAP10" s="266"/>
      <c r="BAQ10" s="266"/>
      <c r="BAR10" s="266"/>
      <c r="BAS10" s="266"/>
      <c r="BAT10" s="266"/>
      <c r="BAU10" s="266"/>
      <c r="BAV10" s="266"/>
      <c r="BAW10" s="266"/>
      <c r="BAX10" s="266"/>
      <c r="BAY10" s="266"/>
      <c r="BAZ10" s="266"/>
      <c r="BBA10" s="266"/>
      <c r="BBB10" s="266"/>
      <c r="BBC10" s="266"/>
      <c r="BBD10" s="266"/>
      <c r="BBE10" s="266"/>
      <c r="BBF10" s="266"/>
      <c r="BBG10" s="266"/>
      <c r="BBH10" s="266"/>
      <c r="BBI10" s="266"/>
      <c r="BBJ10" s="266"/>
      <c r="BBK10" s="266"/>
      <c r="BBL10" s="266"/>
      <c r="BBM10" s="266"/>
      <c r="BBN10" s="266"/>
      <c r="BBO10" s="266"/>
      <c r="BBP10" s="266"/>
      <c r="BBQ10" s="266"/>
      <c r="BBR10" s="266"/>
      <c r="BBS10" s="266"/>
      <c r="BBT10" s="266"/>
      <c r="BBU10" s="266"/>
      <c r="BBV10" s="266"/>
      <c r="BBW10" s="266"/>
      <c r="BBX10" s="266"/>
      <c r="BBY10" s="266"/>
      <c r="BBZ10" s="266"/>
      <c r="BCA10" s="266"/>
      <c r="BCB10" s="266"/>
      <c r="BCC10" s="266"/>
      <c r="BCD10" s="266"/>
      <c r="BCE10" s="266"/>
      <c r="BCF10" s="266"/>
      <c r="BCG10" s="266"/>
      <c r="BCH10" s="266"/>
      <c r="BCI10" s="266"/>
      <c r="BCJ10" s="266"/>
      <c r="BCK10" s="266"/>
      <c r="BCL10" s="266"/>
      <c r="BCM10" s="266"/>
      <c r="BCN10" s="266"/>
      <c r="BCO10" s="266"/>
      <c r="BCP10" s="266"/>
      <c r="BCQ10" s="266"/>
      <c r="BCR10" s="266"/>
      <c r="BCS10" s="266"/>
      <c r="BCT10" s="266"/>
      <c r="BCU10" s="266"/>
      <c r="BCV10" s="266"/>
      <c r="BCW10" s="266"/>
      <c r="BCX10" s="266"/>
      <c r="BCY10" s="266"/>
      <c r="BCZ10" s="266"/>
      <c r="BDA10" s="266"/>
      <c r="BDB10" s="266"/>
      <c r="BDC10" s="266"/>
      <c r="BDD10" s="266"/>
      <c r="BDE10" s="266"/>
      <c r="BDF10" s="266"/>
      <c r="BDG10" s="266"/>
      <c r="BDH10" s="266"/>
      <c r="BDI10" s="266"/>
      <c r="BDJ10" s="266"/>
      <c r="BDK10" s="266"/>
      <c r="BDL10" s="266"/>
      <c r="BDM10" s="266"/>
      <c r="BDN10" s="266"/>
      <c r="BDO10" s="266"/>
      <c r="BDP10" s="266"/>
      <c r="BDQ10" s="266"/>
      <c r="BDR10" s="266"/>
      <c r="BDS10" s="266"/>
      <c r="BDT10" s="266"/>
      <c r="BDU10" s="266"/>
      <c r="BDV10" s="266"/>
      <c r="BDW10" s="266"/>
      <c r="BDX10" s="266"/>
      <c r="BDY10" s="266"/>
      <c r="BDZ10" s="266"/>
      <c r="BEA10" s="266"/>
      <c r="BEB10" s="266"/>
      <c r="BEC10" s="266"/>
      <c r="BED10" s="266"/>
      <c r="BEE10" s="266"/>
      <c r="BEF10" s="266"/>
      <c r="BEG10" s="266"/>
      <c r="BEH10" s="266"/>
      <c r="BEI10" s="266"/>
      <c r="BEJ10" s="266"/>
      <c r="BEK10" s="266"/>
      <c r="BEL10" s="266"/>
      <c r="BEM10" s="266"/>
      <c r="BEN10" s="266"/>
      <c r="BEO10" s="266"/>
      <c r="BEP10" s="266"/>
      <c r="BEQ10" s="266"/>
      <c r="BER10" s="266"/>
      <c r="BES10" s="266"/>
      <c r="BET10" s="266"/>
      <c r="BEU10" s="266"/>
      <c r="BEV10" s="266"/>
      <c r="BEW10" s="266"/>
      <c r="BEX10" s="266"/>
      <c r="BEY10" s="266"/>
      <c r="BEZ10" s="266"/>
      <c r="BFA10" s="266"/>
      <c r="BFB10" s="266"/>
      <c r="BFC10" s="266"/>
      <c r="BFD10" s="266"/>
      <c r="BFE10" s="266"/>
      <c r="BFF10" s="266"/>
      <c r="BFG10" s="266"/>
      <c r="BFH10" s="266"/>
      <c r="BFI10" s="266"/>
      <c r="BFJ10" s="266"/>
      <c r="BFK10" s="266"/>
      <c r="BFL10" s="266"/>
      <c r="BFM10" s="266"/>
      <c r="BFN10" s="266"/>
      <c r="BFO10" s="266"/>
      <c r="BFP10" s="266"/>
      <c r="BFQ10" s="266"/>
      <c r="BFR10" s="266"/>
      <c r="BFS10" s="266"/>
      <c r="BFT10" s="266"/>
      <c r="BFU10" s="266"/>
      <c r="BFV10" s="266"/>
      <c r="BFW10" s="266"/>
      <c r="BFX10" s="266"/>
      <c r="BFY10" s="266"/>
      <c r="BFZ10" s="266"/>
      <c r="BGA10" s="266"/>
      <c r="BGB10" s="266"/>
      <c r="BGC10" s="266"/>
      <c r="BGD10" s="266"/>
      <c r="BGE10" s="266"/>
      <c r="BGF10" s="266"/>
      <c r="BGG10" s="266"/>
      <c r="BGH10" s="266"/>
      <c r="BGI10" s="266"/>
      <c r="BGJ10" s="266"/>
      <c r="BGK10" s="266"/>
      <c r="BGL10" s="266"/>
      <c r="BGM10" s="266"/>
      <c r="BGN10" s="266"/>
      <c r="BGO10" s="266"/>
      <c r="BGP10" s="266"/>
      <c r="BGQ10" s="266"/>
      <c r="BGR10" s="266"/>
      <c r="BGS10" s="266"/>
      <c r="BGT10" s="266"/>
      <c r="BGU10" s="266"/>
      <c r="BGV10" s="266"/>
      <c r="BGW10" s="266"/>
      <c r="BGX10" s="266"/>
      <c r="BGY10" s="266"/>
      <c r="BGZ10" s="266"/>
      <c r="BHA10" s="266"/>
      <c r="BHB10" s="266"/>
      <c r="BHC10" s="266"/>
      <c r="BHD10" s="266"/>
      <c r="BHE10" s="266"/>
      <c r="BHF10" s="266"/>
      <c r="BHG10" s="266"/>
      <c r="BHH10" s="266"/>
      <c r="BHI10" s="266"/>
      <c r="BHJ10" s="266"/>
      <c r="BHK10" s="266"/>
      <c r="BHL10" s="266"/>
      <c r="BHM10" s="266"/>
      <c r="BHN10" s="266"/>
      <c r="BHO10" s="266"/>
      <c r="BHP10" s="266"/>
      <c r="BHQ10" s="266"/>
      <c r="BHR10" s="266"/>
      <c r="BHS10" s="266"/>
      <c r="BHT10" s="266"/>
      <c r="BHU10" s="266"/>
      <c r="BHV10" s="266"/>
      <c r="BHW10" s="266"/>
      <c r="BHX10" s="266"/>
      <c r="BHY10" s="266"/>
      <c r="BHZ10" s="266"/>
      <c r="BIA10" s="266"/>
      <c r="BIB10" s="266"/>
      <c r="BIC10" s="266"/>
      <c r="BID10" s="266"/>
      <c r="BIE10" s="266"/>
      <c r="BIF10" s="266"/>
      <c r="BIG10" s="266"/>
      <c r="BIH10" s="266"/>
      <c r="BII10" s="266"/>
      <c r="BIJ10" s="266"/>
      <c r="BIK10" s="266"/>
      <c r="BIL10" s="266"/>
      <c r="BIM10" s="266"/>
      <c r="BIN10" s="266"/>
      <c r="BIO10" s="266"/>
      <c r="BIP10" s="266"/>
      <c r="BIQ10" s="266"/>
      <c r="BIR10" s="266"/>
      <c r="BIS10" s="266"/>
      <c r="BIT10" s="266"/>
      <c r="BIU10" s="266"/>
      <c r="BIV10" s="266"/>
      <c r="BIW10" s="266"/>
      <c r="BIX10" s="266"/>
      <c r="BIY10" s="266"/>
      <c r="BIZ10" s="266"/>
      <c r="BJA10" s="266"/>
      <c r="BJB10" s="266"/>
      <c r="BJC10" s="266"/>
      <c r="BJD10" s="266"/>
      <c r="BJE10" s="266"/>
      <c r="BJF10" s="266"/>
      <c r="BJG10" s="266"/>
      <c r="BJH10" s="266"/>
      <c r="BJI10" s="266"/>
      <c r="BJJ10" s="266"/>
      <c r="BJK10" s="266"/>
      <c r="BJL10" s="266"/>
      <c r="BJM10" s="266"/>
      <c r="BJN10" s="266"/>
      <c r="BJO10" s="266"/>
      <c r="BJP10" s="266"/>
      <c r="BJQ10" s="266"/>
      <c r="BJR10" s="266"/>
      <c r="BJS10" s="266"/>
      <c r="BJT10" s="266"/>
      <c r="BJU10" s="266"/>
      <c r="BJV10" s="266"/>
      <c r="BJW10" s="266"/>
      <c r="BJX10" s="266"/>
      <c r="BJY10" s="266"/>
      <c r="BJZ10" s="266"/>
      <c r="BKA10" s="266"/>
      <c r="BKB10" s="266"/>
      <c r="BKC10" s="266"/>
      <c r="BKD10" s="266"/>
      <c r="BKE10" s="266"/>
      <c r="BKF10" s="266"/>
      <c r="BKG10" s="266"/>
      <c r="BKH10" s="266"/>
      <c r="BKI10" s="266"/>
      <c r="BKJ10" s="266"/>
      <c r="BKK10" s="266"/>
      <c r="BKL10" s="266"/>
      <c r="BKM10" s="266"/>
      <c r="BKN10" s="266"/>
      <c r="BKO10" s="266"/>
      <c r="BKP10" s="266"/>
      <c r="BKQ10" s="266"/>
      <c r="BKR10" s="266"/>
      <c r="BKS10" s="266"/>
      <c r="BKT10" s="266"/>
      <c r="BKU10" s="266"/>
      <c r="BKV10" s="266"/>
      <c r="BKW10" s="266"/>
      <c r="BKX10" s="266"/>
    </row>
    <row r="11" spans="2:1662" s="193" customFormat="1" ht="39.75" customHeight="1">
      <c r="B11" s="790" t="s">
        <v>1794</v>
      </c>
      <c r="C11" s="791"/>
      <c r="D11" s="791"/>
      <c r="E11" s="791"/>
      <c r="F11" s="791"/>
      <c r="G11" s="791"/>
      <c r="H11" s="791"/>
      <c r="I11" s="791"/>
      <c r="J11" s="194"/>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266"/>
      <c r="AX11" s="266"/>
      <c r="AY11" s="266"/>
      <c r="AZ11" s="266"/>
      <c r="BA11" s="266"/>
      <c r="BB11" s="266"/>
      <c r="BC11" s="266"/>
      <c r="BD11" s="266"/>
      <c r="BE11" s="266"/>
      <c r="BF11" s="266"/>
      <c r="BG11" s="266"/>
      <c r="BH11" s="266"/>
      <c r="BI11" s="266"/>
      <c r="BJ11" s="266"/>
      <c r="BK11" s="266"/>
      <c r="BL11" s="266"/>
      <c r="BM11" s="266"/>
      <c r="BN11" s="266"/>
      <c r="BO11" s="266"/>
      <c r="BP11" s="266"/>
      <c r="BQ11" s="266"/>
      <c r="BR11" s="266"/>
      <c r="BS11" s="266"/>
      <c r="BT11" s="266"/>
      <c r="BU11" s="266"/>
      <c r="BV11" s="266"/>
      <c r="BW11" s="266"/>
      <c r="BX11" s="266"/>
      <c r="BY11" s="266"/>
      <c r="BZ11" s="266"/>
      <c r="CA11" s="266"/>
      <c r="CB11" s="266"/>
      <c r="CC11" s="266"/>
      <c r="CD11" s="266"/>
      <c r="CE11" s="266"/>
      <c r="CF11" s="266"/>
      <c r="CG11" s="266"/>
      <c r="CH11" s="266"/>
      <c r="CI11" s="266"/>
      <c r="CJ11" s="266"/>
      <c r="CK11" s="266"/>
      <c r="CL11" s="266"/>
      <c r="CM11" s="266"/>
      <c r="CN11" s="266"/>
      <c r="CO11" s="266"/>
      <c r="CP11" s="266"/>
      <c r="CQ11" s="266"/>
      <c r="CR11" s="266"/>
      <c r="CS11" s="266"/>
      <c r="CT11" s="266"/>
      <c r="CU11" s="266"/>
      <c r="CV11" s="266"/>
      <c r="CW11" s="266"/>
      <c r="CX11" s="266"/>
      <c r="CY11" s="266"/>
      <c r="CZ11" s="266"/>
      <c r="DA11" s="266"/>
      <c r="DB11" s="266"/>
      <c r="DC11" s="266"/>
      <c r="DD11" s="266"/>
      <c r="DE11" s="266"/>
      <c r="DF11" s="266"/>
      <c r="DG11" s="266"/>
      <c r="DH11" s="266"/>
      <c r="DI11" s="266"/>
      <c r="DJ11" s="266"/>
      <c r="DK11" s="266"/>
      <c r="DL11" s="266"/>
      <c r="DM11" s="266"/>
      <c r="DN11" s="266"/>
      <c r="DO11" s="266"/>
      <c r="DP11" s="266"/>
      <c r="DQ11" s="266"/>
      <c r="DR11" s="266"/>
      <c r="DS11" s="266"/>
      <c r="DT11" s="266"/>
      <c r="DU11" s="266"/>
      <c r="DV11" s="266"/>
      <c r="DW11" s="266"/>
      <c r="DX11" s="266"/>
      <c r="DY11" s="266"/>
      <c r="DZ11" s="266"/>
      <c r="EA11" s="266"/>
      <c r="EB11" s="266"/>
      <c r="EC11" s="266"/>
      <c r="ED11" s="266"/>
      <c r="EE11" s="266"/>
      <c r="EF11" s="266"/>
      <c r="EG11" s="266"/>
      <c r="EH11" s="266"/>
      <c r="EI11" s="266"/>
      <c r="EJ11" s="266"/>
      <c r="EK11" s="266"/>
      <c r="EL11" s="266"/>
      <c r="EM11" s="266"/>
      <c r="EN11" s="266"/>
      <c r="EO11" s="266"/>
      <c r="EP11" s="266"/>
      <c r="EQ11" s="266"/>
      <c r="ER11" s="266"/>
      <c r="ES11" s="266"/>
      <c r="ET11" s="266"/>
      <c r="EU11" s="266"/>
      <c r="EV11" s="266"/>
      <c r="EW11" s="266"/>
      <c r="EX11" s="266"/>
      <c r="EY11" s="266"/>
      <c r="EZ11" s="266"/>
      <c r="FA11" s="266"/>
      <c r="FB11" s="266"/>
      <c r="FC11" s="266"/>
      <c r="FD11" s="266"/>
      <c r="FE11" s="266"/>
      <c r="FF11" s="266"/>
      <c r="FG11" s="266"/>
      <c r="FH11" s="266"/>
      <c r="FI11" s="266"/>
      <c r="FJ11" s="266"/>
      <c r="FK11" s="266"/>
      <c r="FL11" s="266"/>
      <c r="FM11" s="266"/>
      <c r="FN11" s="266"/>
      <c r="FO11" s="266"/>
      <c r="FP11" s="266"/>
      <c r="FQ11" s="266"/>
      <c r="FR11" s="266"/>
      <c r="FS11" s="266"/>
      <c r="FT11" s="266"/>
      <c r="FU11" s="266"/>
      <c r="FV11" s="266"/>
      <c r="FW11" s="266"/>
      <c r="FX11" s="266"/>
      <c r="FY11" s="266"/>
      <c r="FZ11" s="266"/>
      <c r="GA11" s="266"/>
      <c r="GB11" s="266"/>
      <c r="GC11" s="266"/>
      <c r="GD11" s="266"/>
      <c r="GE11" s="266"/>
      <c r="GF11" s="266"/>
      <c r="GG11" s="266"/>
      <c r="GH11" s="266"/>
      <c r="GI11" s="266"/>
      <c r="GJ11" s="266"/>
      <c r="GK11" s="266"/>
      <c r="GL11" s="266"/>
      <c r="GM11" s="266"/>
      <c r="GN11" s="266"/>
      <c r="GO11" s="266"/>
      <c r="GP11" s="266"/>
      <c r="GQ11" s="266"/>
      <c r="GR11" s="266"/>
      <c r="GS11" s="266"/>
      <c r="GT11" s="266"/>
      <c r="GU11" s="266"/>
      <c r="GV11" s="266"/>
      <c r="GW11" s="266"/>
      <c r="GX11" s="266"/>
      <c r="GY11" s="266"/>
      <c r="GZ11" s="266"/>
      <c r="HA11" s="266"/>
      <c r="HB11" s="266"/>
      <c r="HC11" s="266"/>
      <c r="HD11" s="266"/>
      <c r="HE11" s="266"/>
      <c r="HF11" s="266"/>
      <c r="HG11" s="266"/>
      <c r="HH11" s="266"/>
      <c r="HI11" s="266"/>
      <c r="HJ11" s="266"/>
      <c r="HK11" s="266"/>
      <c r="HL11" s="266"/>
      <c r="HM11" s="266"/>
      <c r="HN11" s="266"/>
      <c r="HO11" s="266"/>
      <c r="HP11" s="266"/>
      <c r="HQ11" s="266"/>
      <c r="HR11" s="266"/>
      <c r="HS11" s="266"/>
      <c r="HT11" s="266"/>
      <c r="HU11" s="266"/>
      <c r="HV11" s="266"/>
      <c r="HW11" s="266"/>
      <c r="HX11" s="266"/>
      <c r="HY11" s="266"/>
      <c r="HZ11" s="266"/>
      <c r="IA11" s="266"/>
      <c r="IB11" s="266"/>
      <c r="IC11" s="266"/>
      <c r="ID11" s="266"/>
      <c r="IE11" s="266"/>
      <c r="IF11" s="266"/>
      <c r="IG11" s="266"/>
      <c r="IH11" s="266"/>
      <c r="II11" s="266"/>
      <c r="IJ11" s="266"/>
      <c r="IK11" s="266"/>
      <c r="IL11" s="266"/>
      <c r="IM11" s="266"/>
      <c r="IN11" s="266"/>
      <c r="IO11" s="266"/>
      <c r="IP11" s="266"/>
      <c r="IQ11" s="266"/>
      <c r="IR11" s="266"/>
      <c r="IS11" s="266"/>
      <c r="IT11" s="266"/>
      <c r="IU11" s="266"/>
      <c r="IV11" s="266"/>
      <c r="IW11" s="266"/>
      <c r="IX11" s="266"/>
      <c r="IY11" s="266"/>
      <c r="IZ11" s="266"/>
      <c r="JA11" s="266"/>
      <c r="JB11" s="266"/>
      <c r="JC11" s="266"/>
      <c r="JD11" s="266"/>
      <c r="JE11" s="266"/>
      <c r="JF11" s="266"/>
      <c r="JG11" s="266"/>
      <c r="JH11" s="266"/>
      <c r="JI11" s="266"/>
      <c r="JJ11" s="266"/>
      <c r="JK11" s="266"/>
      <c r="JL11" s="266"/>
      <c r="JM11" s="266"/>
      <c r="JN11" s="266"/>
      <c r="JO11" s="266"/>
      <c r="JP11" s="266"/>
      <c r="JQ11" s="266"/>
      <c r="JR11" s="266"/>
      <c r="JS11" s="266"/>
      <c r="JT11" s="266"/>
      <c r="JU11" s="266"/>
      <c r="JV11" s="266"/>
      <c r="JW11" s="266"/>
      <c r="JX11" s="266"/>
      <c r="JY11" s="266"/>
      <c r="JZ11" s="266"/>
      <c r="KA11" s="266"/>
      <c r="KB11" s="266"/>
      <c r="KC11" s="266"/>
      <c r="KD11" s="266"/>
      <c r="KE11" s="266"/>
      <c r="KF11" s="266"/>
      <c r="KG11" s="266"/>
      <c r="KH11" s="266"/>
      <c r="KI11" s="266"/>
      <c r="KJ11" s="266"/>
      <c r="KK11" s="266"/>
      <c r="KL11" s="266"/>
      <c r="KM11" s="266"/>
      <c r="KN11" s="266"/>
      <c r="KO11" s="266"/>
      <c r="KP11" s="266"/>
      <c r="KQ11" s="266"/>
      <c r="KR11" s="266"/>
      <c r="KS11" s="266"/>
      <c r="KT11" s="266"/>
      <c r="KU11" s="266"/>
      <c r="KV11" s="266"/>
      <c r="KW11" s="266"/>
      <c r="KX11" s="266"/>
      <c r="KY11" s="266"/>
      <c r="KZ11" s="266"/>
      <c r="LA11" s="266"/>
      <c r="LB11" s="266"/>
      <c r="LC11" s="266"/>
      <c r="LD11" s="266"/>
      <c r="LE11" s="266"/>
      <c r="LF11" s="266"/>
      <c r="LG11" s="266"/>
      <c r="LH11" s="266"/>
      <c r="LI11" s="266"/>
      <c r="LJ11" s="266"/>
      <c r="LK11" s="266"/>
      <c r="LL11" s="266"/>
      <c r="LM11" s="266"/>
      <c r="LN11" s="266"/>
      <c r="LO11" s="266"/>
      <c r="LP11" s="266"/>
      <c r="LQ11" s="266"/>
      <c r="LR11" s="266"/>
      <c r="LS11" s="266"/>
      <c r="LT11" s="266"/>
      <c r="LU11" s="266"/>
      <c r="LV11" s="266"/>
      <c r="LW11" s="266"/>
      <c r="LX11" s="266"/>
      <c r="LY11" s="266"/>
      <c r="LZ11" s="266"/>
      <c r="MA11" s="266"/>
      <c r="MB11" s="266"/>
      <c r="MC11" s="266"/>
      <c r="MD11" s="266"/>
      <c r="ME11" s="266"/>
      <c r="MF11" s="266"/>
      <c r="MG11" s="266"/>
      <c r="MH11" s="266"/>
      <c r="MI11" s="266"/>
      <c r="MJ11" s="266"/>
      <c r="MK11" s="266"/>
      <c r="ML11" s="266"/>
      <c r="MM11" s="266"/>
      <c r="MN11" s="266"/>
      <c r="MO11" s="266"/>
      <c r="MP11" s="266"/>
      <c r="MQ11" s="266"/>
      <c r="MR11" s="266"/>
      <c r="MS11" s="266"/>
      <c r="MT11" s="266"/>
      <c r="MU11" s="266"/>
      <c r="MV11" s="266"/>
      <c r="MW11" s="266"/>
      <c r="MX11" s="266"/>
      <c r="MY11" s="266"/>
      <c r="MZ11" s="266"/>
      <c r="NA11" s="266"/>
      <c r="NB11" s="266"/>
      <c r="NC11" s="266"/>
      <c r="ND11" s="266"/>
      <c r="NE11" s="266"/>
      <c r="NF11" s="266"/>
      <c r="NG11" s="266"/>
      <c r="NH11" s="266"/>
      <c r="NI11" s="266"/>
      <c r="NJ11" s="266"/>
      <c r="NK11" s="266"/>
      <c r="NL11" s="266"/>
      <c r="NM11" s="266"/>
      <c r="NN11" s="266"/>
      <c r="NO11" s="266"/>
      <c r="NP11" s="266"/>
      <c r="NQ11" s="266"/>
      <c r="NR11" s="266"/>
      <c r="NS11" s="266"/>
      <c r="NT11" s="266"/>
      <c r="NU11" s="266"/>
      <c r="NV11" s="266"/>
      <c r="NW11" s="266"/>
      <c r="NX11" s="266"/>
      <c r="NY11" s="266"/>
      <c r="NZ11" s="266"/>
      <c r="OA11" s="266"/>
      <c r="OB11" s="266"/>
      <c r="OC11" s="266"/>
      <c r="OD11" s="266"/>
      <c r="OE11" s="266"/>
      <c r="OF11" s="266"/>
      <c r="OG11" s="266"/>
      <c r="OH11" s="266"/>
      <c r="OI11" s="266"/>
      <c r="OJ11" s="266"/>
      <c r="OK11" s="266"/>
      <c r="OL11" s="266"/>
      <c r="OM11" s="266"/>
      <c r="ON11" s="266"/>
      <c r="OO11" s="266"/>
      <c r="OP11" s="266"/>
      <c r="OQ11" s="266"/>
      <c r="OR11" s="266"/>
      <c r="OS11" s="266"/>
      <c r="OT11" s="266"/>
      <c r="OU11" s="266"/>
      <c r="OV11" s="266"/>
      <c r="OW11" s="266"/>
      <c r="OX11" s="266"/>
      <c r="OY11" s="266"/>
      <c r="OZ11" s="266"/>
      <c r="PA11" s="266"/>
      <c r="PB11" s="266"/>
      <c r="PC11" s="266"/>
      <c r="PD11" s="266"/>
      <c r="PE11" s="266"/>
      <c r="PF11" s="266"/>
      <c r="PG11" s="266"/>
      <c r="PH11" s="266"/>
      <c r="PI11" s="266"/>
      <c r="PJ11" s="266"/>
      <c r="PK11" s="266"/>
      <c r="PL11" s="266"/>
      <c r="PM11" s="266"/>
      <c r="PN11" s="266"/>
      <c r="PO11" s="266"/>
      <c r="PP11" s="266"/>
      <c r="PQ11" s="266"/>
      <c r="PR11" s="266"/>
      <c r="PS11" s="266"/>
      <c r="PT11" s="266"/>
      <c r="PU11" s="266"/>
      <c r="PV11" s="266"/>
      <c r="PW11" s="266"/>
      <c r="PX11" s="266"/>
      <c r="PY11" s="266"/>
      <c r="PZ11" s="266"/>
      <c r="QA11" s="266"/>
      <c r="QB11" s="266"/>
      <c r="QC11" s="266"/>
      <c r="QD11" s="266"/>
      <c r="QE11" s="266"/>
      <c r="QF11" s="266"/>
      <c r="QG11" s="266"/>
      <c r="QH11" s="266"/>
      <c r="QI11" s="266"/>
      <c r="QJ11" s="266"/>
      <c r="QK11" s="266"/>
      <c r="QL11" s="266"/>
      <c r="QM11" s="266"/>
      <c r="QN11" s="266"/>
      <c r="QO11" s="266"/>
      <c r="QP11" s="266"/>
      <c r="QQ11" s="266"/>
      <c r="QR11" s="266"/>
      <c r="QS11" s="266"/>
      <c r="QT11" s="266"/>
      <c r="QU11" s="266"/>
      <c r="QV11" s="266"/>
      <c r="QW11" s="266"/>
      <c r="QX11" s="266"/>
      <c r="QY11" s="266"/>
      <c r="QZ11" s="266"/>
      <c r="RA11" s="266"/>
      <c r="RB11" s="266"/>
      <c r="RC11" s="266"/>
      <c r="RD11" s="266"/>
      <c r="RE11" s="266"/>
      <c r="RF11" s="266"/>
      <c r="RG11" s="266"/>
      <c r="RH11" s="266"/>
      <c r="RI11" s="266"/>
      <c r="RJ11" s="266"/>
      <c r="RK11" s="266"/>
      <c r="RL11" s="266"/>
      <c r="RM11" s="266"/>
      <c r="RN11" s="266"/>
      <c r="RO11" s="266"/>
      <c r="RP11" s="266"/>
      <c r="RQ11" s="266"/>
      <c r="RR11" s="266"/>
      <c r="RS11" s="266"/>
      <c r="RT11" s="266"/>
      <c r="RU11" s="266"/>
      <c r="RV11" s="266"/>
      <c r="RW11" s="266"/>
      <c r="RX11" s="266"/>
      <c r="RY11" s="266"/>
      <c r="RZ11" s="266"/>
      <c r="SA11" s="266"/>
      <c r="SB11" s="266"/>
      <c r="SC11" s="266"/>
      <c r="SD11" s="266"/>
      <c r="SE11" s="266"/>
      <c r="SF11" s="266"/>
      <c r="SG11" s="266"/>
      <c r="SH11" s="266"/>
      <c r="SI11" s="266"/>
      <c r="SJ11" s="266"/>
      <c r="SK11" s="266"/>
      <c r="SL11" s="266"/>
      <c r="SM11" s="266"/>
      <c r="SN11" s="266"/>
      <c r="SO11" s="266"/>
      <c r="SP11" s="266"/>
      <c r="SQ11" s="266"/>
      <c r="SR11" s="266"/>
      <c r="SS11" s="266"/>
      <c r="ST11" s="266"/>
      <c r="SU11" s="266"/>
      <c r="SV11" s="266"/>
      <c r="SW11" s="266"/>
      <c r="SX11" s="266"/>
      <c r="SY11" s="266"/>
      <c r="SZ11" s="266"/>
      <c r="TA11" s="266"/>
      <c r="TB11" s="266"/>
      <c r="TC11" s="266"/>
      <c r="TD11" s="266"/>
      <c r="TE11" s="266"/>
      <c r="TF11" s="266"/>
      <c r="TG11" s="266"/>
      <c r="TH11" s="266"/>
      <c r="TI11" s="266"/>
      <c r="TJ11" s="266"/>
      <c r="TK11" s="266"/>
      <c r="TL11" s="266"/>
      <c r="TM11" s="266"/>
      <c r="TN11" s="266"/>
      <c r="TO11" s="266"/>
      <c r="TP11" s="266"/>
      <c r="TQ11" s="266"/>
      <c r="TR11" s="266"/>
      <c r="TS11" s="266"/>
      <c r="TT11" s="266"/>
      <c r="TU11" s="266"/>
      <c r="TV11" s="266"/>
      <c r="TW11" s="266"/>
      <c r="TX11" s="266"/>
      <c r="TY11" s="266"/>
      <c r="TZ11" s="266"/>
      <c r="UA11" s="266"/>
      <c r="UB11" s="266"/>
      <c r="UC11" s="266"/>
      <c r="UD11" s="266"/>
      <c r="UE11" s="266"/>
      <c r="UF11" s="266"/>
      <c r="UG11" s="266"/>
      <c r="UH11" s="266"/>
      <c r="UI11" s="266"/>
      <c r="UJ11" s="266"/>
      <c r="UK11" s="266"/>
      <c r="UL11" s="266"/>
      <c r="UM11" s="266"/>
      <c r="UN11" s="266"/>
      <c r="UO11" s="266"/>
      <c r="UP11" s="266"/>
      <c r="UQ11" s="266"/>
      <c r="UR11" s="266"/>
      <c r="US11" s="266"/>
      <c r="UT11" s="266"/>
      <c r="UU11" s="266"/>
      <c r="UV11" s="266"/>
      <c r="UW11" s="266"/>
      <c r="UX11" s="266"/>
      <c r="UY11" s="266"/>
      <c r="UZ11" s="266"/>
      <c r="VA11" s="266"/>
      <c r="VB11" s="266"/>
      <c r="VC11" s="266"/>
      <c r="VD11" s="266"/>
      <c r="VE11" s="266"/>
      <c r="VF11" s="266"/>
      <c r="VG11" s="266"/>
      <c r="VH11" s="266"/>
      <c r="VI11" s="266"/>
      <c r="VJ11" s="266"/>
      <c r="VK11" s="266"/>
      <c r="VL11" s="266"/>
      <c r="VM11" s="266"/>
      <c r="VN11" s="266"/>
      <c r="VO11" s="266"/>
      <c r="VP11" s="266"/>
      <c r="VQ11" s="266"/>
      <c r="VR11" s="266"/>
      <c r="VS11" s="266"/>
      <c r="VT11" s="266"/>
      <c r="VU11" s="266"/>
      <c r="VV11" s="266"/>
      <c r="VW11" s="266"/>
      <c r="VX11" s="266"/>
      <c r="VY11" s="266"/>
      <c r="VZ11" s="266"/>
      <c r="WA11" s="266"/>
      <c r="WB11" s="266"/>
      <c r="WC11" s="266"/>
      <c r="WD11" s="266"/>
      <c r="WE11" s="266"/>
      <c r="WF11" s="266"/>
      <c r="WG11" s="266"/>
      <c r="WH11" s="266"/>
      <c r="WI11" s="266"/>
      <c r="WJ11" s="266"/>
      <c r="WK11" s="266"/>
      <c r="WL11" s="266"/>
      <c r="WM11" s="266"/>
      <c r="WN11" s="266"/>
      <c r="WO11" s="266"/>
      <c r="WP11" s="266"/>
      <c r="WQ11" s="266"/>
      <c r="WR11" s="266"/>
      <c r="WS11" s="266"/>
      <c r="WT11" s="266"/>
      <c r="WU11" s="266"/>
      <c r="WV11" s="266"/>
      <c r="WW11" s="266"/>
      <c r="WX11" s="266"/>
      <c r="WY11" s="266"/>
      <c r="WZ11" s="266"/>
      <c r="XA11" s="266"/>
      <c r="XB11" s="266"/>
      <c r="XC11" s="266"/>
      <c r="XD11" s="266"/>
      <c r="XE11" s="266"/>
      <c r="XF11" s="266"/>
      <c r="XG11" s="266"/>
      <c r="XH11" s="266"/>
      <c r="XI11" s="266"/>
      <c r="XJ11" s="266"/>
      <c r="XK11" s="266"/>
      <c r="XL11" s="266"/>
      <c r="XM11" s="266"/>
      <c r="XN11" s="266"/>
      <c r="XO11" s="266"/>
      <c r="XP11" s="266"/>
      <c r="XQ11" s="266"/>
      <c r="XR11" s="266"/>
      <c r="XS11" s="266"/>
      <c r="XT11" s="266"/>
      <c r="XU11" s="266"/>
      <c r="XV11" s="266"/>
      <c r="XW11" s="266"/>
      <c r="XX11" s="266"/>
      <c r="XY11" s="266"/>
      <c r="XZ11" s="266"/>
      <c r="YA11" s="266"/>
      <c r="YB11" s="266"/>
      <c r="YC11" s="266"/>
      <c r="YD11" s="266"/>
      <c r="YE11" s="266"/>
      <c r="YF11" s="266"/>
      <c r="YG11" s="266"/>
      <c r="YH11" s="266"/>
      <c r="YI11" s="266"/>
      <c r="YJ11" s="266"/>
      <c r="YK11" s="266"/>
      <c r="YL11" s="266"/>
      <c r="YM11" s="266"/>
      <c r="YN11" s="266"/>
      <c r="YO11" s="266"/>
      <c r="YP11" s="266"/>
      <c r="YQ11" s="266"/>
      <c r="YR11" s="266"/>
      <c r="YS11" s="266"/>
      <c r="YT11" s="266"/>
      <c r="YU11" s="266"/>
      <c r="YV11" s="266"/>
      <c r="YW11" s="266"/>
      <c r="YX11" s="266"/>
      <c r="YY11" s="266"/>
      <c r="YZ11" s="266"/>
      <c r="ZA11" s="266"/>
      <c r="ZB11" s="266"/>
      <c r="ZC11" s="266"/>
      <c r="ZD11" s="266"/>
      <c r="ZE11" s="266"/>
      <c r="ZF11" s="266"/>
      <c r="ZG11" s="266"/>
      <c r="ZH11" s="266"/>
      <c r="ZI11" s="266"/>
      <c r="ZJ11" s="266"/>
      <c r="ZK11" s="266"/>
      <c r="ZL11" s="266"/>
      <c r="ZM11" s="266"/>
      <c r="ZN11" s="266"/>
      <c r="ZO11" s="266"/>
      <c r="ZP11" s="266"/>
      <c r="ZQ11" s="266"/>
      <c r="ZR11" s="266"/>
      <c r="ZS11" s="266"/>
      <c r="ZT11" s="266"/>
      <c r="ZU11" s="266"/>
      <c r="ZV11" s="266"/>
      <c r="ZW11" s="266"/>
      <c r="ZX11" s="266"/>
      <c r="ZY11" s="266"/>
      <c r="ZZ11" s="266"/>
      <c r="AAA11" s="266"/>
      <c r="AAB11" s="266"/>
      <c r="AAC11" s="266"/>
      <c r="AAD11" s="266"/>
      <c r="AAE11" s="266"/>
      <c r="AAF11" s="266"/>
      <c r="AAG11" s="266"/>
      <c r="AAH11" s="266"/>
      <c r="AAI11" s="266"/>
      <c r="AAJ11" s="266"/>
      <c r="AAK11" s="266"/>
      <c r="AAL11" s="266"/>
      <c r="AAM11" s="266"/>
      <c r="AAN11" s="266"/>
      <c r="AAO11" s="266"/>
      <c r="AAP11" s="266"/>
      <c r="AAQ11" s="266"/>
      <c r="AAR11" s="266"/>
      <c r="AAS11" s="266"/>
      <c r="AAT11" s="266"/>
      <c r="AAU11" s="266"/>
      <c r="AAV11" s="266"/>
      <c r="AAW11" s="266"/>
      <c r="AAX11" s="266"/>
      <c r="AAY11" s="266"/>
      <c r="AAZ11" s="266"/>
      <c r="ABA11" s="266"/>
      <c r="ABB11" s="266"/>
      <c r="ABC11" s="266"/>
      <c r="ABD11" s="266"/>
      <c r="ABE11" s="266"/>
      <c r="ABF11" s="266"/>
      <c r="ABG11" s="266"/>
      <c r="ABH11" s="266"/>
      <c r="ABI11" s="266"/>
      <c r="ABJ11" s="266"/>
      <c r="ABK11" s="266"/>
      <c r="ABL11" s="266"/>
      <c r="ABM11" s="266"/>
      <c r="ABN11" s="266"/>
      <c r="ABO11" s="266"/>
      <c r="ABP11" s="266"/>
      <c r="ABQ11" s="266"/>
      <c r="ABR11" s="266"/>
      <c r="ABS11" s="266"/>
      <c r="ABT11" s="266"/>
      <c r="ABU11" s="266"/>
      <c r="ABV11" s="266"/>
      <c r="ABW11" s="266"/>
      <c r="ABX11" s="266"/>
      <c r="ABY11" s="266"/>
      <c r="ABZ11" s="266"/>
      <c r="ACA11" s="266"/>
      <c r="ACB11" s="266"/>
      <c r="ACC11" s="266"/>
      <c r="ACD11" s="266"/>
      <c r="ACE11" s="266"/>
      <c r="ACF11" s="266"/>
      <c r="ACG11" s="266"/>
      <c r="ACH11" s="266"/>
      <c r="ACI11" s="266"/>
      <c r="ACJ11" s="266"/>
      <c r="ACK11" s="266"/>
      <c r="ACL11" s="266"/>
      <c r="ACM11" s="266"/>
      <c r="ACN11" s="266"/>
      <c r="ACO11" s="266"/>
      <c r="ACP11" s="266"/>
      <c r="ACQ11" s="266"/>
      <c r="ACR11" s="266"/>
      <c r="ACS11" s="266"/>
      <c r="ACT11" s="266"/>
      <c r="ACU11" s="266"/>
      <c r="ACV11" s="266"/>
      <c r="ACW11" s="266"/>
      <c r="ACX11" s="266"/>
      <c r="ACY11" s="266"/>
      <c r="ACZ11" s="266"/>
      <c r="ADA11" s="266"/>
      <c r="ADB11" s="266"/>
      <c r="ADC11" s="266"/>
      <c r="ADD11" s="266"/>
      <c r="ADE11" s="266"/>
      <c r="ADF11" s="266"/>
      <c r="ADG11" s="266"/>
      <c r="ADH11" s="266"/>
      <c r="ADI11" s="266"/>
      <c r="ADJ11" s="266"/>
      <c r="ADK11" s="266"/>
      <c r="ADL11" s="266"/>
      <c r="ADM11" s="266"/>
      <c r="ADN11" s="266"/>
      <c r="ADO11" s="266"/>
      <c r="ADP11" s="266"/>
      <c r="ADQ11" s="266"/>
      <c r="ADR11" s="266"/>
      <c r="ADS11" s="266"/>
      <c r="ADT11" s="266"/>
      <c r="ADU11" s="266"/>
      <c r="ADV11" s="266"/>
      <c r="ADW11" s="266"/>
      <c r="ADX11" s="266"/>
      <c r="ADY11" s="266"/>
      <c r="ADZ11" s="266"/>
      <c r="AEA11" s="266"/>
      <c r="AEB11" s="266"/>
      <c r="AEC11" s="266"/>
      <c r="AED11" s="266"/>
      <c r="AEE11" s="266"/>
      <c r="AEF11" s="266"/>
      <c r="AEG11" s="266"/>
      <c r="AEH11" s="266"/>
      <c r="AEI11" s="266"/>
      <c r="AEJ11" s="266"/>
      <c r="AEK11" s="266"/>
      <c r="AEL11" s="266"/>
      <c r="AEM11" s="266"/>
      <c r="AEN11" s="266"/>
      <c r="AEO11" s="266"/>
      <c r="AEP11" s="266"/>
      <c r="AEQ11" s="266"/>
      <c r="AER11" s="266"/>
      <c r="AES11" s="266"/>
      <c r="AET11" s="266"/>
      <c r="AEU11" s="266"/>
      <c r="AEV11" s="266"/>
      <c r="AEW11" s="266"/>
      <c r="AEX11" s="266"/>
      <c r="AEY11" s="266"/>
      <c r="AEZ11" s="266"/>
      <c r="AFA11" s="266"/>
      <c r="AFB11" s="266"/>
      <c r="AFC11" s="266"/>
      <c r="AFD11" s="266"/>
      <c r="AFE11" s="266"/>
      <c r="AFF11" s="266"/>
      <c r="AFG11" s="266"/>
      <c r="AFH11" s="266"/>
      <c r="AFI11" s="266"/>
      <c r="AFJ11" s="266"/>
      <c r="AFK11" s="266"/>
      <c r="AFL11" s="266"/>
      <c r="AFM11" s="266"/>
      <c r="AFN11" s="266"/>
      <c r="AFO11" s="266"/>
      <c r="AFP11" s="266"/>
      <c r="AFQ11" s="266"/>
      <c r="AFR11" s="266"/>
      <c r="AFS11" s="266"/>
      <c r="AFT11" s="266"/>
      <c r="AFU11" s="266"/>
      <c r="AFV11" s="266"/>
      <c r="AFW11" s="266"/>
      <c r="AFX11" s="266"/>
      <c r="AFY11" s="266"/>
      <c r="AFZ11" s="266"/>
      <c r="AGA11" s="266"/>
      <c r="AGB11" s="266"/>
      <c r="AGC11" s="266"/>
      <c r="AGD11" s="266"/>
      <c r="AGE11" s="266"/>
      <c r="AGF11" s="266"/>
      <c r="AGG11" s="266"/>
      <c r="AGH11" s="266"/>
      <c r="AGI11" s="266"/>
      <c r="AGJ11" s="266"/>
      <c r="AGK11" s="266"/>
      <c r="AGL11" s="266"/>
      <c r="AGM11" s="266"/>
      <c r="AGN11" s="266"/>
      <c r="AGO11" s="266"/>
      <c r="AGP11" s="266"/>
      <c r="AGQ11" s="266"/>
      <c r="AGR11" s="266"/>
      <c r="AGS11" s="266"/>
      <c r="AGT11" s="266"/>
      <c r="AGU11" s="266"/>
      <c r="AGV11" s="266"/>
      <c r="AGW11" s="266"/>
      <c r="AGX11" s="266"/>
      <c r="AGY11" s="266"/>
      <c r="AGZ11" s="266"/>
      <c r="AHA11" s="266"/>
      <c r="AHB11" s="266"/>
      <c r="AHC11" s="266"/>
      <c r="AHD11" s="266"/>
      <c r="AHE11" s="266"/>
      <c r="AHF11" s="266"/>
      <c r="AHG11" s="266"/>
      <c r="AHH11" s="266"/>
      <c r="AHI11" s="266"/>
      <c r="AHJ11" s="266"/>
      <c r="AHK11" s="266"/>
      <c r="AHL11" s="266"/>
      <c r="AHM11" s="266"/>
      <c r="AHN11" s="266"/>
      <c r="AHO11" s="266"/>
      <c r="AHP11" s="266"/>
      <c r="AHQ11" s="266"/>
      <c r="AHR11" s="266"/>
      <c r="AHS11" s="266"/>
      <c r="AHT11" s="266"/>
      <c r="AHU11" s="266"/>
      <c r="AHV11" s="266"/>
      <c r="AHW11" s="266"/>
      <c r="AHX11" s="266"/>
      <c r="AHY11" s="266"/>
      <c r="AHZ11" s="266"/>
      <c r="AIA11" s="266"/>
      <c r="AIB11" s="266"/>
      <c r="AIC11" s="266"/>
      <c r="AID11" s="266"/>
      <c r="AIE11" s="266"/>
      <c r="AIF11" s="266"/>
      <c r="AIG11" s="266"/>
      <c r="AIH11" s="266"/>
      <c r="AII11" s="266"/>
      <c r="AIJ11" s="266"/>
      <c r="AIK11" s="266"/>
      <c r="AIL11" s="266"/>
      <c r="AIM11" s="266"/>
      <c r="AIN11" s="266"/>
      <c r="AIO11" s="266"/>
      <c r="AIP11" s="266"/>
      <c r="AIQ11" s="266"/>
      <c r="AIR11" s="266"/>
      <c r="AIS11" s="266"/>
      <c r="AIT11" s="266"/>
      <c r="AIU11" s="266"/>
      <c r="AIV11" s="266"/>
      <c r="AIW11" s="266"/>
      <c r="AIX11" s="266"/>
      <c r="AIY11" s="266"/>
      <c r="AIZ11" s="266"/>
      <c r="AJA11" s="266"/>
      <c r="AJB11" s="266"/>
      <c r="AJC11" s="266"/>
      <c r="AJD11" s="266"/>
      <c r="AJE11" s="266"/>
      <c r="AJF11" s="266"/>
      <c r="AJG11" s="266"/>
      <c r="AJH11" s="266"/>
      <c r="AJI11" s="266"/>
      <c r="AJJ11" s="266"/>
      <c r="AJK11" s="266"/>
      <c r="AJL11" s="266"/>
      <c r="AJM11" s="266"/>
      <c r="AJN11" s="266"/>
      <c r="AJO11" s="266"/>
      <c r="AJP11" s="266"/>
      <c r="AJQ11" s="266"/>
      <c r="AJR11" s="266"/>
      <c r="AJS11" s="266"/>
      <c r="AJT11" s="266"/>
      <c r="AJU11" s="266"/>
      <c r="AJV11" s="266"/>
      <c r="AJW11" s="266"/>
      <c r="AJX11" s="266"/>
      <c r="AJY11" s="266"/>
      <c r="AJZ11" s="266"/>
      <c r="AKA11" s="266"/>
      <c r="AKB11" s="266"/>
      <c r="AKC11" s="266"/>
      <c r="AKD11" s="266"/>
      <c r="AKE11" s="266"/>
      <c r="AKF11" s="266"/>
      <c r="AKG11" s="266"/>
      <c r="AKH11" s="266"/>
      <c r="AKI11" s="266"/>
      <c r="AKJ11" s="266"/>
      <c r="AKK11" s="266"/>
      <c r="AKL11" s="266"/>
      <c r="AKM11" s="266"/>
      <c r="AKN11" s="266"/>
      <c r="AKO11" s="266"/>
      <c r="AKP11" s="266"/>
      <c r="AKQ11" s="266"/>
      <c r="AKR11" s="266"/>
      <c r="AKS11" s="266"/>
      <c r="AKT11" s="266"/>
      <c r="AKU11" s="266"/>
      <c r="AKV11" s="266"/>
      <c r="AKW11" s="266"/>
      <c r="AKX11" s="266"/>
      <c r="AKY11" s="266"/>
      <c r="AKZ11" s="266"/>
      <c r="ALA11" s="266"/>
      <c r="ALB11" s="266"/>
      <c r="ALC11" s="266"/>
      <c r="ALD11" s="266"/>
      <c r="ALE11" s="266"/>
      <c r="ALF11" s="266"/>
      <c r="ALG11" s="266"/>
      <c r="ALH11" s="266"/>
      <c r="ALI11" s="266"/>
      <c r="ALJ11" s="266"/>
      <c r="ALK11" s="266"/>
      <c r="ALL11" s="266"/>
      <c r="ALM11" s="266"/>
      <c r="ALN11" s="266"/>
      <c r="ALO11" s="266"/>
      <c r="ALP11" s="266"/>
      <c r="ALQ11" s="266"/>
      <c r="ALR11" s="266"/>
      <c r="ALS11" s="266"/>
      <c r="ALT11" s="266"/>
      <c r="ALU11" s="266"/>
      <c r="ALV11" s="266"/>
      <c r="ALW11" s="266"/>
      <c r="ALX11" s="266"/>
      <c r="ALY11" s="266"/>
      <c r="ALZ11" s="266"/>
      <c r="AMA11" s="266"/>
      <c r="AMB11" s="266"/>
      <c r="AMC11" s="266"/>
      <c r="AMD11" s="266"/>
      <c r="AME11" s="266"/>
      <c r="AMF11" s="266"/>
      <c r="AMG11" s="266"/>
      <c r="AMH11" s="266"/>
      <c r="AMI11" s="266"/>
      <c r="AMJ11" s="266"/>
      <c r="AMK11" s="266"/>
      <c r="AML11" s="266"/>
      <c r="AMM11" s="266"/>
      <c r="AMN11" s="266"/>
      <c r="AMO11" s="266"/>
      <c r="AMP11" s="266"/>
      <c r="AMQ11" s="266"/>
      <c r="AMR11" s="266"/>
      <c r="AMS11" s="266"/>
      <c r="AMT11" s="266"/>
      <c r="AMU11" s="266"/>
      <c r="AMV11" s="266"/>
      <c r="AMW11" s="266"/>
      <c r="AMX11" s="266"/>
      <c r="AMY11" s="266"/>
      <c r="AMZ11" s="266"/>
      <c r="ANA11" s="266"/>
      <c r="ANB11" s="266"/>
      <c r="ANC11" s="266"/>
      <c r="AND11" s="266"/>
      <c r="ANE11" s="266"/>
      <c r="ANF11" s="266"/>
      <c r="ANG11" s="266"/>
      <c r="ANH11" s="266"/>
      <c r="ANI11" s="266"/>
      <c r="ANJ11" s="266"/>
      <c r="ANK11" s="266"/>
      <c r="ANL11" s="266"/>
      <c r="ANM11" s="266"/>
      <c r="ANN11" s="266"/>
      <c r="ANO11" s="266"/>
      <c r="ANP11" s="266"/>
      <c r="ANQ11" s="266"/>
      <c r="ANR11" s="266"/>
      <c r="ANS11" s="266"/>
      <c r="ANT11" s="266"/>
      <c r="ANU11" s="266"/>
      <c r="ANV11" s="266"/>
      <c r="ANW11" s="266"/>
      <c r="ANX11" s="266"/>
      <c r="ANY11" s="266"/>
      <c r="ANZ11" s="266"/>
      <c r="AOA11" s="266"/>
      <c r="AOB11" s="266"/>
      <c r="AOC11" s="266"/>
      <c r="AOD11" s="266"/>
      <c r="AOE11" s="266"/>
      <c r="AOF11" s="266"/>
      <c r="AOG11" s="266"/>
      <c r="AOH11" s="266"/>
      <c r="AOI11" s="266"/>
      <c r="AOJ11" s="266"/>
      <c r="AOK11" s="266"/>
      <c r="AOL11" s="266"/>
      <c r="AOM11" s="266"/>
      <c r="AON11" s="266"/>
      <c r="AOO11" s="266"/>
      <c r="AOP11" s="266"/>
      <c r="AOQ11" s="266"/>
      <c r="AOR11" s="266"/>
      <c r="AOS11" s="266"/>
      <c r="AOT11" s="266"/>
      <c r="AOU11" s="266"/>
      <c r="AOV11" s="266"/>
      <c r="AOW11" s="266"/>
      <c r="AOX11" s="266"/>
      <c r="AOY11" s="266"/>
      <c r="AOZ11" s="266"/>
      <c r="APA11" s="266"/>
      <c r="APB11" s="266"/>
      <c r="APC11" s="266"/>
      <c r="APD11" s="266"/>
      <c r="APE11" s="266"/>
      <c r="APF11" s="266"/>
      <c r="APG11" s="266"/>
      <c r="APH11" s="266"/>
      <c r="API11" s="266"/>
      <c r="APJ11" s="266"/>
      <c r="APK11" s="266"/>
      <c r="APL11" s="266"/>
      <c r="APM11" s="266"/>
      <c r="APN11" s="266"/>
      <c r="APO11" s="266"/>
      <c r="APP11" s="266"/>
      <c r="APQ11" s="266"/>
      <c r="APR11" s="266"/>
      <c r="APS11" s="266"/>
      <c r="APT11" s="266"/>
      <c r="APU11" s="266"/>
      <c r="APV11" s="266"/>
      <c r="APW11" s="266"/>
      <c r="APX11" s="266"/>
      <c r="APY11" s="266"/>
      <c r="APZ11" s="266"/>
      <c r="AQA11" s="266"/>
      <c r="AQB11" s="266"/>
      <c r="AQC11" s="266"/>
      <c r="AQD11" s="266"/>
      <c r="AQE11" s="266"/>
      <c r="AQF11" s="266"/>
      <c r="AQG11" s="266"/>
      <c r="AQH11" s="266"/>
      <c r="AQI11" s="266"/>
      <c r="AQJ11" s="266"/>
      <c r="AQK11" s="266"/>
      <c r="AQL11" s="266"/>
      <c r="AQM11" s="266"/>
      <c r="AQN11" s="266"/>
      <c r="AQO11" s="266"/>
      <c r="AQP11" s="266"/>
      <c r="AQQ11" s="266"/>
      <c r="AQR11" s="266"/>
      <c r="AQS11" s="266"/>
      <c r="AQT11" s="266"/>
      <c r="AQU11" s="266"/>
      <c r="AQV11" s="266"/>
      <c r="AQW11" s="266"/>
      <c r="AQX11" s="266"/>
      <c r="AQY11" s="266"/>
      <c r="AQZ11" s="266"/>
      <c r="ARA11" s="266"/>
      <c r="ARB11" s="266"/>
      <c r="ARC11" s="266"/>
      <c r="ARD11" s="266"/>
      <c r="ARE11" s="266"/>
      <c r="ARF11" s="266"/>
      <c r="ARG11" s="266"/>
      <c r="ARH11" s="266"/>
      <c r="ARI11" s="266"/>
      <c r="ARJ11" s="266"/>
      <c r="ARK11" s="266"/>
      <c r="ARL11" s="266"/>
      <c r="ARM11" s="266"/>
      <c r="ARN11" s="266"/>
      <c r="ARO11" s="266"/>
      <c r="ARP11" s="266"/>
      <c r="ARQ11" s="266"/>
      <c r="ARR11" s="266"/>
      <c r="ARS11" s="266"/>
      <c r="ART11" s="266"/>
      <c r="ARU11" s="266"/>
      <c r="ARV11" s="266"/>
      <c r="ARW11" s="266"/>
      <c r="ARX11" s="266"/>
      <c r="ARY11" s="266"/>
      <c r="ARZ11" s="266"/>
      <c r="ASA11" s="266"/>
      <c r="ASB11" s="266"/>
      <c r="ASC11" s="266"/>
      <c r="ASD11" s="266"/>
      <c r="ASE11" s="266"/>
      <c r="ASF11" s="266"/>
      <c r="ASG11" s="266"/>
      <c r="ASH11" s="266"/>
      <c r="ASI11" s="266"/>
      <c r="ASJ11" s="266"/>
      <c r="ASK11" s="266"/>
      <c r="ASL11" s="266"/>
      <c r="ASM11" s="266"/>
      <c r="ASN11" s="266"/>
      <c r="ASO11" s="266"/>
      <c r="ASP11" s="266"/>
      <c r="ASQ11" s="266"/>
      <c r="ASR11" s="266"/>
      <c r="ASS11" s="266"/>
      <c r="AST11" s="266"/>
      <c r="ASU11" s="266"/>
      <c r="ASV11" s="266"/>
      <c r="ASW11" s="266"/>
      <c r="ASX11" s="266"/>
      <c r="ASY11" s="266"/>
      <c r="ASZ11" s="266"/>
      <c r="ATA11" s="266"/>
      <c r="ATB11" s="266"/>
      <c r="ATC11" s="266"/>
      <c r="ATD11" s="266"/>
      <c r="ATE11" s="266"/>
      <c r="ATF11" s="266"/>
      <c r="ATG11" s="266"/>
      <c r="ATH11" s="266"/>
      <c r="ATI11" s="266"/>
      <c r="ATJ11" s="266"/>
      <c r="ATK11" s="266"/>
      <c r="ATL11" s="266"/>
      <c r="ATM11" s="266"/>
      <c r="ATN11" s="266"/>
      <c r="ATO11" s="266"/>
      <c r="ATP11" s="266"/>
      <c r="ATQ11" s="266"/>
      <c r="ATR11" s="266"/>
      <c r="ATS11" s="266"/>
      <c r="ATT11" s="266"/>
      <c r="ATU11" s="266"/>
      <c r="ATV11" s="266"/>
      <c r="ATW11" s="266"/>
      <c r="ATX11" s="266"/>
      <c r="ATY11" s="266"/>
      <c r="ATZ11" s="266"/>
      <c r="AUA11" s="266"/>
      <c r="AUB11" s="266"/>
      <c r="AUC11" s="266"/>
      <c r="AUD11" s="266"/>
      <c r="AUE11" s="266"/>
      <c r="AUF11" s="266"/>
      <c r="AUG11" s="266"/>
      <c r="AUH11" s="266"/>
      <c r="AUI11" s="266"/>
      <c r="AUJ11" s="266"/>
      <c r="AUK11" s="266"/>
      <c r="AUL11" s="266"/>
      <c r="AUM11" s="266"/>
      <c r="AUN11" s="266"/>
      <c r="AUO11" s="266"/>
      <c r="AUP11" s="266"/>
      <c r="AUQ11" s="266"/>
      <c r="AUR11" s="266"/>
      <c r="AUS11" s="266"/>
      <c r="AUT11" s="266"/>
      <c r="AUU11" s="266"/>
      <c r="AUV11" s="266"/>
      <c r="AUW11" s="266"/>
      <c r="AUX11" s="266"/>
      <c r="AUY11" s="266"/>
      <c r="AUZ11" s="266"/>
      <c r="AVA11" s="266"/>
      <c r="AVB11" s="266"/>
      <c r="AVC11" s="266"/>
      <c r="AVD11" s="266"/>
      <c r="AVE11" s="266"/>
      <c r="AVF11" s="266"/>
      <c r="AVG11" s="266"/>
      <c r="AVH11" s="266"/>
      <c r="AVI11" s="266"/>
      <c r="AVJ11" s="266"/>
      <c r="AVK11" s="266"/>
      <c r="AVL11" s="266"/>
      <c r="AVM11" s="266"/>
      <c r="AVN11" s="266"/>
      <c r="AVO11" s="266"/>
      <c r="AVP11" s="266"/>
      <c r="AVQ11" s="266"/>
      <c r="AVR11" s="266"/>
      <c r="AVS11" s="266"/>
      <c r="AVT11" s="266"/>
      <c r="AVU11" s="266"/>
      <c r="AVV11" s="266"/>
      <c r="AVW11" s="266"/>
      <c r="AVX11" s="266"/>
      <c r="AVY11" s="266"/>
      <c r="AVZ11" s="266"/>
      <c r="AWA11" s="266"/>
      <c r="AWB11" s="266"/>
      <c r="AWC11" s="266"/>
      <c r="AWD11" s="266"/>
      <c r="AWE11" s="266"/>
      <c r="AWF11" s="266"/>
      <c r="AWG11" s="266"/>
      <c r="AWH11" s="266"/>
      <c r="AWI11" s="266"/>
      <c r="AWJ11" s="266"/>
      <c r="AWK11" s="266"/>
      <c r="AWL11" s="266"/>
      <c r="AWM11" s="266"/>
      <c r="AWN11" s="266"/>
      <c r="AWO11" s="266"/>
      <c r="AWP11" s="266"/>
      <c r="AWQ11" s="266"/>
      <c r="AWR11" s="266"/>
      <c r="AWS11" s="266"/>
      <c r="AWT11" s="266"/>
      <c r="AWU11" s="266"/>
      <c r="AWV11" s="266"/>
      <c r="AWW11" s="266"/>
      <c r="AWX11" s="266"/>
      <c r="AWY11" s="266"/>
      <c r="AWZ11" s="266"/>
      <c r="AXA11" s="266"/>
      <c r="AXB11" s="266"/>
      <c r="AXC11" s="266"/>
      <c r="AXD11" s="266"/>
      <c r="AXE11" s="266"/>
      <c r="AXF11" s="266"/>
      <c r="AXG11" s="266"/>
      <c r="AXH11" s="266"/>
      <c r="AXI11" s="266"/>
      <c r="AXJ11" s="266"/>
      <c r="AXK11" s="266"/>
      <c r="AXL11" s="266"/>
      <c r="AXM11" s="266"/>
      <c r="AXN11" s="266"/>
      <c r="AXO11" s="266"/>
      <c r="AXP11" s="266"/>
      <c r="AXQ11" s="266"/>
      <c r="AXR11" s="266"/>
      <c r="AXS11" s="266"/>
      <c r="AXT11" s="266"/>
      <c r="AXU11" s="266"/>
      <c r="AXV11" s="266"/>
      <c r="AXW11" s="266"/>
      <c r="AXX11" s="266"/>
      <c r="AXY11" s="266"/>
      <c r="AXZ11" s="266"/>
      <c r="AYA11" s="266"/>
      <c r="AYB11" s="266"/>
      <c r="AYC11" s="266"/>
      <c r="AYD11" s="266"/>
      <c r="AYE11" s="266"/>
      <c r="AYF11" s="266"/>
      <c r="AYG11" s="266"/>
      <c r="AYH11" s="266"/>
      <c r="AYI11" s="266"/>
      <c r="AYJ11" s="266"/>
      <c r="AYK11" s="266"/>
      <c r="AYL11" s="266"/>
      <c r="AYM11" s="266"/>
      <c r="AYN11" s="266"/>
      <c r="AYO11" s="266"/>
      <c r="AYP11" s="266"/>
      <c r="AYQ11" s="266"/>
      <c r="AYR11" s="266"/>
      <c r="AYS11" s="266"/>
      <c r="AYT11" s="266"/>
      <c r="AYU11" s="266"/>
      <c r="AYV11" s="266"/>
      <c r="AYW11" s="266"/>
      <c r="AYX11" s="266"/>
      <c r="AYY11" s="266"/>
      <c r="AYZ11" s="266"/>
      <c r="AZA11" s="266"/>
      <c r="AZB11" s="266"/>
      <c r="AZC11" s="266"/>
      <c r="AZD11" s="266"/>
      <c r="AZE11" s="266"/>
      <c r="AZF11" s="266"/>
      <c r="AZG11" s="266"/>
      <c r="AZH11" s="266"/>
      <c r="AZI11" s="266"/>
      <c r="AZJ11" s="266"/>
      <c r="AZK11" s="266"/>
      <c r="AZL11" s="266"/>
      <c r="AZM11" s="266"/>
      <c r="AZN11" s="266"/>
      <c r="AZO11" s="266"/>
      <c r="AZP11" s="266"/>
      <c r="AZQ11" s="266"/>
      <c r="AZR11" s="266"/>
      <c r="AZS11" s="266"/>
      <c r="AZT11" s="266"/>
      <c r="AZU11" s="266"/>
      <c r="AZV11" s="266"/>
      <c r="AZW11" s="266"/>
      <c r="AZX11" s="266"/>
      <c r="AZY11" s="266"/>
      <c r="AZZ11" s="266"/>
      <c r="BAA11" s="266"/>
      <c r="BAB11" s="266"/>
      <c r="BAC11" s="266"/>
      <c r="BAD11" s="266"/>
      <c r="BAE11" s="266"/>
      <c r="BAF11" s="266"/>
      <c r="BAG11" s="266"/>
      <c r="BAH11" s="266"/>
      <c r="BAI11" s="266"/>
      <c r="BAJ11" s="266"/>
      <c r="BAK11" s="266"/>
      <c r="BAL11" s="266"/>
      <c r="BAM11" s="266"/>
      <c r="BAN11" s="266"/>
      <c r="BAO11" s="266"/>
      <c r="BAP11" s="266"/>
      <c r="BAQ11" s="266"/>
      <c r="BAR11" s="266"/>
      <c r="BAS11" s="266"/>
      <c r="BAT11" s="266"/>
      <c r="BAU11" s="266"/>
      <c r="BAV11" s="266"/>
      <c r="BAW11" s="266"/>
      <c r="BAX11" s="266"/>
      <c r="BAY11" s="266"/>
      <c r="BAZ11" s="266"/>
      <c r="BBA11" s="266"/>
      <c r="BBB11" s="266"/>
      <c r="BBC11" s="266"/>
      <c r="BBD11" s="266"/>
      <c r="BBE11" s="266"/>
      <c r="BBF11" s="266"/>
      <c r="BBG11" s="266"/>
      <c r="BBH11" s="266"/>
      <c r="BBI11" s="266"/>
      <c r="BBJ11" s="266"/>
      <c r="BBK11" s="266"/>
      <c r="BBL11" s="266"/>
      <c r="BBM11" s="266"/>
      <c r="BBN11" s="266"/>
      <c r="BBO11" s="266"/>
      <c r="BBP11" s="266"/>
      <c r="BBQ11" s="266"/>
      <c r="BBR11" s="266"/>
      <c r="BBS11" s="266"/>
      <c r="BBT11" s="266"/>
      <c r="BBU11" s="266"/>
      <c r="BBV11" s="266"/>
      <c r="BBW11" s="266"/>
      <c r="BBX11" s="266"/>
      <c r="BBY11" s="266"/>
      <c r="BBZ11" s="266"/>
      <c r="BCA11" s="266"/>
      <c r="BCB11" s="266"/>
      <c r="BCC11" s="266"/>
      <c r="BCD11" s="266"/>
      <c r="BCE11" s="266"/>
      <c r="BCF11" s="266"/>
      <c r="BCG11" s="266"/>
      <c r="BCH11" s="266"/>
      <c r="BCI11" s="266"/>
      <c r="BCJ11" s="266"/>
      <c r="BCK11" s="266"/>
      <c r="BCL11" s="266"/>
      <c r="BCM11" s="266"/>
      <c r="BCN11" s="266"/>
      <c r="BCO11" s="266"/>
      <c r="BCP11" s="266"/>
      <c r="BCQ11" s="266"/>
      <c r="BCR11" s="266"/>
      <c r="BCS11" s="266"/>
      <c r="BCT11" s="266"/>
      <c r="BCU11" s="266"/>
      <c r="BCV11" s="266"/>
      <c r="BCW11" s="266"/>
      <c r="BCX11" s="266"/>
      <c r="BCY11" s="266"/>
      <c r="BCZ11" s="266"/>
      <c r="BDA11" s="266"/>
      <c r="BDB11" s="266"/>
      <c r="BDC11" s="266"/>
      <c r="BDD11" s="266"/>
      <c r="BDE11" s="266"/>
      <c r="BDF11" s="266"/>
      <c r="BDG11" s="266"/>
      <c r="BDH11" s="266"/>
      <c r="BDI11" s="266"/>
      <c r="BDJ11" s="266"/>
      <c r="BDK11" s="266"/>
      <c r="BDL11" s="266"/>
      <c r="BDM11" s="266"/>
      <c r="BDN11" s="266"/>
      <c r="BDO11" s="266"/>
      <c r="BDP11" s="266"/>
      <c r="BDQ11" s="266"/>
      <c r="BDR11" s="266"/>
      <c r="BDS11" s="266"/>
      <c r="BDT11" s="266"/>
      <c r="BDU11" s="266"/>
      <c r="BDV11" s="266"/>
      <c r="BDW11" s="266"/>
      <c r="BDX11" s="266"/>
      <c r="BDY11" s="266"/>
      <c r="BDZ11" s="266"/>
      <c r="BEA11" s="266"/>
      <c r="BEB11" s="266"/>
      <c r="BEC11" s="266"/>
      <c r="BED11" s="266"/>
      <c r="BEE11" s="266"/>
      <c r="BEF11" s="266"/>
      <c r="BEG11" s="266"/>
      <c r="BEH11" s="266"/>
      <c r="BEI11" s="266"/>
      <c r="BEJ11" s="266"/>
      <c r="BEK11" s="266"/>
      <c r="BEL11" s="266"/>
      <c r="BEM11" s="266"/>
      <c r="BEN11" s="266"/>
      <c r="BEO11" s="266"/>
      <c r="BEP11" s="266"/>
      <c r="BEQ11" s="266"/>
      <c r="BER11" s="266"/>
      <c r="BES11" s="266"/>
      <c r="BET11" s="266"/>
      <c r="BEU11" s="266"/>
      <c r="BEV11" s="266"/>
      <c r="BEW11" s="266"/>
      <c r="BEX11" s="266"/>
      <c r="BEY11" s="266"/>
      <c r="BEZ11" s="266"/>
      <c r="BFA11" s="266"/>
      <c r="BFB11" s="266"/>
      <c r="BFC11" s="266"/>
      <c r="BFD11" s="266"/>
      <c r="BFE11" s="266"/>
      <c r="BFF11" s="266"/>
      <c r="BFG11" s="266"/>
      <c r="BFH11" s="266"/>
      <c r="BFI11" s="266"/>
      <c r="BFJ11" s="266"/>
      <c r="BFK11" s="266"/>
      <c r="BFL11" s="266"/>
      <c r="BFM11" s="266"/>
      <c r="BFN11" s="266"/>
      <c r="BFO11" s="266"/>
      <c r="BFP11" s="266"/>
      <c r="BFQ11" s="266"/>
      <c r="BFR11" s="266"/>
      <c r="BFS11" s="266"/>
      <c r="BFT11" s="266"/>
      <c r="BFU11" s="266"/>
      <c r="BFV11" s="266"/>
      <c r="BFW11" s="266"/>
      <c r="BFX11" s="266"/>
      <c r="BFY11" s="266"/>
      <c r="BFZ11" s="266"/>
      <c r="BGA11" s="266"/>
      <c r="BGB11" s="266"/>
      <c r="BGC11" s="266"/>
      <c r="BGD11" s="266"/>
      <c r="BGE11" s="266"/>
      <c r="BGF11" s="266"/>
      <c r="BGG11" s="266"/>
      <c r="BGH11" s="266"/>
      <c r="BGI11" s="266"/>
      <c r="BGJ11" s="266"/>
      <c r="BGK11" s="266"/>
      <c r="BGL11" s="266"/>
      <c r="BGM11" s="266"/>
      <c r="BGN11" s="266"/>
      <c r="BGO11" s="266"/>
      <c r="BGP11" s="266"/>
      <c r="BGQ11" s="266"/>
      <c r="BGR11" s="266"/>
      <c r="BGS11" s="266"/>
      <c r="BGT11" s="266"/>
      <c r="BGU11" s="266"/>
      <c r="BGV11" s="266"/>
      <c r="BGW11" s="266"/>
      <c r="BGX11" s="266"/>
      <c r="BGY11" s="266"/>
      <c r="BGZ11" s="266"/>
      <c r="BHA11" s="266"/>
      <c r="BHB11" s="266"/>
      <c r="BHC11" s="266"/>
      <c r="BHD11" s="266"/>
      <c r="BHE11" s="266"/>
      <c r="BHF11" s="266"/>
      <c r="BHG11" s="266"/>
      <c r="BHH11" s="266"/>
      <c r="BHI11" s="266"/>
      <c r="BHJ11" s="266"/>
      <c r="BHK11" s="266"/>
      <c r="BHL11" s="266"/>
      <c r="BHM11" s="266"/>
      <c r="BHN11" s="266"/>
      <c r="BHO11" s="266"/>
      <c r="BHP11" s="266"/>
      <c r="BHQ11" s="266"/>
      <c r="BHR11" s="266"/>
      <c r="BHS11" s="266"/>
      <c r="BHT11" s="266"/>
      <c r="BHU11" s="266"/>
      <c r="BHV11" s="266"/>
      <c r="BHW11" s="266"/>
      <c r="BHX11" s="266"/>
      <c r="BHY11" s="266"/>
      <c r="BHZ11" s="266"/>
      <c r="BIA11" s="266"/>
      <c r="BIB11" s="266"/>
      <c r="BIC11" s="266"/>
      <c r="BID11" s="266"/>
      <c r="BIE11" s="266"/>
      <c r="BIF11" s="266"/>
      <c r="BIG11" s="266"/>
      <c r="BIH11" s="266"/>
      <c r="BII11" s="266"/>
      <c r="BIJ11" s="266"/>
      <c r="BIK11" s="266"/>
      <c r="BIL11" s="266"/>
      <c r="BIM11" s="266"/>
      <c r="BIN11" s="266"/>
      <c r="BIO11" s="266"/>
      <c r="BIP11" s="266"/>
      <c r="BIQ11" s="266"/>
      <c r="BIR11" s="266"/>
      <c r="BIS11" s="266"/>
      <c r="BIT11" s="266"/>
      <c r="BIU11" s="266"/>
      <c r="BIV11" s="266"/>
      <c r="BIW11" s="266"/>
      <c r="BIX11" s="266"/>
      <c r="BIY11" s="266"/>
      <c r="BIZ11" s="266"/>
      <c r="BJA11" s="266"/>
      <c r="BJB11" s="266"/>
      <c r="BJC11" s="266"/>
      <c r="BJD11" s="266"/>
      <c r="BJE11" s="266"/>
      <c r="BJF11" s="266"/>
      <c r="BJG11" s="266"/>
      <c r="BJH11" s="266"/>
      <c r="BJI11" s="266"/>
      <c r="BJJ11" s="266"/>
      <c r="BJK11" s="266"/>
      <c r="BJL11" s="266"/>
      <c r="BJM11" s="266"/>
      <c r="BJN11" s="266"/>
      <c r="BJO11" s="266"/>
      <c r="BJP11" s="266"/>
      <c r="BJQ11" s="266"/>
      <c r="BJR11" s="266"/>
      <c r="BJS11" s="266"/>
      <c r="BJT11" s="266"/>
      <c r="BJU11" s="266"/>
      <c r="BJV11" s="266"/>
      <c r="BJW11" s="266"/>
      <c r="BJX11" s="266"/>
      <c r="BJY11" s="266"/>
      <c r="BJZ11" s="266"/>
      <c r="BKA11" s="266"/>
      <c r="BKB11" s="266"/>
      <c r="BKC11" s="266"/>
      <c r="BKD11" s="266"/>
      <c r="BKE11" s="266"/>
      <c r="BKF11" s="266"/>
      <c r="BKG11" s="266"/>
      <c r="BKH11" s="266"/>
      <c r="BKI11" s="266"/>
      <c r="BKJ11" s="266"/>
      <c r="BKK11" s="266"/>
      <c r="BKL11" s="266"/>
      <c r="BKM11" s="266"/>
      <c r="BKN11" s="266"/>
      <c r="BKO11" s="266"/>
      <c r="BKP11" s="266"/>
      <c r="BKQ11" s="266"/>
      <c r="BKR11" s="266"/>
      <c r="BKS11" s="266"/>
      <c r="BKT11" s="266"/>
      <c r="BKU11" s="266"/>
      <c r="BKV11" s="266"/>
      <c r="BKW11" s="266"/>
      <c r="BKX11" s="266"/>
    </row>
    <row r="12" spans="2:1662" s="193" customFormat="1" ht="155.25" customHeight="1">
      <c r="B12" s="798" t="s">
        <v>166</v>
      </c>
      <c r="C12" s="799"/>
      <c r="D12" s="799"/>
      <c r="E12" s="799"/>
      <c r="F12" s="799"/>
      <c r="G12" s="799"/>
      <c r="H12" s="799"/>
      <c r="I12" s="800"/>
      <c r="J12" s="194"/>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c r="FP12" s="266"/>
      <c r="FQ12" s="266"/>
      <c r="FR12" s="266"/>
      <c r="FS12" s="266"/>
      <c r="FT12" s="266"/>
      <c r="FU12" s="266"/>
      <c r="FV12" s="266"/>
      <c r="FW12" s="266"/>
      <c r="FX12" s="266"/>
      <c r="FY12" s="266"/>
      <c r="FZ12" s="266"/>
      <c r="GA12" s="266"/>
      <c r="GB12" s="266"/>
      <c r="GC12" s="266"/>
      <c r="GD12" s="266"/>
      <c r="GE12" s="266"/>
      <c r="GF12" s="266"/>
      <c r="GG12" s="266"/>
      <c r="GH12" s="266"/>
      <c r="GI12" s="266"/>
      <c r="GJ12" s="266"/>
      <c r="GK12" s="266"/>
      <c r="GL12" s="266"/>
      <c r="GM12" s="266"/>
      <c r="GN12" s="266"/>
      <c r="GO12" s="266"/>
      <c r="GP12" s="266"/>
      <c r="GQ12" s="266"/>
      <c r="GR12" s="266"/>
      <c r="GS12" s="266"/>
      <c r="GT12" s="266"/>
      <c r="GU12" s="266"/>
      <c r="GV12" s="266"/>
      <c r="GW12" s="266"/>
      <c r="GX12" s="266"/>
      <c r="GY12" s="266"/>
      <c r="GZ12" s="266"/>
      <c r="HA12" s="266"/>
      <c r="HB12" s="266"/>
      <c r="HC12" s="266"/>
      <c r="HD12" s="266"/>
      <c r="HE12" s="266"/>
      <c r="HF12" s="266"/>
      <c r="HG12" s="266"/>
      <c r="HH12" s="266"/>
      <c r="HI12" s="266"/>
      <c r="HJ12" s="266"/>
      <c r="HK12" s="266"/>
      <c r="HL12" s="266"/>
      <c r="HM12" s="266"/>
      <c r="HN12" s="266"/>
      <c r="HO12" s="266"/>
      <c r="HP12" s="266"/>
      <c r="HQ12" s="266"/>
      <c r="HR12" s="266"/>
      <c r="HS12" s="266"/>
      <c r="HT12" s="266"/>
      <c r="HU12" s="266"/>
      <c r="HV12" s="266"/>
      <c r="HW12" s="266"/>
      <c r="HX12" s="266"/>
      <c r="HY12" s="266"/>
      <c r="HZ12" s="266"/>
      <c r="IA12" s="266"/>
      <c r="IB12" s="266"/>
      <c r="IC12" s="266"/>
      <c r="ID12" s="266"/>
      <c r="IE12" s="266"/>
      <c r="IF12" s="266"/>
      <c r="IG12" s="266"/>
      <c r="IH12" s="266"/>
      <c r="II12" s="266"/>
      <c r="IJ12" s="266"/>
      <c r="IK12" s="266"/>
      <c r="IL12" s="266"/>
      <c r="IM12" s="266"/>
      <c r="IN12" s="266"/>
      <c r="IO12" s="266"/>
      <c r="IP12" s="266"/>
      <c r="IQ12" s="266"/>
      <c r="IR12" s="266"/>
      <c r="IS12" s="266"/>
      <c r="IT12" s="266"/>
      <c r="IU12" s="266"/>
      <c r="IV12" s="266"/>
      <c r="IW12" s="266"/>
      <c r="IX12" s="266"/>
      <c r="IY12" s="266"/>
      <c r="IZ12" s="266"/>
      <c r="JA12" s="266"/>
      <c r="JB12" s="266"/>
      <c r="JC12" s="266"/>
      <c r="JD12" s="266"/>
      <c r="JE12" s="266"/>
      <c r="JF12" s="266"/>
      <c r="JG12" s="266"/>
      <c r="JH12" s="266"/>
      <c r="JI12" s="266"/>
      <c r="JJ12" s="266"/>
      <c r="JK12" s="266"/>
      <c r="JL12" s="266"/>
      <c r="JM12" s="266"/>
      <c r="JN12" s="266"/>
      <c r="JO12" s="266"/>
      <c r="JP12" s="266"/>
      <c r="JQ12" s="266"/>
      <c r="JR12" s="266"/>
      <c r="JS12" s="266"/>
      <c r="JT12" s="266"/>
      <c r="JU12" s="266"/>
      <c r="JV12" s="266"/>
      <c r="JW12" s="266"/>
      <c r="JX12" s="266"/>
      <c r="JY12" s="266"/>
      <c r="JZ12" s="266"/>
      <c r="KA12" s="266"/>
      <c r="KB12" s="266"/>
      <c r="KC12" s="266"/>
      <c r="KD12" s="266"/>
      <c r="KE12" s="266"/>
      <c r="KF12" s="266"/>
      <c r="KG12" s="266"/>
      <c r="KH12" s="266"/>
      <c r="KI12" s="266"/>
      <c r="KJ12" s="266"/>
      <c r="KK12" s="266"/>
      <c r="KL12" s="266"/>
      <c r="KM12" s="266"/>
      <c r="KN12" s="266"/>
      <c r="KO12" s="266"/>
      <c r="KP12" s="266"/>
      <c r="KQ12" s="266"/>
      <c r="KR12" s="266"/>
      <c r="KS12" s="266"/>
      <c r="KT12" s="266"/>
      <c r="KU12" s="266"/>
      <c r="KV12" s="266"/>
      <c r="KW12" s="266"/>
      <c r="KX12" s="266"/>
      <c r="KY12" s="266"/>
      <c r="KZ12" s="266"/>
      <c r="LA12" s="266"/>
      <c r="LB12" s="266"/>
      <c r="LC12" s="266"/>
      <c r="LD12" s="266"/>
      <c r="LE12" s="266"/>
      <c r="LF12" s="266"/>
      <c r="LG12" s="266"/>
      <c r="LH12" s="266"/>
      <c r="LI12" s="266"/>
      <c r="LJ12" s="266"/>
      <c r="LK12" s="266"/>
      <c r="LL12" s="266"/>
      <c r="LM12" s="266"/>
      <c r="LN12" s="266"/>
      <c r="LO12" s="266"/>
      <c r="LP12" s="266"/>
      <c r="LQ12" s="266"/>
      <c r="LR12" s="266"/>
      <c r="LS12" s="266"/>
      <c r="LT12" s="266"/>
      <c r="LU12" s="266"/>
      <c r="LV12" s="266"/>
      <c r="LW12" s="266"/>
      <c r="LX12" s="266"/>
      <c r="LY12" s="266"/>
      <c r="LZ12" s="266"/>
      <c r="MA12" s="266"/>
      <c r="MB12" s="266"/>
      <c r="MC12" s="266"/>
      <c r="MD12" s="266"/>
      <c r="ME12" s="266"/>
      <c r="MF12" s="266"/>
      <c r="MG12" s="266"/>
      <c r="MH12" s="266"/>
      <c r="MI12" s="266"/>
      <c r="MJ12" s="266"/>
      <c r="MK12" s="266"/>
      <c r="ML12" s="266"/>
      <c r="MM12" s="266"/>
      <c r="MN12" s="266"/>
      <c r="MO12" s="266"/>
      <c r="MP12" s="266"/>
      <c r="MQ12" s="266"/>
      <c r="MR12" s="266"/>
      <c r="MS12" s="266"/>
      <c r="MT12" s="266"/>
      <c r="MU12" s="266"/>
      <c r="MV12" s="266"/>
      <c r="MW12" s="266"/>
      <c r="MX12" s="266"/>
      <c r="MY12" s="266"/>
      <c r="MZ12" s="266"/>
      <c r="NA12" s="266"/>
      <c r="NB12" s="266"/>
      <c r="NC12" s="266"/>
      <c r="ND12" s="266"/>
      <c r="NE12" s="266"/>
      <c r="NF12" s="266"/>
      <c r="NG12" s="266"/>
      <c r="NH12" s="266"/>
      <c r="NI12" s="266"/>
      <c r="NJ12" s="266"/>
      <c r="NK12" s="266"/>
      <c r="NL12" s="266"/>
      <c r="NM12" s="266"/>
      <c r="NN12" s="266"/>
      <c r="NO12" s="266"/>
      <c r="NP12" s="266"/>
      <c r="NQ12" s="266"/>
      <c r="NR12" s="266"/>
      <c r="NS12" s="266"/>
      <c r="NT12" s="266"/>
      <c r="NU12" s="266"/>
      <c r="NV12" s="266"/>
      <c r="NW12" s="266"/>
      <c r="NX12" s="266"/>
      <c r="NY12" s="266"/>
      <c r="NZ12" s="266"/>
      <c r="OA12" s="266"/>
      <c r="OB12" s="266"/>
      <c r="OC12" s="266"/>
      <c r="OD12" s="266"/>
      <c r="OE12" s="266"/>
      <c r="OF12" s="266"/>
      <c r="OG12" s="266"/>
      <c r="OH12" s="266"/>
      <c r="OI12" s="266"/>
      <c r="OJ12" s="266"/>
      <c r="OK12" s="266"/>
      <c r="OL12" s="266"/>
      <c r="OM12" s="266"/>
      <c r="ON12" s="266"/>
      <c r="OO12" s="266"/>
      <c r="OP12" s="266"/>
      <c r="OQ12" s="266"/>
      <c r="OR12" s="266"/>
      <c r="OS12" s="266"/>
      <c r="OT12" s="266"/>
      <c r="OU12" s="266"/>
      <c r="OV12" s="266"/>
      <c r="OW12" s="266"/>
      <c r="OX12" s="266"/>
      <c r="OY12" s="266"/>
      <c r="OZ12" s="266"/>
      <c r="PA12" s="266"/>
      <c r="PB12" s="266"/>
      <c r="PC12" s="266"/>
      <c r="PD12" s="266"/>
      <c r="PE12" s="266"/>
      <c r="PF12" s="266"/>
      <c r="PG12" s="266"/>
      <c r="PH12" s="266"/>
      <c r="PI12" s="266"/>
      <c r="PJ12" s="266"/>
      <c r="PK12" s="266"/>
      <c r="PL12" s="266"/>
      <c r="PM12" s="266"/>
      <c r="PN12" s="266"/>
      <c r="PO12" s="266"/>
      <c r="PP12" s="266"/>
      <c r="PQ12" s="266"/>
      <c r="PR12" s="266"/>
      <c r="PS12" s="266"/>
      <c r="PT12" s="266"/>
      <c r="PU12" s="266"/>
      <c r="PV12" s="266"/>
      <c r="PW12" s="266"/>
      <c r="PX12" s="266"/>
      <c r="PY12" s="266"/>
      <c r="PZ12" s="266"/>
      <c r="QA12" s="266"/>
      <c r="QB12" s="266"/>
      <c r="QC12" s="266"/>
      <c r="QD12" s="266"/>
      <c r="QE12" s="266"/>
      <c r="QF12" s="266"/>
      <c r="QG12" s="266"/>
      <c r="QH12" s="266"/>
      <c r="QI12" s="266"/>
      <c r="QJ12" s="266"/>
      <c r="QK12" s="266"/>
      <c r="QL12" s="266"/>
      <c r="QM12" s="266"/>
      <c r="QN12" s="266"/>
      <c r="QO12" s="266"/>
      <c r="QP12" s="266"/>
      <c r="QQ12" s="266"/>
      <c r="QR12" s="266"/>
      <c r="QS12" s="266"/>
      <c r="QT12" s="266"/>
      <c r="QU12" s="266"/>
      <c r="QV12" s="266"/>
      <c r="QW12" s="266"/>
      <c r="QX12" s="266"/>
      <c r="QY12" s="266"/>
      <c r="QZ12" s="266"/>
      <c r="RA12" s="266"/>
      <c r="RB12" s="266"/>
      <c r="RC12" s="266"/>
      <c r="RD12" s="266"/>
      <c r="RE12" s="266"/>
      <c r="RF12" s="266"/>
      <c r="RG12" s="266"/>
      <c r="RH12" s="266"/>
      <c r="RI12" s="266"/>
      <c r="RJ12" s="266"/>
      <c r="RK12" s="266"/>
      <c r="RL12" s="266"/>
      <c r="RM12" s="266"/>
      <c r="RN12" s="266"/>
      <c r="RO12" s="266"/>
      <c r="RP12" s="266"/>
      <c r="RQ12" s="266"/>
      <c r="RR12" s="266"/>
      <c r="RS12" s="266"/>
      <c r="RT12" s="266"/>
      <c r="RU12" s="266"/>
      <c r="RV12" s="266"/>
      <c r="RW12" s="266"/>
      <c r="RX12" s="266"/>
      <c r="RY12" s="266"/>
      <c r="RZ12" s="266"/>
      <c r="SA12" s="266"/>
      <c r="SB12" s="266"/>
      <c r="SC12" s="266"/>
      <c r="SD12" s="266"/>
      <c r="SE12" s="266"/>
      <c r="SF12" s="266"/>
      <c r="SG12" s="266"/>
      <c r="SH12" s="266"/>
      <c r="SI12" s="266"/>
      <c r="SJ12" s="266"/>
      <c r="SK12" s="266"/>
      <c r="SL12" s="266"/>
      <c r="SM12" s="266"/>
      <c r="SN12" s="266"/>
      <c r="SO12" s="266"/>
      <c r="SP12" s="266"/>
      <c r="SQ12" s="266"/>
      <c r="SR12" s="266"/>
      <c r="SS12" s="266"/>
      <c r="ST12" s="266"/>
      <c r="SU12" s="266"/>
      <c r="SV12" s="266"/>
      <c r="SW12" s="266"/>
      <c r="SX12" s="266"/>
      <c r="SY12" s="266"/>
      <c r="SZ12" s="266"/>
      <c r="TA12" s="266"/>
      <c r="TB12" s="266"/>
      <c r="TC12" s="266"/>
      <c r="TD12" s="266"/>
      <c r="TE12" s="266"/>
      <c r="TF12" s="266"/>
      <c r="TG12" s="266"/>
      <c r="TH12" s="266"/>
      <c r="TI12" s="266"/>
      <c r="TJ12" s="266"/>
      <c r="TK12" s="266"/>
      <c r="TL12" s="266"/>
      <c r="TM12" s="266"/>
      <c r="TN12" s="266"/>
      <c r="TO12" s="266"/>
      <c r="TP12" s="266"/>
      <c r="TQ12" s="266"/>
      <c r="TR12" s="266"/>
      <c r="TS12" s="266"/>
      <c r="TT12" s="266"/>
      <c r="TU12" s="266"/>
      <c r="TV12" s="266"/>
      <c r="TW12" s="266"/>
      <c r="TX12" s="266"/>
      <c r="TY12" s="266"/>
      <c r="TZ12" s="266"/>
      <c r="UA12" s="266"/>
      <c r="UB12" s="266"/>
      <c r="UC12" s="266"/>
      <c r="UD12" s="266"/>
      <c r="UE12" s="266"/>
      <c r="UF12" s="266"/>
      <c r="UG12" s="266"/>
      <c r="UH12" s="266"/>
      <c r="UI12" s="266"/>
      <c r="UJ12" s="266"/>
      <c r="UK12" s="266"/>
      <c r="UL12" s="266"/>
      <c r="UM12" s="266"/>
      <c r="UN12" s="266"/>
      <c r="UO12" s="266"/>
      <c r="UP12" s="266"/>
      <c r="UQ12" s="266"/>
      <c r="UR12" s="266"/>
      <c r="US12" s="266"/>
      <c r="UT12" s="266"/>
      <c r="UU12" s="266"/>
      <c r="UV12" s="266"/>
      <c r="UW12" s="266"/>
      <c r="UX12" s="266"/>
      <c r="UY12" s="266"/>
      <c r="UZ12" s="266"/>
      <c r="VA12" s="266"/>
      <c r="VB12" s="266"/>
      <c r="VC12" s="266"/>
      <c r="VD12" s="266"/>
      <c r="VE12" s="266"/>
      <c r="VF12" s="266"/>
      <c r="VG12" s="266"/>
      <c r="VH12" s="266"/>
      <c r="VI12" s="266"/>
      <c r="VJ12" s="266"/>
      <c r="VK12" s="266"/>
      <c r="VL12" s="266"/>
      <c r="VM12" s="266"/>
      <c r="VN12" s="266"/>
      <c r="VO12" s="266"/>
      <c r="VP12" s="266"/>
      <c r="VQ12" s="266"/>
      <c r="VR12" s="266"/>
      <c r="VS12" s="266"/>
      <c r="VT12" s="266"/>
      <c r="VU12" s="266"/>
      <c r="VV12" s="266"/>
      <c r="VW12" s="266"/>
      <c r="VX12" s="266"/>
      <c r="VY12" s="266"/>
      <c r="VZ12" s="266"/>
      <c r="WA12" s="266"/>
      <c r="WB12" s="266"/>
      <c r="WC12" s="266"/>
      <c r="WD12" s="266"/>
      <c r="WE12" s="266"/>
      <c r="WF12" s="266"/>
      <c r="WG12" s="266"/>
      <c r="WH12" s="266"/>
      <c r="WI12" s="266"/>
      <c r="WJ12" s="266"/>
      <c r="WK12" s="266"/>
      <c r="WL12" s="266"/>
      <c r="WM12" s="266"/>
      <c r="WN12" s="266"/>
      <c r="WO12" s="266"/>
      <c r="WP12" s="266"/>
      <c r="WQ12" s="266"/>
      <c r="WR12" s="266"/>
      <c r="WS12" s="266"/>
      <c r="WT12" s="266"/>
      <c r="WU12" s="266"/>
      <c r="WV12" s="266"/>
      <c r="WW12" s="266"/>
      <c r="WX12" s="266"/>
      <c r="WY12" s="266"/>
      <c r="WZ12" s="266"/>
      <c r="XA12" s="266"/>
      <c r="XB12" s="266"/>
      <c r="XC12" s="266"/>
      <c r="XD12" s="266"/>
      <c r="XE12" s="266"/>
      <c r="XF12" s="266"/>
      <c r="XG12" s="266"/>
      <c r="XH12" s="266"/>
      <c r="XI12" s="266"/>
      <c r="XJ12" s="266"/>
      <c r="XK12" s="266"/>
      <c r="XL12" s="266"/>
      <c r="XM12" s="266"/>
      <c r="XN12" s="266"/>
      <c r="XO12" s="266"/>
      <c r="XP12" s="266"/>
      <c r="XQ12" s="266"/>
      <c r="XR12" s="266"/>
      <c r="XS12" s="266"/>
      <c r="XT12" s="266"/>
      <c r="XU12" s="266"/>
      <c r="XV12" s="266"/>
      <c r="XW12" s="266"/>
      <c r="XX12" s="266"/>
      <c r="XY12" s="266"/>
      <c r="XZ12" s="266"/>
      <c r="YA12" s="266"/>
      <c r="YB12" s="266"/>
      <c r="YC12" s="266"/>
      <c r="YD12" s="266"/>
      <c r="YE12" s="266"/>
      <c r="YF12" s="266"/>
      <c r="YG12" s="266"/>
      <c r="YH12" s="266"/>
      <c r="YI12" s="266"/>
      <c r="YJ12" s="266"/>
      <c r="YK12" s="266"/>
      <c r="YL12" s="266"/>
      <c r="YM12" s="266"/>
      <c r="YN12" s="266"/>
      <c r="YO12" s="266"/>
      <c r="YP12" s="266"/>
      <c r="YQ12" s="266"/>
      <c r="YR12" s="266"/>
      <c r="YS12" s="266"/>
      <c r="YT12" s="266"/>
      <c r="YU12" s="266"/>
      <c r="YV12" s="266"/>
      <c r="YW12" s="266"/>
      <c r="YX12" s="266"/>
      <c r="YY12" s="266"/>
      <c r="YZ12" s="266"/>
      <c r="ZA12" s="266"/>
      <c r="ZB12" s="266"/>
      <c r="ZC12" s="266"/>
      <c r="ZD12" s="266"/>
      <c r="ZE12" s="266"/>
      <c r="ZF12" s="266"/>
      <c r="ZG12" s="266"/>
      <c r="ZH12" s="266"/>
      <c r="ZI12" s="266"/>
      <c r="ZJ12" s="266"/>
      <c r="ZK12" s="266"/>
      <c r="ZL12" s="266"/>
      <c r="ZM12" s="266"/>
      <c r="ZN12" s="266"/>
      <c r="ZO12" s="266"/>
      <c r="ZP12" s="266"/>
      <c r="ZQ12" s="266"/>
      <c r="ZR12" s="266"/>
      <c r="ZS12" s="266"/>
      <c r="ZT12" s="266"/>
      <c r="ZU12" s="266"/>
      <c r="ZV12" s="266"/>
      <c r="ZW12" s="266"/>
      <c r="ZX12" s="266"/>
      <c r="ZY12" s="266"/>
      <c r="ZZ12" s="266"/>
      <c r="AAA12" s="266"/>
      <c r="AAB12" s="266"/>
      <c r="AAC12" s="266"/>
      <c r="AAD12" s="266"/>
      <c r="AAE12" s="266"/>
      <c r="AAF12" s="266"/>
      <c r="AAG12" s="266"/>
      <c r="AAH12" s="266"/>
      <c r="AAI12" s="266"/>
      <c r="AAJ12" s="266"/>
      <c r="AAK12" s="266"/>
      <c r="AAL12" s="266"/>
      <c r="AAM12" s="266"/>
      <c r="AAN12" s="266"/>
      <c r="AAO12" s="266"/>
      <c r="AAP12" s="266"/>
      <c r="AAQ12" s="266"/>
      <c r="AAR12" s="266"/>
      <c r="AAS12" s="266"/>
      <c r="AAT12" s="266"/>
      <c r="AAU12" s="266"/>
      <c r="AAV12" s="266"/>
      <c r="AAW12" s="266"/>
      <c r="AAX12" s="266"/>
      <c r="AAY12" s="266"/>
      <c r="AAZ12" s="266"/>
      <c r="ABA12" s="266"/>
      <c r="ABB12" s="266"/>
      <c r="ABC12" s="266"/>
      <c r="ABD12" s="266"/>
      <c r="ABE12" s="266"/>
      <c r="ABF12" s="266"/>
      <c r="ABG12" s="266"/>
      <c r="ABH12" s="266"/>
      <c r="ABI12" s="266"/>
      <c r="ABJ12" s="266"/>
      <c r="ABK12" s="266"/>
      <c r="ABL12" s="266"/>
      <c r="ABM12" s="266"/>
      <c r="ABN12" s="266"/>
      <c r="ABO12" s="266"/>
      <c r="ABP12" s="266"/>
      <c r="ABQ12" s="266"/>
      <c r="ABR12" s="266"/>
      <c r="ABS12" s="266"/>
      <c r="ABT12" s="266"/>
      <c r="ABU12" s="266"/>
      <c r="ABV12" s="266"/>
      <c r="ABW12" s="266"/>
      <c r="ABX12" s="266"/>
      <c r="ABY12" s="266"/>
      <c r="ABZ12" s="266"/>
      <c r="ACA12" s="266"/>
      <c r="ACB12" s="266"/>
      <c r="ACC12" s="266"/>
      <c r="ACD12" s="266"/>
      <c r="ACE12" s="266"/>
      <c r="ACF12" s="266"/>
      <c r="ACG12" s="266"/>
      <c r="ACH12" s="266"/>
      <c r="ACI12" s="266"/>
      <c r="ACJ12" s="266"/>
      <c r="ACK12" s="266"/>
      <c r="ACL12" s="266"/>
      <c r="ACM12" s="266"/>
      <c r="ACN12" s="266"/>
      <c r="ACO12" s="266"/>
      <c r="ACP12" s="266"/>
      <c r="ACQ12" s="266"/>
      <c r="ACR12" s="266"/>
      <c r="ACS12" s="266"/>
      <c r="ACT12" s="266"/>
      <c r="ACU12" s="266"/>
      <c r="ACV12" s="266"/>
      <c r="ACW12" s="266"/>
      <c r="ACX12" s="266"/>
      <c r="ACY12" s="266"/>
      <c r="ACZ12" s="266"/>
      <c r="ADA12" s="266"/>
      <c r="ADB12" s="266"/>
      <c r="ADC12" s="266"/>
      <c r="ADD12" s="266"/>
      <c r="ADE12" s="266"/>
      <c r="ADF12" s="266"/>
      <c r="ADG12" s="266"/>
      <c r="ADH12" s="266"/>
      <c r="ADI12" s="266"/>
      <c r="ADJ12" s="266"/>
      <c r="ADK12" s="266"/>
      <c r="ADL12" s="266"/>
      <c r="ADM12" s="266"/>
      <c r="ADN12" s="266"/>
      <c r="ADO12" s="266"/>
      <c r="ADP12" s="266"/>
      <c r="ADQ12" s="266"/>
      <c r="ADR12" s="266"/>
      <c r="ADS12" s="266"/>
      <c r="ADT12" s="266"/>
      <c r="ADU12" s="266"/>
      <c r="ADV12" s="266"/>
      <c r="ADW12" s="266"/>
      <c r="ADX12" s="266"/>
      <c r="ADY12" s="266"/>
      <c r="ADZ12" s="266"/>
      <c r="AEA12" s="266"/>
      <c r="AEB12" s="266"/>
      <c r="AEC12" s="266"/>
      <c r="AED12" s="266"/>
      <c r="AEE12" s="266"/>
      <c r="AEF12" s="266"/>
      <c r="AEG12" s="266"/>
      <c r="AEH12" s="266"/>
      <c r="AEI12" s="266"/>
      <c r="AEJ12" s="266"/>
      <c r="AEK12" s="266"/>
      <c r="AEL12" s="266"/>
      <c r="AEM12" s="266"/>
      <c r="AEN12" s="266"/>
      <c r="AEO12" s="266"/>
      <c r="AEP12" s="266"/>
      <c r="AEQ12" s="266"/>
      <c r="AER12" s="266"/>
      <c r="AES12" s="266"/>
      <c r="AET12" s="266"/>
      <c r="AEU12" s="266"/>
      <c r="AEV12" s="266"/>
      <c r="AEW12" s="266"/>
      <c r="AEX12" s="266"/>
      <c r="AEY12" s="266"/>
      <c r="AEZ12" s="266"/>
      <c r="AFA12" s="266"/>
      <c r="AFB12" s="266"/>
      <c r="AFC12" s="266"/>
      <c r="AFD12" s="266"/>
      <c r="AFE12" s="266"/>
      <c r="AFF12" s="266"/>
      <c r="AFG12" s="266"/>
      <c r="AFH12" s="266"/>
      <c r="AFI12" s="266"/>
      <c r="AFJ12" s="266"/>
      <c r="AFK12" s="266"/>
      <c r="AFL12" s="266"/>
      <c r="AFM12" s="266"/>
      <c r="AFN12" s="266"/>
      <c r="AFO12" s="266"/>
      <c r="AFP12" s="266"/>
      <c r="AFQ12" s="266"/>
      <c r="AFR12" s="266"/>
      <c r="AFS12" s="266"/>
      <c r="AFT12" s="266"/>
      <c r="AFU12" s="266"/>
      <c r="AFV12" s="266"/>
      <c r="AFW12" s="266"/>
      <c r="AFX12" s="266"/>
      <c r="AFY12" s="266"/>
      <c r="AFZ12" s="266"/>
      <c r="AGA12" s="266"/>
      <c r="AGB12" s="266"/>
      <c r="AGC12" s="266"/>
      <c r="AGD12" s="266"/>
      <c r="AGE12" s="266"/>
      <c r="AGF12" s="266"/>
      <c r="AGG12" s="266"/>
      <c r="AGH12" s="266"/>
      <c r="AGI12" s="266"/>
      <c r="AGJ12" s="266"/>
      <c r="AGK12" s="266"/>
      <c r="AGL12" s="266"/>
      <c r="AGM12" s="266"/>
      <c r="AGN12" s="266"/>
      <c r="AGO12" s="266"/>
      <c r="AGP12" s="266"/>
      <c r="AGQ12" s="266"/>
      <c r="AGR12" s="266"/>
      <c r="AGS12" s="266"/>
      <c r="AGT12" s="266"/>
      <c r="AGU12" s="266"/>
      <c r="AGV12" s="266"/>
      <c r="AGW12" s="266"/>
      <c r="AGX12" s="266"/>
      <c r="AGY12" s="266"/>
      <c r="AGZ12" s="266"/>
      <c r="AHA12" s="266"/>
      <c r="AHB12" s="266"/>
      <c r="AHC12" s="266"/>
      <c r="AHD12" s="266"/>
      <c r="AHE12" s="266"/>
      <c r="AHF12" s="266"/>
      <c r="AHG12" s="266"/>
      <c r="AHH12" s="266"/>
      <c r="AHI12" s="266"/>
      <c r="AHJ12" s="266"/>
      <c r="AHK12" s="266"/>
      <c r="AHL12" s="266"/>
      <c r="AHM12" s="266"/>
      <c r="AHN12" s="266"/>
      <c r="AHO12" s="266"/>
      <c r="AHP12" s="266"/>
      <c r="AHQ12" s="266"/>
      <c r="AHR12" s="266"/>
      <c r="AHS12" s="266"/>
      <c r="AHT12" s="266"/>
      <c r="AHU12" s="266"/>
      <c r="AHV12" s="266"/>
      <c r="AHW12" s="266"/>
      <c r="AHX12" s="266"/>
      <c r="AHY12" s="266"/>
      <c r="AHZ12" s="266"/>
      <c r="AIA12" s="266"/>
      <c r="AIB12" s="266"/>
      <c r="AIC12" s="266"/>
      <c r="AID12" s="266"/>
      <c r="AIE12" s="266"/>
      <c r="AIF12" s="266"/>
      <c r="AIG12" s="266"/>
      <c r="AIH12" s="266"/>
      <c r="AII12" s="266"/>
      <c r="AIJ12" s="266"/>
      <c r="AIK12" s="266"/>
      <c r="AIL12" s="266"/>
      <c r="AIM12" s="266"/>
      <c r="AIN12" s="266"/>
      <c r="AIO12" s="266"/>
      <c r="AIP12" s="266"/>
      <c r="AIQ12" s="266"/>
      <c r="AIR12" s="266"/>
      <c r="AIS12" s="266"/>
      <c r="AIT12" s="266"/>
      <c r="AIU12" s="266"/>
      <c r="AIV12" s="266"/>
      <c r="AIW12" s="266"/>
      <c r="AIX12" s="266"/>
      <c r="AIY12" s="266"/>
      <c r="AIZ12" s="266"/>
      <c r="AJA12" s="266"/>
      <c r="AJB12" s="266"/>
      <c r="AJC12" s="266"/>
      <c r="AJD12" s="266"/>
      <c r="AJE12" s="266"/>
      <c r="AJF12" s="266"/>
      <c r="AJG12" s="266"/>
      <c r="AJH12" s="266"/>
      <c r="AJI12" s="266"/>
      <c r="AJJ12" s="266"/>
      <c r="AJK12" s="266"/>
      <c r="AJL12" s="266"/>
      <c r="AJM12" s="266"/>
      <c r="AJN12" s="266"/>
      <c r="AJO12" s="266"/>
      <c r="AJP12" s="266"/>
      <c r="AJQ12" s="266"/>
      <c r="AJR12" s="266"/>
      <c r="AJS12" s="266"/>
      <c r="AJT12" s="266"/>
      <c r="AJU12" s="266"/>
      <c r="AJV12" s="266"/>
      <c r="AJW12" s="266"/>
      <c r="AJX12" s="266"/>
      <c r="AJY12" s="266"/>
      <c r="AJZ12" s="266"/>
      <c r="AKA12" s="266"/>
      <c r="AKB12" s="266"/>
      <c r="AKC12" s="266"/>
      <c r="AKD12" s="266"/>
      <c r="AKE12" s="266"/>
      <c r="AKF12" s="266"/>
      <c r="AKG12" s="266"/>
      <c r="AKH12" s="266"/>
      <c r="AKI12" s="266"/>
      <c r="AKJ12" s="266"/>
      <c r="AKK12" s="266"/>
      <c r="AKL12" s="266"/>
      <c r="AKM12" s="266"/>
      <c r="AKN12" s="266"/>
      <c r="AKO12" s="266"/>
      <c r="AKP12" s="266"/>
      <c r="AKQ12" s="266"/>
      <c r="AKR12" s="266"/>
      <c r="AKS12" s="266"/>
      <c r="AKT12" s="266"/>
      <c r="AKU12" s="266"/>
      <c r="AKV12" s="266"/>
      <c r="AKW12" s="266"/>
      <c r="AKX12" s="266"/>
      <c r="AKY12" s="266"/>
      <c r="AKZ12" s="266"/>
      <c r="ALA12" s="266"/>
      <c r="ALB12" s="266"/>
      <c r="ALC12" s="266"/>
      <c r="ALD12" s="266"/>
      <c r="ALE12" s="266"/>
      <c r="ALF12" s="266"/>
      <c r="ALG12" s="266"/>
      <c r="ALH12" s="266"/>
      <c r="ALI12" s="266"/>
      <c r="ALJ12" s="266"/>
      <c r="ALK12" s="266"/>
      <c r="ALL12" s="266"/>
      <c r="ALM12" s="266"/>
      <c r="ALN12" s="266"/>
      <c r="ALO12" s="266"/>
      <c r="ALP12" s="266"/>
      <c r="ALQ12" s="266"/>
      <c r="ALR12" s="266"/>
      <c r="ALS12" s="266"/>
      <c r="ALT12" s="266"/>
      <c r="ALU12" s="266"/>
      <c r="ALV12" s="266"/>
      <c r="ALW12" s="266"/>
      <c r="ALX12" s="266"/>
      <c r="ALY12" s="266"/>
      <c r="ALZ12" s="266"/>
      <c r="AMA12" s="266"/>
      <c r="AMB12" s="266"/>
      <c r="AMC12" s="266"/>
      <c r="AMD12" s="266"/>
      <c r="AME12" s="266"/>
      <c r="AMF12" s="266"/>
      <c r="AMG12" s="266"/>
      <c r="AMH12" s="266"/>
      <c r="AMI12" s="266"/>
      <c r="AMJ12" s="266"/>
      <c r="AMK12" s="266"/>
      <c r="AML12" s="266"/>
      <c r="AMM12" s="266"/>
      <c r="AMN12" s="266"/>
      <c r="AMO12" s="266"/>
      <c r="AMP12" s="266"/>
      <c r="AMQ12" s="266"/>
      <c r="AMR12" s="266"/>
      <c r="AMS12" s="266"/>
      <c r="AMT12" s="266"/>
      <c r="AMU12" s="266"/>
      <c r="AMV12" s="266"/>
      <c r="AMW12" s="266"/>
      <c r="AMX12" s="266"/>
      <c r="AMY12" s="266"/>
      <c r="AMZ12" s="266"/>
      <c r="ANA12" s="266"/>
      <c r="ANB12" s="266"/>
      <c r="ANC12" s="266"/>
      <c r="AND12" s="266"/>
      <c r="ANE12" s="266"/>
      <c r="ANF12" s="266"/>
      <c r="ANG12" s="266"/>
      <c r="ANH12" s="266"/>
      <c r="ANI12" s="266"/>
      <c r="ANJ12" s="266"/>
      <c r="ANK12" s="266"/>
      <c r="ANL12" s="266"/>
      <c r="ANM12" s="266"/>
      <c r="ANN12" s="266"/>
      <c r="ANO12" s="266"/>
      <c r="ANP12" s="266"/>
      <c r="ANQ12" s="266"/>
      <c r="ANR12" s="266"/>
      <c r="ANS12" s="266"/>
      <c r="ANT12" s="266"/>
      <c r="ANU12" s="266"/>
      <c r="ANV12" s="266"/>
      <c r="ANW12" s="266"/>
      <c r="ANX12" s="266"/>
      <c r="ANY12" s="266"/>
      <c r="ANZ12" s="266"/>
      <c r="AOA12" s="266"/>
      <c r="AOB12" s="266"/>
      <c r="AOC12" s="266"/>
      <c r="AOD12" s="266"/>
      <c r="AOE12" s="266"/>
      <c r="AOF12" s="266"/>
      <c r="AOG12" s="266"/>
      <c r="AOH12" s="266"/>
      <c r="AOI12" s="266"/>
      <c r="AOJ12" s="266"/>
      <c r="AOK12" s="266"/>
      <c r="AOL12" s="266"/>
      <c r="AOM12" s="266"/>
      <c r="AON12" s="266"/>
      <c r="AOO12" s="266"/>
      <c r="AOP12" s="266"/>
      <c r="AOQ12" s="266"/>
      <c r="AOR12" s="266"/>
      <c r="AOS12" s="266"/>
      <c r="AOT12" s="266"/>
      <c r="AOU12" s="266"/>
      <c r="AOV12" s="266"/>
      <c r="AOW12" s="266"/>
      <c r="AOX12" s="266"/>
      <c r="AOY12" s="266"/>
      <c r="AOZ12" s="266"/>
      <c r="APA12" s="266"/>
      <c r="APB12" s="266"/>
      <c r="APC12" s="266"/>
      <c r="APD12" s="266"/>
      <c r="APE12" s="266"/>
      <c r="APF12" s="266"/>
      <c r="APG12" s="266"/>
      <c r="APH12" s="266"/>
      <c r="API12" s="266"/>
      <c r="APJ12" s="266"/>
      <c r="APK12" s="266"/>
      <c r="APL12" s="266"/>
      <c r="APM12" s="266"/>
      <c r="APN12" s="266"/>
      <c r="APO12" s="266"/>
      <c r="APP12" s="266"/>
      <c r="APQ12" s="266"/>
      <c r="APR12" s="266"/>
      <c r="APS12" s="266"/>
      <c r="APT12" s="266"/>
      <c r="APU12" s="266"/>
      <c r="APV12" s="266"/>
      <c r="APW12" s="266"/>
      <c r="APX12" s="266"/>
      <c r="APY12" s="266"/>
      <c r="APZ12" s="266"/>
      <c r="AQA12" s="266"/>
      <c r="AQB12" s="266"/>
      <c r="AQC12" s="266"/>
      <c r="AQD12" s="266"/>
      <c r="AQE12" s="266"/>
      <c r="AQF12" s="266"/>
      <c r="AQG12" s="266"/>
      <c r="AQH12" s="266"/>
      <c r="AQI12" s="266"/>
      <c r="AQJ12" s="266"/>
      <c r="AQK12" s="266"/>
      <c r="AQL12" s="266"/>
      <c r="AQM12" s="266"/>
      <c r="AQN12" s="266"/>
      <c r="AQO12" s="266"/>
      <c r="AQP12" s="266"/>
      <c r="AQQ12" s="266"/>
      <c r="AQR12" s="266"/>
      <c r="AQS12" s="266"/>
      <c r="AQT12" s="266"/>
      <c r="AQU12" s="266"/>
      <c r="AQV12" s="266"/>
      <c r="AQW12" s="266"/>
      <c r="AQX12" s="266"/>
      <c r="AQY12" s="266"/>
      <c r="AQZ12" s="266"/>
      <c r="ARA12" s="266"/>
      <c r="ARB12" s="266"/>
      <c r="ARC12" s="266"/>
      <c r="ARD12" s="266"/>
      <c r="ARE12" s="266"/>
      <c r="ARF12" s="266"/>
      <c r="ARG12" s="266"/>
      <c r="ARH12" s="266"/>
      <c r="ARI12" s="266"/>
      <c r="ARJ12" s="266"/>
      <c r="ARK12" s="266"/>
      <c r="ARL12" s="266"/>
      <c r="ARM12" s="266"/>
      <c r="ARN12" s="266"/>
      <c r="ARO12" s="266"/>
      <c r="ARP12" s="266"/>
      <c r="ARQ12" s="266"/>
      <c r="ARR12" s="266"/>
      <c r="ARS12" s="266"/>
      <c r="ART12" s="266"/>
      <c r="ARU12" s="266"/>
      <c r="ARV12" s="266"/>
      <c r="ARW12" s="266"/>
      <c r="ARX12" s="266"/>
      <c r="ARY12" s="266"/>
      <c r="ARZ12" s="266"/>
      <c r="ASA12" s="266"/>
      <c r="ASB12" s="266"/>
      <c r="ASC12" s="266"/>
      <c r="ASD12" s="266"/>
      <c r="ASE12" s="266"/>
      <c r="ASF12" s="266"/>
      <c r="ASG12" s="266"/>
      <c r="ASH12" s="266"/>
      <c r="ASI12" s="266"/>
      <c r="ASJ12" s="266"/>
      <c r="ASK12" s="266"/>
      <c r="ASL12" s="266"/>
      <c r="ASM12" s="266"/>
      <c r="ASN12" s="266"/>
      <c r="ASO12" s="266"/>
      <c r="ASP12" s="266"/>
      <c r="ASQ12" s="266"/>
      <c r="ASR12" s="266"/>
      <c r="ASS12" s="266"/>
      <c r="AST12" s="266"/>
      <c r="ASU12" s="266"/>
      <c r="ASV12" s="266"/>
      <c r="ASW12" s="266"/>
      <c r="ASX12" s="266"/>
      <c r="ASY12" s="266"/>
      <c r="ASZ12" s="266"/>
      <c r="ATA12" s="266"/>
      <c r="ATB12" s="266"/>
      <c r="ATC12" s="266"/>
      <c r="ATD12" s="266"/>
      <c r="ATE12" s="266"/>
      <c r="ATF12" s="266"/>
      <c r="ATG12" s="266"/>
      <c r="ATH12" s="266"/>
      <c r="ATI12" s="266"/>
      <c r="ATJ12" s="266"/>
      <c r="ATK12" s="266"/>
      <c r="ATL12" s="266"/>
      <c r="ATM12" s="266"/>
      <c r="ATN12" s="266"/>
      <c r="ATO12" s="266"/>
      <c r="ATP12" s="266"/>
      <c r="ATQ12" s="266"/>
      <c r="ATR12" s="266"/>
      <c r="ATS12" s="266"/>
      <c r="ATT12" s="266"/>
      <c r="ATU12" s="266"/>
      <c r="ATV12" s="266"/>
      <c r="ATW12" s="266"/>
      <c r="ATX12" s="266"/>
      <c r="ATY12" s="266"/>
      <c r="ATZ12" s="266"/>
      <c r="AUA12" s="266"/>
      <c r="AUB12" s="266"/>
      <c r="AUC12" s="266"/>
      <c r="AUD12" s="266"/>
      <c r="AUE12" s="266"/>
      <c r="AUF12" s="266"/>
      <c r="AUG12" s="266"/>
      <c r="AUH12" s="266"/>
      <c r="AUI12" s="266"/>
      <c r="AUJ12" s="266"/>
      <c r="AUK12" s="266"/>
      <c r="AUL12" s="266"/>
      <c r="AUM12" s="266"/>
      <c r="AUN12" s="266"/>
      <c r="AUO12" s="266"/>
      <c r="AUP12" s="266"/>
      <c r="AUQ12" s="266"/>
      <c r="AUR12" s="266"/>
      <c r="AUS12" s="266"/>
      <c r="AUT12" s="266"/>
      <c r="AUU12" s="266"/>
      <c r="AUV12" s="266"/>
      <c r="AUW12" s="266"/>
      <c r="AUX12" s="266"/>
      <c r="AUY12" s="266"/>
      <c r="AUZ12" s="266"/>
      <c r="AVA12" s="266"/>
      <c r="AVB12" s="266"/>
      <c r="AVC12" s="266"/>
      <c r="AVD12" s="266"/>
      <c r="AVE12" s="266"/>
      <c r="AVF12" s="266"/>
      <c r="AVG12" s="266"/>
      <c r="AVH12" s="266"/>
      <c r="AVI12" s="266"/>
      <c r="AVJ12" s="266"/>
      <c r="AVK12" s="266"/>
      <c r="AVL12" s="266"/>
      <c r="AVM12" s="266"/>
      <c r="AVN12" s="266"/>
      <c r="AVO12" s="266"/>
      <c r="AVP12" s="266"/>
      <c r="AVQ12" s="266"/>
      <c r="AVR12" s="266"/>
      <c r="AVS12" s="266"/>
      <c r="AVT12" s="266"/>
      <c r="AVU12" s="266"/>
      <c r="AVV12" s="266"/>
      <c r="AVW12" s="266"/>
      <c r="AVX12" s="266"/>
      <c r="AVY12" s="266"/>
      <c r="AVZ12" s="266"/>
      <c r="AWA12" s="266"/>
      <c r="AWB12" s="266"/>
      <c r="AWC12" s="266"/>
      <c r="AWD12" s="266"/>
      <c r="AWE12" s="266"/>
      <c r="AWF12" s="266"/>
      <c r="AWG12" s="266"/>
      <c r="AWH12" s="266"/>
      <c r="AWI12" s="266"/>
      <c r="AWJ12" s="266"/>
      <c r="AWK12" s="266"/>
      <c r="AWL12" s="266"/>
      <c r="AWM12" s="266"/>
      <c r="AWN12" s="266"/>
      <c r="AWO12" s="266"/>
      <c r="AWP12" s="266"/>
      <c r="AWQ12" s="266"/>
      <c r="AWR12" s="266"/>
      <c r="AWS12" s="266"/>
      <c r="AWT12" s="266"/>
      <c r="AWU12" s="266"/>
      <c r="AWV12" s="266"/>
      <c r="AWW12" s="266"/>
      <c r="AWX12" s="266"/>
      <c r="AWY12" s="266"/>
      <c r="AWZ12" s="266"/>
      <c r="AXA12" s="266"/>
      <c r="AXB12" s="266"/>
      <c r="AXC12" s="266"/>
      <c r="AXD12" s="266"/>
      <c r="AXE12" s="266"/>
      <c r="AXF12" s="266"/>
      <c r="AXG12" s="266"/>
      <c r="AXH12" s="266"/>
      <c r="AXI12" s="266"/>
      <c r="AXJ12" s="266"/>
      <c r="AXK12" s="266"/>
      <c r="AXL12" s="266"/>
      <c r="AXM12" s="266"/>
      <c r="AXN12" s="266"/>
      <c r="AXO12" s="266"/>
      <c r="AXP12" s="266"/>
      <c r="AXQ12" s="266"/>
      <c r="AXR12" s="266"/>
      <c r="AXS12" s="266"/>
      <c r="AXT12" s="266"/>
      <c r="AXU12" s="266"/>
      <c r="AXV12" s="266"/>
      <c r="AXW12" s="266"/>
      <c r="AXX12" s="266"/>
      <c r="AXY12" s="266"/>
      <c r="AXZ12" s="266"/>
      <c r="AYA12" s="266"/>
      <c r="AYB12" s="266"/>
      <c r="AYC12" s="266"/>
      <c r="AYD12" s="266"/>
      <c r="AYE12" s="266"/>
      <c r="AYF12" s="266"/>
      <c r="AYG12" s="266"/>
      <c r="AYH12" s="266"/>
      <c r="AYI12" s="266"/>
      <c r="AYJ12" s="266"/>
      <c r="AYK12" s="266"/>
      <c r="AYL12" s="266"/>
      <c r="AYM12" s="266"/>
      <c r="AYN12" s="266"/>
      <c r="AYO12" s="266"/>
      <c r="AYP12" s="266"/>
      <c r="AYQ12" s="266"/>
      <c r="AYR12" s="266"/>
      <c r="AYS12" s="266"/>
      <c r="AYT12" s="266"/>
      <c r="AYU12" s="266"/>
      <c r="AYV12" s="266"/>
      <c r="AYW12" s="266"/>
      <c r="AYX12" s="266"/>
      <c r="AYY12" s="266"/>
      <c r="AYZ12" s="266"/>
      <c r="AZA12" s="266"/>
      <c r="AZB12" s="266"/>
      <c r="AZC12" s="266"/>
      <c r="AZD12" s="266"/>
      <c r="AZE12" s="266"/>
      <c r="AZF12" s="266"/>
      <c r="AZG12" s="266"/>
      <c r="AZH12" s="266"/>
      <c r="AZI12" s="266"/>
      <c r="AZJ12" s="266"/>
      <c r="AZK12" s="266"/>
      <c r="AZL12" s="266"/>
      <c r="AZM12" s="266"/>
      <c r="AZN12" s="266"/>
      <c r="AZO12" s="266"/>
      <c r="AZP12" s="266"/>
      <c r="AZQ12" s="266"/>
      <c r="AZR12" s="266"/>
      <c r="AZS12" s="266"/>
      <c r="AZT12" s="266"/>
      <c r="AZU12" s="266"/>
      <c r="AZV12" s="266"/>
      <c r="AZW12" s="266"/>
      <c r="AZX12" s="266"/>
      <c r="AZY12" s="266"/>
      <c r="AZZ12" s="266"/>
      <c r="BAA12" s="266"/>
      <c r="BAB12" s="266"/>
      <c r="BAC12" s="266"/>
      <c r="BAD12" s="266"/>
      <c r="BAE12" s="266"/>
      <c r="BAF12" s="266"/>
      <c r="BAG12" s="266"/>
      <c r="BAH12" s="266"/>
      <c r="BAI12" s="266"/>
      <c r="BAJ12" s="266"/>
      <c r="BAK12" s="266"/>
      <c r="BAL12" s="266"/>
      <c r="BAM12" s="266"/>
      <c r="BAN12" s="266"/>
      <c r="BAO12" s="266"/>
      <c r="BAP12" s="266"/>
      <c r="BAQ12" s="266"/>
      <c r="BAR12" s="266"/>
      <c r="BAS12" s="266"/>
      <c r="BAT12" s="266"/>
      <c r="BAU12" s="266"/>
      <c r="BAV12" s="266"/>
      <c r="BAW12" s="266"/>
      <c r="BAX12" s="266"/>
      <c r="BAY12" s="266"/>
      <c r="BAZ12" s="266"/>
      <c r="BBA12" s="266"/>
      <c r="BBB12" s="266"/>
      <c r="BBC12" s="266"/>
      <c r="BBD12" s="266"/>
      <c r="BBE12" s="266"/>
      <c r="BBF12" s="266"/>
      <c r="BBG12" s="266"/>
      <c r="BBH12" s="266"/>
      <c r="BBI12" s="266"/>
      <c r="BBJ12" s="266"/>
      <c r="BBK12" s="266"/>
      <c r="BBL12" s="266"/>
      <c r="BBM12" s="266"/>
      <c r="BBN12" s="266"/>
      <c r="BBO12" s="266"/>
      <c r="BBP12" s="266"/>
      <c r="BBQ12" s="266"/>
      <c r="BBR12" s="266"/>
      <c r="BBS12" s="266"/>
      <c r="BBT12" s="266"/>
      <c r="BBU12" s="266"/>
      <c r="BBV12" s="266"/>
      <c r="BBW12" s="266"/>
      <c r="BBX12" s="266"/>
      <c r="BBY12" s="266"/>
      <c r="BBZ12" s="266"/>
      <c r="BCA12" s="266"/>
      <c r="BCB12" s="266"/>
      <c r="BCC12" s="266"/>
      <c r="BCD12" s="266"/>
      <c r="BCE12" s="266"/>
      <c r="BCF12" s="266"/>
      <c r="BCG12" s="266"/>
      <c r="BCH12" s="266"/>
      <c r="BCI12" s="266"/>
      <c r="BCJ12" s="266"/>
      <c r="BCK12" s="266"/>
      <c r="BCL12" s="266"/>
      <c r="BCM12" s="266"/>
      <c r="BCN12" s="266"/>
      <c r="BCO12" s="266"/>
      <c r="BCP12" s="266"/>
      <c r="BCQ12" s="266"/>
      <c r="BCR12" s="266"/>
      <c r="BCS12" s="266"/>
      <c r="BCT12" s="266"/>
      <c r="BCU12" s="266"/>
      <c r="BCV12" s="266"/>
      <c r="BCW12" s="266"/>
      <c r="BCX12" s="266"/>
      <c r="BCY12" s="266"/>
      <c r="BCZ12" s="266"/>
      <c r="BDA12" s="266"/>
      <c r="BDB12" s="266"/>
      <c r="BDC12" s="266"/>
      <c r="BDD12" s="266"/>
      <c r="BDE12" s="266"/>
      <c r="BDF12" s="266"/>
      <c r="BDG12" s="266"/>
      <c r="BDH12" s="266"/>
      <c r="BDI12" s="266"/>
      <c r="BDJ12" s="266"/>
      <c r="BDK12" s="266"/>
      <c r="BDL12" s="266"/>
      <c r="BDM12" s="266"/>
      <c r="BDN12" s="266"/>
      <c r="BDO12" s="266"/>
      <c r="BDP12" s="266"/>
      <c r="BDQ12" s="266"/>
      <c r="BDR12" s="266"/>
      <c r="BDS12" s="266"/>
      <c r="BDT12" s="266"/>
      <c r="BDU12" s="266"/>
      <c r="BDV12" s="266"/>
      <c r="BDW12" s="266"/>
      <c r="BDX12" s="266"/>
      <c r="BDY12" s="266"/>
      <c r="BDZ12" s="266"/>
      <c r="BEA12" s="266"/>
      <c r="BEB12" s="266"/>
      <c r="BEC12" s="266"/>
      <c r="BED12" s="266"/>
      <c r="BEE12" s="266"/>
      <c r="BEF12" s="266"/>
      <c r="BEG12" s="266"/>
      <c r="BEH12" s="266"/>
      <c r="BEI12" s="266"/>
      <c r="BEJ12" s="266"/>
      <c r="BEK12" s="266"/>
      <c r="BEL12" s="266"/>
      <c r="BEM12" s="266"/>
      <c r="BEN12" s="266"/>
      <c r="BEO12" s="266"/>
      <c r="BEP12" s="266"/>
      <c r="BEQ12" s="266"/>
      <c r="BER12" s="266"/>
      <c r="BES12" s="266"/>
      <c r="BET12" s="266"/>
      <c r="BEU12" s="266"/>
      <c r="BEV12" s="266"/>
      <c r="BEW12" s="266"/>
      <c r="BEX12" s="266"/>
      <c r="BEY12" s="266"/>
      <c r="BEZ12" s="266"/>
      <c r="BFA12" s="266"/>
      <c r="BFB12" s="266"/>
      <c r="BFC12" s="266"/>
      <c r="BFD12" s="266"/>
      <c r="BFE12" s="266"/>
      <c r="BFF12" s="266"/>
      <c r="BFG12" s="266"/>
      <c r="BFH12" s="266"/>
      <c r="BFI12" s="266"/>
      <c r="BFJ12" s="266"/>
      <c r="BFK12" s="266"/>
      <c r="BFL12" s="266"/>
      <c r="BFM12" s="266"/>
      <c r="BFN12" s="266"/>
      <c r="BFO12" s="266"/>
      <c r="BFP12" s="266"/>
      <c r="BFQ12" s="266"/>
      <c r="BFR12" s="266"/>
      <c r="BFS12" s="266"/>
      <c r="BFT12" s="266"/>
      <c r="BFU12" s="266"/>
      <c r="BFV12" s="266"/>
      <c r="BFW12" s="266"/>
      <c r="BFX12" s="266"/>
      <c r="BFY12" s="266"/>
      <c r="BFZ12" s="266"/>
      <c r="BGA12" s="266"/>
      <c r="BGB12" s="266"/>
      <c r="BGC12" s="266"/>
      <c r="BGD12" s="266"/>
      <c r="BGE12" s="266"/>
      <c r="BGF12" s="266"/>
      <c r="BGG12" s="266"/>
      <c r="BGH12" s="266"/>
      <c r="BGI12" s="266"/>
      <c r="BGJ12" s="266"/>
      <c r="BGK12" s="266"/>
      <c r="BGL12" s="266"/>
      <c r="BGM12" s="266"/>
      <c r="BGN12" s="266"/>
      <c r="BGO12" s="266"/>
      <c r="BGP12" s="266"/>
      <c r="BGQ12" s="266"/>
      <c r="BGR12" s="266"/>
      <c r="BGS12" s="266"/>
      <c r="BGT12" s="266"/>
      <c r="BGU12" s="266"/>
      <c r="BGV12" s="266"/>
      <c r="BGW12" s="266"/>
      <c r="BGX12" s="266"/>
      <c r="BGY12" s="266"/>
      <c r="BGZ12" s="266"/>
      <c r="BHA12" s="266"/>
      <c r="BHB12" s="266"/>
      <c r="BHC12" s="266"/>
      <c r="BHD12" s="266"/>
      <c r="BHE12" s="266"/>
      <c r="BHF12" s="266"/>
      <c r="BHG12" s="266"/>
      <c r="BHH12" s="266"/>
      <c r="BHI12" s="266"/>
      <c r="BHJ12" s="266"/>
      <c r="BHK12" s="266"/>
      <c r="BHL12" s="266"/>
      <c r="BHM12" s="266"/>
      <c r="BHN12" s="266"/>
      <c r="BHO12" s="266"/>
      <c r="BHP12" s="266"/>
      <c r="BHQ12" s="266"/>
      <c r="BHR12" s="266"/>
      <c r="BHS12" s="266"/>
      <c r="BHT12" s="266"/>
      <c r="BHU12" s="266"/>
      <c r="BHV12" s="266"/>
      <c r="BHW12" s="266"/>
      <c r="BHX12" s="266"/>
      <c r="BHY12" s="266"/>
      <c r="BHZ12" s="266"/>
      <c r="BIA12" s="266"/>
      <c r="BIB12" s="266"/>
      <c r="BIC12" s="266"/>
      <c r="BID12" s="266"/>
      <c r="BIE12" s="266"/>
      <c r="BIF12" s="266"/>
      <c r="BIG12" s="266"/>
      <c r="BIH12" s="266"/>
      <c r="BII12" s="266"/>
      <c r="BIJ12" s="266"/>
      <c r="BIK12" s="266"/>
      <c r="BIL12" s="266"/>
      <c r="BIM12" s="266"/>
      <c r="BIN12" s="266"/>
      <c r="BIO12" s="266"/>
      <c r="BIP12" s="266"/>
      <c r="BIQ12" s="266"/>
      <c r="BIR12" s="266"/>
      <c r="BIS12" s="266"/>
      <c r="BIT12" s="266"/>
      <c r="BIU12" s="266"/>
      <c r="BIV12" s="266"/>
      <c r="BIW12" s="266"/>
      <c r="BIX12" s="266"/>
      <c r="BIY12" s="266"/>
      <c r="BIZ12" s="266"/>
      <c r="BJA12" s="266"/>
      <c r="BJB12" s="266"/>
      <c r="BJC12" s="266"/>
      <c r="BJD12" s="266"/>
      <c r="BJE12" s="266"/>
      <c r="BJF12" s="266"/>
      <c r="BJG12" s="266"/>
      <c r="BJH12" s="266"/>
      <c r="BJI12" s="266"/>
      <c r="BJJ12" s="266"/>
      <c r="BJK12" s="266"/>
      <c r="BJL12" s="266"/>
      <c r="BJM12" s="266"/>
      <c r="BJN12" s="266"/>
      <c r="BJO12" s="266"/>
      <c r="BJP12" s="266"/>
      <c r="BJQ12" s="266"/>
      <c r="BJR12" s="266"/>
      <c r="BJS12" s="266"/>
      <c r="BJT12" s="266"/>
      <c r="BJU12" s="266"/>
      <c r="BJV12" s="266"/>
      <c r="BJW12" s="266"/>
      <c r="BJX12" s="266"/>
      <c r="BJY12" s="266"/>
      <c r="BJZ12" s="266"/>
      <c r="BKA12" s="266"/>
      <c r="BKB12" s="266"/>
      <c r="BKC12" s="266"/>
      <c r="BKD12" s="266"/>
      <c r="BKE12" s="266"/>
      <c r="BKF12" s="266"/>
      <c r="BKG12" s="266"/>
      <c r="BKH12" s="266"/>
      <c r="BKI12" s="266"/>
      <c r="BKJ12" s="266"/>
      <c r="BKK12" s="266"/>
      <c r="BKL12" s="266"/>
      <c r="BKM12" s="266"/>
      <c r="BKN12" s="266"/>
      <c r="BKO12" s="266"/>
      <c r="BKP12" s="266"/>
      <c r="BKQ12" s="266"/>
      <c r="BKR12" s="266"/>
      <c r="BKS12" s="266"/>
      <c r="BKT12" s="266"/>
      <c r="BKU12" s="266"/>
      <c r="BKV12" s="266"/>
      <c r="BKW12" s="266"/>
      <c r="BKX12" s="266"/>
    </row>
    <row r="13" spans="2:1662" s="193" customFormat="1">
      <c r="B13" s="794" t="s">
        <v>165</v>
      </c>
      <c r="C13" s="795"/>
      <c r="D13" s="795"/>
      <c r="E13" s="795"/>
      <c r="F13" s="795"/>
      <c r="G13" s="795"/>
      <c r="H13" s="795"/>
      <c r="I13" s="796"/>
      <c r="J13" s="194"/>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c r="FP13" s="266"/>
      <c r="FQ13" s="266"/>
      <c r="FR13" s="266"/>
      <c r="FS13" s="266"/>
      <c r="FT13" s="266"/>
      <c r="FU13" s="266"/>
      <c r="FV13" s="266"/>
      <c r="FW13" s="266"/>
      <c r="FX13" s="266"/>
      <c r="FY13" s="266"/>
      <c r="FZ13" s="266"/>
      <c r="GA13" s="266"/>
      <c r="GB13" s="266"/>
      <c r="GC13" s="266"/>
      <c r="GD13" s="266"/>
      <c r="GE13" s="266"/>
      <c r="GF13" s="266"/>
      <c r="GG13" s="266"/>
      <c r="GH13" s="266"/>
      <c r="GI13" s="266"/>
      <c r="GJ13" s="266"/>
      <c r="GK13" s="266"/>
      <c r="GL13" s="266"/>
      <c r="GM13" s="266"/>
      <c r="GN13" s="266"/>
      <c r="GO13" s="266"/>
      <c r="GP13" s="266"/>
      <c r="GQ13" s="266"/>
      <c r="GR13" s="266"/>
      <c r="GS13" s="266"/>
      <c r="GT13" s="266"/>
      <c r="GU13" s="266"/>
      <c r="GV13" s="266"/>
      <c r="GW13" s="266"/>
      <c r="GX13" s="266"/>
      <c r="GY13" s="266"/>
      <c r="GZ13" s="266"/>
      <c r="HA13" s="266"/>
      <c r="HB13" s="266"/>
      <c r="HC13" s="266"/>
      <c r="HD13" s="266"/>
      <c r="HE13" s="266"/>
      <c r="HF13" s="266"/>
      <c r="HG13" s="266"/>
      <c r="HH13" s="266"/>
      <c r="HI13" s="266"/>
      <c r="HJ13" s="266"/>
      <c r="HK13" s="266"/>
      <c r="HL13" s="266"/>
      <c r="HM13" s="266"/>
      <c r="HN13" s="266"/>
      <c r="HO13" s="266"/>
      <c r="HP13" s="266"/>
      <c r="HQ13" s="266"/>
      <c r="HR13" s="266"/>
      <c r="HS13" s="266"/>
      <c r="HT13" s="266"/>
      <c r="HU13" s="266"/>
      <c r="HV13" s="266"/>
      <c r="HW13" s="266"/>
      <c r="HX13" s="266"/>
      <c r="HY13" s="266"/>
      <c r="HZ13" s="266"/>
      <c r="IA13" s="266"/>
      <c r="IB13" s="266"/>
      <c r="IC13" s="266"/>
      <c r="ID13" s="266"/>
      <c r="IE13" s="266"/>
      <c r="IF13" s="266"/>
      <c r="IG13" s="266"/>
      <c r="IH13" s="266"/>
      <c r="II13" s="266"/>
      <c r="IJ13" s="266"/>
      <c r="IK13" s="266"/>
      <c r="IL13" s="266"/>
      <c r="IM13" s="266"/>
      <c r="IN13" s="266"/>
      <c r="IO13" s="266"/>
      <c r="IP13" s="266"/>
      <c r="IQ13" s="266"/>
      <c r="IR13" s="266"/>
      <c r="IS13" s="266"/>
      <c r="IT13" s="266"/>
      <c r="IU13" s="266"/>
      <c r="IV13" s="266"/>
      <c r="IW13" s="266"/>
      <c r="IX13" s="266"/>
      <c r="IY13" s="266"/>
      <c r="IZ13" s="266"/>
      <c r="JA13" s="266"/>
      <c r="JB13" s="266"/>
      <c r="JC13" s="266"/>
      <c r="JD13" s="266"/>
      <c r="JE13" s="266"/>
      <c r="JF13" s="266"/>
      <c r="JG13" s="266"/>
      <c r="JH13" s="266"/>
      <c r="JI13" s="266"/>
      <c r="JJ13" s="266"/>
      <c r="JK13" s="266"/>
      <c r="JL13" s="266"/>
      <c r="JM13" s="266"/>
      <c r="JN13" s="266"/>
      <c r="JO13" s="266"/>
      <c r="JP13" s="266"/>
      <c r="JQ13" s="266"/>
      <c r="JR13" s="266"/>
      <c r="JS13" s="266"/>
      <c r="JT13" s="266"/>
      <c r="JU13" s="266"/>
      <c r="JV13" s="266"/>
      <c r="JW13" s="266"/>
      <c r="JX13" s="266"/>
      <c r="JY13" s="266"/>
      <c r="JZ13" s="266"/>
      <c r="KA13" s="266"/>
      <c r="KB13" s="266"/>
      <c r="KC13" s="266"/>
      <c r="KD13" s="266"/>
      <c r="KE13" s="266"/>
      <c r="KF13" s="266"/>
      <c r="KG13" s="266"/>
      <c r="KH13" s="266"/>
      <c r="KI13" s="266"/>
      <c r="KJ13" s="266"/>
      <c r="KK13" s="266"/>
      <c r="KL13" s="266"/>
      <c r="KM13" s="266"/>
      <c r="KN13" s="266"/>
      <c r="KO13" s="266"/>
      <c r="KP13" s="266"/>
      <c r="KQ13" s="266"/>
      <c r="KR13" s="266"/>
      <c r="KS13" s="266"/>
      <c r="KT13" s="266"/>
      <c r="KU13" s="266"/>
      <c r="KV13" s="266"/>
      <c r="KW13" s="266"/>
      <c r="KX13" s="266"/>
      <c r="KY13" s="266"/>
      <c r="KZ13" s="266"/>
      <c r="LA13" s="266"/>
      <c r="LB13" s="266"/>
      <c r="LC13" s="266"/>
      <c r="LD13" s="266"/>
      <c r="LE13" s="266"/>
      <c r="LF13" s="266"/>
      <c r="LG13" s="266"/>
      <c r="LH13" s="266"/>
      <c r="LI13" s="266"/>
      <c r="LJ13" s="266"/>
      <c r="LK13" s="266"/>
      <c r="LL13" s="266"/>
      <c r="LM13" s="266"/>
      <c r="LN13" s="266"/>
      <c r="LO13" s="266"/>
      <c r="LP13" s="266"/>
      <c r="LQ13" s="266"/>
      <c r="LR13" s="266"/>
      <c r="LS13" s="266"/>
      <c r="LT13" s="266"/>
      <c r="LU13" s="266"/>
      <c r="LV13" s="266"/>
      <c r="LW13" s="266"/>
      <c r="LX13" s="266"/>
      <c r="LY13" s="266"/>
      <c r="LZ13" s="266"/>
      <c r="MA13" s="266"/>
      <c r="MB13" s="266"/>
      <c r="MC13" s="266"/>
      <c r="MD13" s="266"/>
      <c r="ME13" s="266"/>
      <c r="MF13" s="266"/>
      <c r="MG13" s="266"/>
      <c r="MH13" s="266"/>
      <c r="MI13" s="266"/>
      <c r="MJ13" s="266"/>
      <c r="MK13" s="266"/>
      <c r="ML13" s="266"/>
      <c r="MM13" s="266"/>
      <c r="MN13" s="266"/>
      <c r="MO13" s="266"/>
      <c r="MP13" s="266"/>
      <c r="MQ13" s="266"/>
      <c r="MR13" s="266"/>
      <c r="MS13" s="266"/>
      <c r="MT13" s="266"/>
      <c r="MU13" s="266"/>
      <c r="MV13" s="266"/>
      <c r="MW13" s="266"/>
      <c r="MX13" s="266"/>
      <c r="MY13" s="266"/>
      <c r="MZ13" s="266"/>
      <c r="NA13" s="266"/>
      <c r="NB13" s="266"/>
      <c r="NC13" s="266"/>
      <c r="ND13" s="266"/>
      <c r="NE13" s="266"/>
      <c r="NF13" s="266"/>
      <c r="NG13" s="266"/>
      <c r="NH13" s="266"/>
      <c r="NI13" s="266"/>
      <c r="NJ13" s="266"/>
      <c r="NK13" s="266"/>
      <c r="NL13" s="266"/>
      <c r="NM13" s="266"/>
      <c r="NN13" s="266"/>
      <c r="NO13" s="266"/>
      <c r="NP13" s="266"/>
      <c r="NQ13" s="266"/>
      <c r="NR13" s="266"/>
      <c r="NS13" s="266"/>
      <c r="NT13" s="266"/>
      <c r="NU13" s="266"/>
      <c r="NV13" s="266"/>
      <c r="NW13" s="266"/>
      <c r="NX13" s="266"/>
      <c r="NY13" s="266"/>
      <c r="NZ13" s="266"/>
      <c r="OA13" s="266"/>
      <c r="OB13" s="266"/>
      <c r="OC13" s="266"/>
      <c r="OD13" s="266"/>
      <c r="OE13" s="266"/>
      <c r="OF13" s="266"/>
      <c r="OG13" s="266"/>
      <c r="OH13" s="266"/>
      <c r="OI13" s="266"/>
      <c r="OJ13" s="266"/>
      <c r="OK13" s="266"/>
      <c r="OL13" s="266"/>
      <c r="OM13" s="266"/>
      <c r="ON13" s="266"/>
      <c r="OO13" s="266"/>
      <c r="OP13" s="266"/>
      <c r="OQ13" s="266"/>
      <c r="OR13" s="266"/>
      <c r="OS13" s="266"/>
      <c r="OT13" s="266"/>
      <c r="OU13" s="266"/>
      <c r="OV13" s="266"/>
      <c r="OW13" s="266"/>
      <c r="OX13" s="266"/>
      <c r="OY13" s="266"/>
      <c r="OZ13" s="266"/>
      <c r="PA13" s="266"/>
      <c r="PB13" s="266"/>
      <c r="PC13" s="266"/>
      <c r="PD13" s="266"/>
      <c r="PE13" s="266"/>
      <c r="PF13" s="266"/>
      <c r="PG13" s="266"/>
      <c r="PH13" s="266"/>
      <c r="PI13" s="266"/>
      <c r="PJ13" s="266"/>
      <c r="PK13" s="266"/>
      <c r="PL13" s="266"/>
      <c r="PM13" s="266"/>
      <c r="PN13" s="266"/>
      <c r="PO13" s="266"/>
      <c r="PP13" s="266"/>
      <c r="PQ13" s="266"/>
      <c r="PR13" s="266"/>
      <c r="PS13" s="266"/>
      <c r="PT13" s="266"/>
      <c r="PU13" s="266"/>
      <c r="PV13" s="266"/>
      <c r="PW13" s="266"/>
      <c r="PX13" s="266"/>
      <c r="PY13" s="266"/>
      <c r="PZ13" s="266"/>
      <c r="QA13" s="266"/>
      <c r="QB13" s="266"/>
      <c r="QC13" s="266"/>
      <c r="QD13" s="266"/>
      <c r="QE13" s="266"/>
      <c r="QF13" s="266"/>
      <c r="QG13" s="266"/>
      <c r="QH13" s="266"/>
      <c r="QI13" s="266"/>
      <c r="QJ13" s="266"/>
      <c r="QK13" s="266"/>
      <c r="QL13" s="266"/>
      <c r="QM13" s="266"/>
      <c r="QN13" s="266"/>
      <c r="QO13" s="266"/>
      <c r="QP13" s="266"/>
      <c r="QQ13" s="266"/>
      <c r="QR13" s="266"/>
      <c r="QS13" s="266"/>
      <c r="QT13" s="266"/>
      <c r="QU13" s="266"/>
      <c r="QV13" s="266"/>
      <c r="QW13" s="266"/>
      <c r="QX13" s="266"/>
      <c r="QY13" s="266"/>
      <c r="QZ13" s="266"/>
      <c r="RA13" s="266"/>
      <c r="RB13" s="266"/>
      <c r="RC13" s="266"/>
      <c r="RD13" s="266"/>
      <c r="RE13" s="266"/>
      <c r="RF13" s="266"/>
      <c r="RG13" s="266"/>
      <c r="RH13" s="266"/>
      <c r="RI13" s="266"/>
      <c r="RJ13" s="266"/>
      <c r="RK13" s="266"/>
      <c r="RL13" s="266"/>
      <c r="RM13" s="266"/>
      <c r="RN13" s="266"/>
      <c r="RO13" s="266"/>
      <c r="RP13" s="266"/>
      <c r="RQ13" s="266"/>
      <c r="RR13" s="266"/>
      <c r="RS13" s="266"/>
      <c r="RT13" s="266"/>
      <c r="RU13" s="266"/>
      <c r="RV13" s="266"/>
      <c r="RW13" s="266"/>
      <c r="RX13" s="266"/>
      <c r="RY13" s="266"/>
      <c r="RZ13" s="266"/>
      <c r="SA13" s="266"/>
      <c r="SB13" s="266"/>
      <c r="SC13" s="266"/>
      <c r="SD13" s="266"/>
      <c r="SE13" s="266"/>
      <c r="SF13" s="266"/>
      <c r="SG13" s="266"/>
      <c r="SH13" s="266"/>
      <c r="SI13" s="266"/>
      <c r="SJ13" s="266"/>
      <c r="SK13" s="266"/>
      <c r="SL13" s="266"/>
      <c r="SM13" s="266"/>
      <c r="SN13" s="266"/>
      <c r="SO13" s="266"/>
      <c r="SP13" s="266"/>
      <c r="SQ13" s="266"/>
      <c r="SR13" s="266"/>
      <c r="SS13" s="266"/>
      <c r="ST13" s="266"/>
      <c r="SU13" s="266"/>
      <c r="SV13" s="266"/>
      <c r="SW13" s="266"/>
      <c r="SX13" s="266"/>
      <c r="SY13" s="266"/>
      <c r="SZ13" s="266"/>
      <c r="TA13" s="266"/>
      <c r="TB13" s="266"/>
      <c r="TC13" s="266"/>
      <c r="TD13" s="266"/>
      <c r="TE13" s="266"/>
      <c r="TF13" s="266"/>
      <c r="TG13" s="266"/>
      <c r="TH13" s="266"/>
      <c r="TI13" s="266"/>
      <c r="TJ13" s="266"/>
      <c r="TK13" s="266"/>
      <c r="TL13" s="266"/>
      <c r="TM13" s="266"/>
      <c r="TN13" s="266"/>
      <c r="TO13" s="266"/>
      <c r="TP13" s="266"/>
      <c r="TQ13" s="266"/>
      <c r="TR13" s="266"/>
      <c r="TS13" s="266"/>
      <c r="TT13" s="266"/>
      <c r="TU13" s="266"/>
      <c r="TV13" s="266"/>
      <c r="TW13" s="266"/>
      <c r="TX13" s="266"/>
      <c r="TY13" s="266"/>
      <c r="TZ13" s="266"/>
      <c r="UA13" s="266"/>
      <c r="UB13" s="266"/>
      <c r="UC13" s="266"/>
      <c r="UD13" s="266"/>
      <c r="UE13" s="266"/>
      <c r="UF13" s="266"/>
      <c r="UG13" s="266"/>
      <c r="UH13" s="266"/>
      <c r="UI13" s="266"/>
      <c r="UJ13" s="266"/>
      <c r="UK13" s="266"/>
      <c r="UL13" s="266"/>
      <c r="UM13" s="266"/>
      <c r="UN13" s="266"/>
      <c r="UO13" s="266"/>
      <c r="UP13" s="266"/>
      <c r="UQ13" s="266"/>
      <c r="UR13" s="266"/>
      <c r="US13" s="266"/>
      <c r="UT13" s="266"/>
      <c r="UU13" s="266"/>
      <c r="UV13" s="266"/>
      <c r="UW13" s="266"/>
      <c r="UX13" s="266"/>
      <c r="UY13" s="266"/>
      <c r="UZ13" s="266"/>
      <c r="VA13" s="266"/>
      <c r="VB13" s="266"/>
      <c r="VC13" s="266"/>
      <c r="VD13" s="266"/>
      <c r="VE13" s="266"/>
      <c r="VF13" s="266"/>
      <c r="VG13" s="266"/>
      <c r="VH13" s="266"/>
      <c r="VI13" s="266"/>
      <c r="VJ13" s="266"/>
      <c r="VK13" s="266"/>
      <c r="VL13" s="266"/>
      <c r="VM13" s="266"/>
      <c r="VN13" s="266"/>
      <c r="VO13" s="266"/>
      <c r="VP13" s="266"/>
      <c r="VQ13" s="266"/>
      <c r="VR13" s="266"/>
      <c r="VS13" s="266"/>
      <c r="VT13" s="266"/>
      <c r="VU13" s="266"/>
      <c r="VV13" s="266"/>
      <c r="VW13" s="266"/>
      <c r="VX13" s="266"/>
      <c r="VY13" s="266"/>
      <c r="VZ13" s="266"/>
      <c r="WA13" s="266"/>
      <c r="WB13" s="266"/>
      <c r="WC13" s="266"/>
      <c r="WD13" s="266"/>
      <c r="WE13" s="266"/>
      <c r="WF13" s="266"/>
      <c r="WG13" s="266"/>
      <c r="WH13" s="266"/>
      <c r="WI13" s="266"/>
      <c r="WJ13" s="266"/>
      <c r="WK13" s="266"/>
      <c r="WL13" s="266"/>
      <c r="WM13" s="266"/>
      <c r="WN13" s="266"/>
      <c r="WO13" s="266"/>
      <c r="WP13" s="266"/>
      <c r="WQ13" s="266"/>
      <c r="WR13" s="266"/>
      <c r="WS13" s="266"/>
      <c r="WT13" s="266"/>
      <c r="WU13" s="266"/>
      <c r="WV13" s="266"/>
      <c r="WW13" s="266"/>
      <c r="WX13" s="266"/>
      <c r="WY13" s="266"/>
      <c r="WZ13" s="266"/>
      <c r="XA13" s="266"/>
      <c r="XB13" s="266"/>
      <c r="XC13" s="266"/>
      <c r="XD13" s="266"/>
      <c r="XE13" s="266"/>
      <c r="XF13" s="266"/>
      <c r="XG13" s="266"/>
      <c r="XH13" s="266"/>
      <c r="XI13" s="266"/>
      <c r="XJ13" s="266"/>
      <c r="XK13" s="266"/>
      <c r="XL13" s="266"/>
      <c r="XM13" s="266"/>
      <c r="XN13" s="266"/>
      <c r="XO13" s="266"/>
      <c r="XP13" s="266"/>
      <c r="XQ13" s="266"/>
      <c r="XR13" s="266"/>
      <c r="XS13" s="266"/>
      <c r="XT13" s="266"/>
      <c r="XU13" s="266"/>
      <c r="XV13" s="266"/>
      <c r="XW13" s="266"/>
      <c r="XX13" s="266"/>
      <c r="XY13" s="266"/>
      <c r="XZ13" s="266"/>
      <c r="YA13" s="266"/>
      <c r="YB13" s="266"/>
      <c r="YC13" s="266"/>
      <c r="YD13" s="266"/>
      <c r="YE13" s="266"/>
      <c r="YF13" s="266"/>
      <c r="YG13" s="266"/>
      <c r="YH13" s="266"/>
      <c r="YI13" s="266"/>
      <c r="YJ13" s="266"/>
      <c r="YK13" s="266"/>
      <c r="YL13" s="266"/>
      <c r="YM13" s="266"/>
      <c r="YN13" s="266"/>
      <c r="YO13" s="266"/>
      <c r="YP13" s="266"/>
      <c r="YQ13" s="266"/>
      <c r="YR13" s="266"/>
      <c r="YS13" s="266"/>
      <c r="YT13" s="266"/>
      <c r="YU13" s="266"/>
      <c r="YV13" s="266"/>
      <c r="YW13" s="266"/>
      <c r="YX13" s="266"/>
      <c r="YY13" s="266"/>
      <c r="YZ13" s="266"/>
      <c r="ZA13" s="266"/>
      <c r="ZB13" s="266"/>
      <c r="ZC13" s="266"/>
      <c r="ZD13" s="266"/>
      <c r="ZE13" s="266"/>
      <c r="ZF13" s="266"/>
      <c r="ZG13" s="266"/>
      <c r="ZH13" s="266"/>
      <c r="ZI13" s="266"/>
      <c r="ZJ13" s="266"/>
      <c r="ZK13" s="266"/>
      <c r="ZL13" s="266"/>
      <c r="ZM13" s="266"/>
      <c r="ZN13" s="266"/>
      <c r="ZO13" s="266"/>
      <c r="ZP13" s="266"/>
      <c r="ZQ13" s="266"/>
      <c r="ZR13" s="266"/>
      <c r="ZS13" s="266"/>
      <c r="ZT13" s="266"/>
      <c r="ZU13" s="266"/>
      <c r="ZV13" s="266"/>
      <c r="ZW13" s="266"/>
      <c r="ZX13" s="266"/>
      <c r="ZY13" s="266"/>
      <c r="ZZ13" s="266"/>
      <c r="AAA13" s="266"/>
      <c r="AAB13" s="266"/>
      <c r="AAC13" s="266"/>
      <c r="AAD13" s="266"/>
      <c r="AAE13" s="266"/>
      <c r="AAF13" s="266"/>
      <c r="AAG13" s="266"/>
      <c r="AAH13" s="266"/>
      <c r="AAI13" s="266"/>
      <c r="AAJ13" s="266"/>
      <c r="AAK13" s="266"/>
      <c r="AAL13" s="266"/>
      <c r="AAM13" s="266"/>
      <c r="AAN13" s="266"/>
      <c r="AAO13" s="266"/>
      <c r="AAP13" s="266"/>
      <c r="AAQ13" s="266"/>
      <c r="AAR13" s="266"/>
      <c r="AAS13" s="266"/>
      <c r="AAT13" s="266"/>
      <c r="AAU13" s="266"/>
      <c r="AAV13" s="266"/>
      <c r="AAW13" s="266"/>
      <c r="AAX13" s="266"/>
      <c r="AAY13" s="266"/>
      <c r="AAZ13" s="266"/>
      <c r="ABA13" s="266"/>
      <c r="ABB13" s="266"/>
      <c r="ABC13" s="266"/>
      <c r="ABD13" s="266"/>
      <c r="ABE13" s="266"/>
      <c r="ABF13" s="266"/>
      <c r="ABG13" s="266"/>
      <c r="ABH13" s="266"/>
      <c r="ABI13" s="266"/>
      <c r="ABJ13" s="266"/>
      <c r="ABK13" s="266"/>
      <c r="ABL13" s="266"/>
      <c r="ABM13" s="266"/>
      <c r="ABN13" s="266"/>
      <c r="ABO13" s="266"/>
      <c r="ABP13" s="266"/>
      <c r="ABQ13" s="266"/>
      <c r="ABR13" s="266"/>
      <c r="ABS13" s="266"/>
      <c r="ABT13" s="266"/>
      <c r="ABU13" s="266"/>
      <c r="ABV13" s="266"/>
      <c r="ABW13" s="266"/>
      <c r="ABX13" s="266"/>
      <c r="ABY13" s="266"/>
      <c r="ABZ13" s="266"/>
      <c r="ACA13" s="266"/>
      <c r="ACB13" s="266"/>
      <c r="ACC13" s="266"/>
      <c r="ACD13" s="266"/>
      <c r="ACE13" s="266"/>
      <c r="ACF13" s="266"/>
      <c r="ACG13" s="266"/>
      <c r="ACH13" s="266"/>
      <c r="ACI13" s="266"/>
      <c r="ACJ13" s="266"/>
      <c r="ACK13" s="266"/>
      <c r="ACL13" s="266"/>
      <c r="ACM13" s="266"/>
      <c r="ACN13" s="266"/>
      <c r="ACO13" s="266"/>
      <c r="ACP13" s="266"/>
      <c r="ACQ13" s="266"/>
      <c r="ACR13" s="266"/>
      <c r="ACS13" s="266"/>
      <c r="ACT13" s="266"/>
      <c r="ACU13" s="266"/>
      <c r="ACV13" s="266"/>
      <c r="ACW13" s="266"/>
      <c r="ACX13" s="266"/>
      <c r="ACY13" s="266"/>
      <c r="ACZ13" s="266"/>
      <c r="ADA13" s="266"/>
      <c r="ADB13" s="266"/>
      <c r="ADC13" s="266"/>
      <c r="ADD13" s="266"/>
      <c r="ADE13" s="266"/>
      <c r="ADF13" s="266"/>
      <c r="ADG13" s="266"/>
      <c r="ADH13" s="266"/>
      <c r="ADI13" s="266"/>
      <c r="ADJ13" s="266"/>
      <c r="ADK13" s="266"/>
      <c r="ADL13" s="266"/>
      <c r="ADM13" s="266"/>
      <c r="ADN13" s="266"/>
      <c r="ADO13" s="266"/>
      <c r="ADP13" s="266"/>
      <c r="ADQ13" s="266"/>
      <c r="ADR13" s="266"/>
      <c r="ADS13" s="266"/>
      <c r="ADT13" s="266"/>
      <c r="ADU13" s="266"/>
      <c r="ADV13" s="266"/>
      <c r="ADW13" s="266"/>
      <c r="ADX13" s="266"/>
      <c r="ADY13" s="266"/>
      <c r="ADZ13" s="266"/>
      <c r="AEA13" s="266"/>
      <c r="AEB13" s="266"/>
      <c r="AEC13" s="266"/>
      <c r="AED13" s="266"/>
      <c r="AEE13" s="266"/>
      <c r="AEF13" s="266"/>
      <c r="AEG13" s="266"/>
      <c r="AEH13" s="266"/>
      <c r="AEI13" s="266"/>
      <c r="AEJ13" s="266"/>
      <c r="AEK13" s="266"/>
      <c r="AEL13" s="266"/>
      <c r="AEM13" s="266"/>
      <c r="AEN13" s="266"/>
      <c r="AEO13" s="266"/>
      <c r="AEP13" s="266"/>
      <c r="AEQ13" s="266"/>
      <c r="AER13" s="266"/>
      <c r="AES13" s="266"/>
      <c r="AET13" s="266"/>
      <c r="AEU13" s="266"/>
      <c r="AEV13" s="266"/>
      <c r="AEW13" s="266"/>
      <c r="AEX13" s="266"/>
      <c r="AEY13" s="266"/>
      <c r="AEZ13" s="266"/>
      <c r="AFA13" s="266"/>
      <c r="AFB13" s="266"/>
      <c r="AFC13" s="266"/>
      <c r="AFD13" s="266"/>
      <c r="AFE13" s="266"/>
      <c r="AFF13" s="266"/>
      <c r="AFG13" s="266"/>
      <c r="AFH13" s="266"/>
      <c r="AFI13" s="266"/>
      <c r="AFJ13" s="266"/>
      <c r="AFK13" s="266"/>
      <c r="AFL13" s="266"/>
      <c r="AFM13" s="266"/>
      <c r="AFN13" s="266"/>
      <c r="AFO13" s="266"/>
      <c r="AFP13" s="266"/>
      <c r="AFQ13" s="266"/>
      <c r="AFR13" s="266"/>
      <c r="AFS13" s="266"/>
      <c r="AFT13" s="266"/>
      <c r="AFU13" s="266"/>
      <c r="AFV13" s="266"/>
      <c r="AFW13" s="266"/>
      <c r="AFX13" s="266"/>
      <c r="AFY13" s="266"/>
      <c r="AFZ13" s="266"/>
      <c r="AGA13" s="266"/>
      <c r="AGB13" s="266"/>
      <c r="AGC13" s="266"/>
      <c r="AGD13" s="266"/>
      <c r="AGE13" s="266"/>
      <c r="AGF13" s="266"/>
      <c r="AGG13" s="266"/>
      <c r="AGH13" s="266"/>
      <c r="AGI13" s="266"/>
      <c r="AGJ13" s="266"/>
      <c r="AGK13" s="266"/>
      <c r="AGL13" s="266"/>
      <c r="AGM13" s="266"/>
      <c r="AGN13" s="266"/>
      <c r="AGO13" s="266"/>
      <c r="AGP13" s="266"/>
      <c r="AGQ13" s="266"/>
      <c r="AGR13" s="266"/>
      <c r="AGS13" s="266"/>
      <c r="AGT13" s="266"/>
      <c r="AGU13" s="266"/>
      <c r="AGV13" s="266"/>
      <c r="AGW13" s="266"/>
      <c r="AGX13" s="266"/>
      <c r="AGY13" s="266"/>
      <c r="AGZ13" s="266"/>
      <c r="AHA13" s="266"/>
      <c r="AHB13" s="266"/>
      <c r="AHC13" s="266"/>
      <c r="AHD13" s="266"/>
      <c r="AHE13" s="266"/>
      <c r="AHF13" s="266"/>
      <c r="AHG13" s="266"/>
      <c r="AHH13" s="266"/>
      <c r="AHI13" s="266"/>
      <c r="AHJ13" s="266"/>
      <c r="AHK13" s="266"/>
      <c r="AHL13" s="266"/>
      <c r="AHM13" s="266"/>
      <c r="AHN13" s="266"/>
      <c r="AHO13" s="266"/>
      <c r="AHP13" s="266"/>
      <c r="AHQ13" s="266"/>
      <c r="AHR13" s="266"/>
      <c r="AHS13" s="266"/>
      <c r="AHT13" s="266"/>
      <c r="AHU13" s="266"/>
      <c r="AHV13" s="266"/>
      <c r="AHW13" s="266"/>
      <c r="AHX13" s="266"/>
      <c r="AHY13" s="266"/>
      <c r="AHZ13" s="266"/>
      <c r="AIA13" s="266"/>
      <c r="AIB13" s="266"/>
      <c r="AIC13" s="266"/>
      <c r="AID13" s="266"/>
      <c r="AIE13" s="266"/>
      <c r="AIF13" s="266"/>
      <c r="AIG13" s="266"/>
      <c r="AIH13" s="266"/>
      <c r="AII13" s="266"/>
      <c r="AIJ13" s="266"/>
      <c r="AIK13" s="266"/>
      <c r="AIL13" s="266"/>
      <c r="AIM13" s="266"/>
      <c r="AIN13" s="266"/>
      <c r="AIO13" s="266"/>
      <c r="AIP13" s="266"/>
      <c r="AIQ13" s="266"/>
      <c r="AIR13" s="266"/>
      <c r="AIS13" s="266"/>
      <c r="AIT13" s="266"/>
      <c r="AIU13" s="266"/>
      <c r="AIV13" s="266"/>
      <c r="AIW13" s="266"/>
      <c r="AIX13" s="266"/>
      <c r="AIY13" s="266"/>
      <c r="AIZ13" s="266"/>
      <c r="AJA13" s="266"/>
      <c r="AJB13" s="266"/>
      <c r="AJC13" s="266"/>
      <c r="AJD13" s="266"/>
      <c r="AJE13" s="266"/>
      <c r="AJF13" s="266"/>
      <c r="AJG13" s="266"/>
      <c r="AJH13" s="266"/>
      <c r="AJI13" s="266"/>
      <c r="AJJ13" s="266"/>
      <c r="AJK13" s="266"/>
      <c r="AJL13" s="266"/>
      <c r="AJM13" s="266"/>
      <c r="AJN13" s="266"/>
      <c r="AJO13" s="266"/>
      <c r="AJP13" s="266"/>
      <c r="AJQ13" s="266"/>
      <c r="AJR13" s="266"/>
      <c r="AJS13" s="266"/>
      <c r="AJT13" s="266"/>
      <c r="AJU13" s="266"/>
      <c r="AJV13" s="266"/>
      <c r="AJW13" s="266"/>
      <c r="AJX13" s="266"/>
      <c r="AJY13" s="266"/>
      <c r="AJZ13" s="266"/>
      <c r="AKA13" s="266"/>
      <c r="AKB13" s="266"/>
      <c r="AKC13" s="266"/>
      <c r="AKD13" s="266"/>
      <c r="AKE13" s="266"/>
      <c r="AKF13" s="266"/>
      <c r="AKG13" s="266"/>
      <c r="AKH13" s="266"/>
      <c r="AKI13" s="266"/>
      <c r="AKJ13" s="266"/>
      <c r="AKK13" s="266"/>
      <c r="AKL13" s="266"/>
      <c r="AKM13" s="266"/>
      <c r="AKN13" s="266"/>
      <c r="AKO13" s="266"/>
      <c r="AKP13" s="266"/>
      <c r="AKQ13" s="266"/>
      <c r="AKR13" s="266"/>
      <c r="AKS13" s="266"/>
      <c r="AKT13" s="266"/>
      <c r="AKU13" s="266"/>
      <c r="AKV13" s="266"/>
      <c r="AKW13" s="266"/>
      <c r="AKX13" s="266"/>
      <c r="AKY13" s="266"/>
      <c r="AKZ13" s="266"/>
      <c r="ALA13" s="266"/>
      <c r="ALB13" s="266"/>
      <c r="ALC13" s="266"/>
      <c r="ALD13" s="266"/>
      <c r="ALE13" s="266"/>
      <c r="ALF13" s="266"/>
      <c r="ALG13" s="266"/>
      <c r="ALH13" s="266"/>
      <c r="ALI13" s="266"/>
      <c r="ALJ13" s="266"/>
      <c r="ALK13" s="266"/>
      <c r="ALL13" s="266"/>
      <c r="ALM13" s="266"/>
      <c r="ALN13" s="266"/>
      <c r="ALO13" s="266"/>
      <c r="ALP13" s="266"/>
      <c r="ALQ13" s="266"/>
      <c r="ALR13" s="266"/>
      <c r="ALS13" s="266"/>
      <c r="ALT13" s="266"/>
      <c r="ALU13" s="266"/>
      <c r="ALV13" s="266"/>
      <c r="ALW13" s="266"/>
      <c r="ALX13" s="266"/>
      <c r="ALY13" s="266"/>
      <c r="ALZ13" s="266"/>
      <c r="AMA13" s="266"/>
      <c r="AMB13" s="266"/>
      <c r="AMC13" s="266"/>
      <c r="AMD13" s="266"/>
      <c r="AME13" s="266"/>
      <c r="AMF13" s="266"/>
      <c r="AMG13" s="266"/>
      <c r="AMH13" s="266"/>
      <c r="AMI13" s="266"/>
      <c r="AMJ13" s="266"/>
      <c r="AMK13" s="266"/>
      <c r="AML13" s="266"/>
      <c r="AMM13" s="266"/>
      <c r="AMN13" s="266"/>
      <c r="AMO13" s="266"/>
      <c r="AMP13" s="266"/>
      <c r="AMQ13" s="266"/>
      <c r="AMR13" s="266"/>
      <c r="AMS13" s="266"/>
      <c r="AMT13" s="266"/>
      <c r="AMU13" s="266"/>
      <c r="AMV13" s="266"/>
      <c r="AMW13" s="266"/>
      <c r="AMX13" s="266"/>
      <c r="AMY13" s="266"/>
      <c r="AMZ13" s="266"/>
      <c r="ANA13" s="266"/>
      <c r="ANB13" s="266"/>
      <c r="ANC13" s="266"/>
      <c r="AND13" s="266"/>
      <c r="ANE13" s="266"/>
      <c r="ANF13" s="266"/>
      <c r="ANG13" s="266"/>
      <c r="ANH13" s="266"/>
      <c r="ANI13" s="266"/>
      <c r="ANJ13" s="266"/>
      <c r="ANK13" s="266"/>
      <c r="ANL13" s="266"/>
      <c r="ANM13" s="266"/>
      <c r="ANN13" s="266"/>
      <c r="ANO13" s="266"/>
      <c r="ANP13" s="266"/>
      <c r="ANQ13" s="266"/>
      <c r="ANR13" s="266"/>
      <c r="ANS13" s="266"/>
      <c r="ANT13" s="266"/>
      <c r="ANU13" s="266"/>
      <c r="ANV13" s="266"/>
      <c r="ANW13" s="266"/>
      <c r="ANX13" s="266"/>
      <c r="ANY13" s="266"/>
      <c r="ANZ13" s="266"/>
      <c r="AOA13" s="266"/>
      <c r="AOB13" s="266"/>
      <c r="AOC13" s="266"/>
      <c r="AOD13" s="266"/>
      <c r="AOE13" s="266"/>
      <c r="AOF13" s="266"/>
      <c r="AOG13" s="266"/>
      <c r="AOH13" s="266"/>
      <c r="AOI13" s="266"/>
      <c r="AOJ13" s="266"/>
      <c r="AOK13" s="266"/>
      <c r="AOL13" s="266"/>
      <c r="AOM13" s="266"/>
      <c r="AON13" s="266"/>
      <c r="AOO13" s="266"/>
      <c r="AOP13" s="266"/>
      <c r="AOQ13" s="266"/>
      <c r="AOR13" s="266"/>
      <c r="AOS13" s="266"/>
      <c r="AOT13" s="266"/>
      <c r="AOU13" s="266"/>
      <c r="AOV13" s="266"/>
      <c r="AOW13" s="266"/>
      <c r="AOX13" s="266"/>
      <c r="AOY13" s="266"/>
      <c r="AOZ13" s="266"/>
      <c r="APA13" s="266"/>
      <c r="APB13" s="266"/>
      <c r="APC13" s="266"/>
      <c r="APD13" s="266"/>
      <c r="APE13" s="266"/>
      <c r="APF13" s="266"/>
      <c r="APG13" s="266"/>
      <c r="APH13" s="266"/>
      <c r="API13" s="266"/>
      <c r="APJ13" s="266"/>
      <c r="APK13" s="266"/>
      <c r="APL13" s="266"/>
      <c r="APM13" s="266"/>
      <c r="APN13" s="266"/>
      <c r="APO13" s="266"/>
      <c r="APP13" s="266"/>
      <c r="APQ13" s="266"/>
      <c r="APR13" s="266"/>
      <c r="APS13" s="266"/>
      <c r="APT13" s="266"/>
      <c r="APU13" s="266"/>
      <c r="APV13" s="266"/>
      <c r="APW13" s="266"/>
      <c r="APX13" s="266"/>
      <c r="APY13" s="266"/>
      <c r="APZ13" s="266"/>
      <c r="AQA13" s="266"/>
      <c r="AQB13" s="266"/>
      <c r="AQC13" s="266"/>
      <c r="AQD13" s="266"/>
      <c r="AQE13" s="266"/>
      <c r="AQF13" s="266"/>
      <c r="AQG13" s="266"/>
      <c r="AQH13" s="266"/>
      <c r="AQI13" s="266"/>
      <c r="AQJ13" s="266"/>
      <c r="AQK13" s="266"/>
      <c r="AQL13" s="266"/>
      <c r="AQM13" s="266"/>
      <c r="AQN13" s="266"/>
      <c r="AQO13" s="266"/>
      <c r="AQP13" s="266"/>
      <c r="AQQ13" s="266"/>
      <c r="AQR13" s="266"/>
      <c r="AQS13" s="266"/>
      <c r="AQT13" s="266"/>
      <c r="AQU13" s="266"/>
      <c r="AQV13" s="266"/>
      <c r="AQW13" s="266"/>
      <c r="AQX13" s="266"/>
      <c r="AQY13" s="266"/>
      <c r="AQZ13" s="266"/>
      <c r="ARA13" s="266"/>
      <c r="ARB13" s="266"/>
      <c r="ARC13" s="266"/>
      <c r="ARD13" s="266"/>
      <c r="ARE13" s="266"/>
      <c r="ARF13" s="266"/>
      <c r="ARG13" s="266"/>
      <c r="ARH13" s="266"/>
      <c r="ARI13" s="266"/>
      <c r="ARJ13" s="266"/>
      <c r="ARK13" s="266"/>
      <c r="ARL13" s="266"/>
      <c r="ARM13" s="266"/>
      <c r="ARN13" s="266"/>
      <c r="ARO13" s="266"/>
      <c r="ARP13" s="266"/>
      <c r="ARQ13" s="266"/>
      <c r="ARR13" s="266"/>
      <c r="ARS13" s="266"/>
      <c r="ART13" s="266"/>
      <c r="ARU13" s="266"/>
      <c r="ARV13" s="266"/>
      <c r="ARW13" s="266"/>
      <c r="ARX13" s="266"/>
      <c r="ARY13" s="266"/>
      <c r="ARZ13" s="266"/>
      <c r="ASA13" s="266"/>
      <c r="ASB13" s="266"/>
      <c r="ASC13" s="266"/>
      <c r="ASD13" s="266"/>
      <c r="ASE13" s="266"/>
      <c r="ASF13" s="266"/>
      <c r="ASG13" s="266"/>
      <c r="ASH13" s="266"/>
      <c r="ASI13" s="266"/>
      <c r="ASJ13" s="266"/>
      <c r="ASK13" s="266"/>
      <c r="ASL13" s="266"/>
      <c r="ASM13" s="266"/>
      <c r="ASN13" s="266"/>
      <c r="ASO13" s="266"/>
      <c r="ASP13" s="266"/>
      <c r="ASQ13" s="266"/>
      <c r="ASR13" s="266"/>
      <c r="ASS13" s="266"/>
      <c r="AST13" s="266"/>
      <c r="ASU13" s="266"/>
      <c r="ASV13" s="266"/>
      <c r="ASW13" s="266"/>
      <c r="ASX13" s="266"/>
      <c r="ASY13" s="266"/>
      <c r="ASZ13" s="266"/>
      <c r="ATA13" s="266"/>
      <c r="ATB13" s="266"/>
      <c r="ATC13" s="266"/>
      <c r="ATD13" s="266"/>
      <c r="ATE13" s="266"/>
      <c r="ATF13" s="266"/>
      <c r="ATG13" s="266"/>
      <c r="ATH13" s="266"/>
      <c r="ATI13" s="266"/>
      <c r="ATJ13" s="266"/>
      <c r="ATK13" s="266"/>
      <c r="ATL13" s="266"/>
      <c r="ATM13" s="266"/>
      <c r="ATN13" s="266"/>
      <c r="ATO13" s="266"/>
      <c r="ATP13" s="266"/>
      <c r="ATQ13" s="266"/>
      <c r="ATR13" s="266"/>
      <c r="ATS13" s="266"/>
      <c r="ATT13" s="266"/>
      <c r="ATU13" s="266"/>
      <c r="ATV13" s="266"/>
      <c r="ATW13" s="266"/>
      <c r="ATX13" s="266"/>
      <c r="ATY13" s="266"/>
      <c r="ATZ13" s="266"/>
      <c r="AUA13" s="266"/>
      <c r="AUB13" s="266"/>
      <c r="AUC13" s="266"/>
      <c r="AUD13" s="266"/>
      <c r="AUE13" s="266"/>
      <c r="AUF13" s="266"/>
      <c r="AUG13" s="266"/>
      <c r="AUH13" s="266"/>
      <c r="AUI13" s="266"/>
      <c r="AUJ13" s="266"/>
      <c r="AUK13" s="266"/>
      <c r="AUL13" s="266"/>
      <c r="AUM13" s="266"/>
      <c r="AUN13" s="266"/>
      <c r="AUO13" s="266"/>
      <c r="AUP13" s="266"/>
      <c r="AUQ13" s="266"/>
      <c r="AUR13" s="266"/>
      <c r="AUS13" s="266"/>
      <c r="AUT13" s="266"/>
      <c r="AUU13" s="266"/>
      <c r="AUV13" s="266"/>
      <c r="AUW13" s="266"/>
      <c r="AUX13" s="266"/>
      <c r="AUY13" s="266"/>
      <c r="AUZ13" s="266"/>
      <c r="AVA13" s="266"/>
      <c r="AVB13" s="266"/>
      <c r="AVC13" s="266"/>
      <c r="AVD13" s="266"/>
      <c r="AVE13" s="266"/>
      <c r="AVF13" s="266"/>
      <c r="AVG13" s="266"/>
      <c r="AVH13" s="266"/>
      <c r="AVI13" s="266"/>
      <c r="AVJ13" s="266"/>
      <c r="AVK13" s="266"/>
      <c r="AVL13" s="266"/>
      <c r="AVM13" s="266"/>
      <c r="AVN13" s="266"/>
      <c r="AVO13" s="266"/>
      <c r="AVP13" s="266"/>
      <c r="AVQ13" s="266"/>
      <c r="AVR13" s="266"/>
      <c r="AVS13" s="266"/>
      <c r="AVT13" s="266"/>
      <c r="AVU13" s="266"/>
      <c r="AVV13" s="266"/>
      <c r="AVW13" s="266"/>
      <c r="AVX13" s="266"/>
      <c r="AVY13" s="266"/>
      <c r="AVZ13" s="266"/>
      <c r="AWA13" s="266"/>
      <c r="AWB13" s="266"/>
      <c r="AWC13" s="266"/>
      <c r="AWD13" s="266"/>
      <c r="AWE13" s="266"/>
      <c r="AWF13" s="266"/>
      <c r="AWG13" s="266"/>
      <c r="AWH13" s="266"/>
      <c r="AWI13" s="266"/>
      <c r="AWJ13" s="266"/>
      <c r="AWK13" s="266"/>
      <c r="AWL13" s="266"/>
      <c r="AWM13" s="266"/>
      <c r="AWN13" s="266"/>
      <c r="AWO13" s="266"/>
      <c r="AWP13" s="266"/>
      <c r="AWQ13" s="266"/>
      <c r="AWR13" s="266"/>
      <c r="AWS13" s="266"/>
      <c r="AWT13" s="266"/>
      <c r="AWU13" s="266"/>
      <c r="AWV13" s="266"/>
      <c r="AWW13" s="266"/>
      <c r="AWX13" s="266"/>
      <c r="AWY13" s="266"/>
      <c r="AWZ13" s="266"/>
      <c r="AXA13" s="266"/>
      <c r="AXB13" s="266"/>
      <c r="AXC13" s="266"/>
      <c r="AXD13" s="266"/>
      <c r="AXE13" s="266"/>
      <c r="AXF13" s="266"/>
      <c r="AXG13" s="266"/>
      <c r="AXH13" s="266"/>
      <c r="AXI13" s="266"/>
      <c r="AXJ13" s="266"/>
      <c r="AXK13" s="266"/>
      <c r="AXL13" s="266"/>
      <c r="AXM13" s="266"/>
      <c r="AXN13" s="266"/>
      <c r="AXO13" s="266"/>
      <c r="AXP13" s="266"/>
      <c r="AXQ13" s="266"/>
      <c r="AXR13" s="266"/>
      <c r="AXS13" s="266"/>
      <c r="AXT13" s="266"/>
      <c r="AXU13" s="266"/>
      <c r="AXV13" s="266"/>
      <c r="AXW13" s="266"/>
      <c r="AXX13" s="266"/>
      <c r="AXY13" s="266"/>
      <c r="AXZ13" s="266"/>
      <c r="AYA13" s="266"/>
      <c r="AYB13" s="266"/>
      <c r="AYC13" s="266"/>
      <c r="AYD13" s="266"/>
      <c r="AYE13" s="266"/>
      <c r="AYF13" s="266"/>
      <c r="AYG13" s="266"/>
      <c r="AYH13" s="266"/>
      <c r="AYI13" s="266"/>
      <c r="AYJ13" s="266"/>
      <c r="AYK13" s="266"/>
      <c r="AYL13" s="266"/>
      <c r="AYM13" s="266"/>
      <c r="AYN13" s="266"/>
      <c r="AYO13" s="266"/>
      <c r="AYP13" s="266"/>
      <c r="AYQ13" s="266"/>
      <c r="AYR13" s="266"/>
      <c r="AYS13" s="266"/>
      <c r="AYT13" s="266"/>
      <c r="AYU13" s="266"/>
      <c r="AYV13" s="266"/>
      <c r="AYW13" s="266"/>
      <c r="AYX13" s="266"/>
      <c r="AYY13" s="266"/>
      <c r="AYZ13" s="266"/>
      <c r="AZA13" s="266"/>
      <c r="AZB13" s="266"/>
      <c r="AZC13" s="266"/>
      <c r="AZD13" s="266"/>
      <c r="AZE13" s="266"/>
      <c r="AZF13" s="266"/>
      <c r="AZG13" s="266"/>
      <c r="AZH13" s="266"/>
      <c r="AZI13" s="266"/>
      <c r="AZJ13" s="266"/>
      <c r="AZK13" s="266"/>
      <c r="AZL13" s="266"/>
      <c r="AZM13" s="266"/>
      <c r="AZN13" s="266"/>
      <c r="AZO13" s="266"/>
      <c r="AZP13" s="266"/>
      <c r="AZQ13" s="266"/>
      <c r="AZR13" s="266"/>
      <c r="AZS13" s="266"/>
      <c r="AZT13" s="266"/>
      <c r="AZU13" s="266"/>
      <c r="AZV13" s="266"/>
      <c r="AZW13" s="266"/>
      <c r="AZX13" s="266"/>
      <c r="AZY13" s="266"/>
      <c r="AZZ13" s="266"/>
      <c r="BAA13" s="266"/>
      <c r="BAB13" s="266"/>
      <c r="BAC13" s="266"/>
      <c r="BAD13" s="266"/>
      <c r="BAE13" s="266"/>
      <c r="BAF13" s="266"/>
      <c r="BAG13" s="266"/>
      <c r="BAH13" s="266"/>
      <c r="BAI13" s="266"/>
      <c r="BAJ13" s="266"/>
      <c r="BAK13" s="266"/>
      <c r="BAL13" s="266"/>
      <c r="BAM13" s="266"/>
      <c r="BAN13" s="266"/>
      <c r="BAO13" s="266"/>
      <c r="BAP13" s="266"/>
      <c r="BAQ13" s="266"/>
      <c r="BAR13" s="266"/>
      <c r="BAS13" s="266"/>
      <c r="BAT13" s="266"/>
      <c r="BAU13" s="266"/>
      <c r="BAV13" s="266"/>
      <c r="BAW13" s="266"/>
      <c r="BAX13" s="266"/>
      <c r="BAY13" s="266"/>
      <c r="BAZ13" s="266"/>
      <c r="BBA13" s="266"/>
      <c r="BBB13" s="266"/>
      <c r="BBC13" s="266"/>
      <c r="BBD13" s="266"/>
      <c r="BBE13" s="266"/>
      <c r="BBF13" s="266"/>
      <c r="BBG13" s="266"/>
      <c r="BBH13" s="266"/>
      <c r="BBI13" s="266"/>
      <c r="BBJ13" s="266"/>
      <c r="BBK13" s="266"/>
      <c r="BBL13" s="266"/>
      <c r="BBM13" s="266"/>
      <c r="BBN13" s="266"/>
      <c r="BBO13" s="266"/>
      <c r="BBP13" s="266"/>
      <c r="BBQ13" s="266"/>
      <c r="BBR13" s="266"/>
      <c r="BBS13" s="266"/>
      <c r="BBT13" s="266"/>
      <c r="BBU13" s="266"/>
      <c r="BBV13" s="266"/>
      <c r="BBW13" s="266"/>
      <c r="BBX13" s="266"/>
      <c r="BBY13" s="266"/>
      <c r="BBZ13" s="266"/>
      <c r="BCA13" s="266"/>
      <c r="BCB13" s="266"/>
      <c r="BCC13" s="266"/>
      <c r="BCD13" s="266"/>
      <c r="BCE13" s="266"/>
      <c r="BCF13" s="266"/>
      <c r="BCG13" s="266"/>
      <c r="BCH13" s="266"/>
      <c r="BCI13" s="266"/>
      <c r="BCJ13" s="266"/>
      <c r="BCK13" s="266"/>
      <c r="BCL13" s="266"/>
      <c r="BCM13" s="266"/>
      <c r="BCN13" s="266"/>
      <c r="BCO13" s="266"/>
      <c r="BCP13" s="266"/>
      <c r="BCQ13" s="266"/>
      <c r="BCR13" s="266"/>
      <c r="BCS13" s="266"/>
      <c r="BCT13" s="266"/>
      <c r="BCU13" s="266"/>
      <c r="BCV13" s="266"/>
      <c r="BCW13" s="266"/>
      <c r="BCX13" s="266"/>
      <c r="BCY13" s="266"/>
      <c r="BCZ13" s="266"/>
      <c r="BDA13" s="266"/>
      <c r="BDB13" s="266"/>
      <c r="BDC13" s="266"/>
      <c r="BDD13" s="266"/>
      <c r="BDE13" s="266"/>
      <c r="BDF13" s="266"/>
      <c r="BDG13" s="266"/>
      <c r="BDH13" s="266"/>
      <c r="BDI13" s="266"/>
      <c r="BDJ13" s="266"/>
      <c r="BDK13" s="266"/>
      <c r="BDL13" s="266"/>
      <c r="BDM13" s="266"/>
      <c r="BDN13" s="266"/>
      <c r="BDO13" s="266"/>
      <c r="BDP13" s="266"/>
      <c r="BDQ13" s="266"/>
      <c r="BDR13" s="266"/>
      <c r="BDS13" s="266"/>
      <c r="BDT13" s="266"/>
      <c r="BDU13" s="266"/>
      <c r="BDV13" s="266"/>
      <c r="BDW13" s="266"/>
      <c r="BDX13" s="266"/>
      <c r="BDY13" s="266"/>
      <c r="BDZ13" s="266"/>
      <c r="BEA13" s="266"/>
      <c r="BEB13" s="266"/>
      <c r="BEC13" s="266"/>
      <c r="BED13" s="266"/>
      <c r="BEE13" s="266"/>
      <c r="BEF13" s="266"/>
      <c r="BEG13" s="266"/>
      <c r="BEH13" s="266"/>
      <c r="BEI13" s="266"/>
      <c r="BEJ13" s="266"/>
      <c r="BEK13" s="266"/>
      <c r="BEL13" s="266"/>
      <c r="BEM13" s="266"/>
      <c r="BEN13" s="266"/>
      <c r="BEO13" s="266"/>
      <c r="BEP13" s="266"/>
      <c r="BEQ13" s="266"/>
      <c r="BER13" s="266"/>
      <c r="BES13" s="266"/>
      <c r="BET13" s="266"/>
      <c r="BEU13" s="266"/>
      <c r="BEV13" s="266"/>
      <c r="BEW13" s="266"/>
      <c r="BEX13" s="266"/>
      <c r="BEY13" s="266"/>
      <c r="BEZ13" s="266"/>
      <c r="BFA13" s="266"/>
      <c r="BFB13" s="266"/>
      <c r="BFC13" s="266"/>
      <c r="BFD13" s="266"/>
      <c r="BFE13" s="266"/>
      <c r="BFF13" s="266"/>
      <c r="BFG13" s="266"/>
      <c r="BFH13" s="266"/>
      <c r="BFI13" s="266"/>
      <c r="BFJ13" s="266"/>
      <c r="BFK13" s="266"/>
      <c r="BFL13" s="266"/>
      <c r="BFM13" s="266"/>
      <c r="BFN13" s="266"/>
      <c r="BFO13" s="266"/>
      <c r="BFP13" s="266"/>
      <c r="BFQ13" s="266"/>
      <c r="BFR13" s="266"/>
      <c r="BFS13" s="266"/>
      <c r="BFT13" s="266"/>
      <c r="BFU13" s="266"/>
      <c r="BFV13" s="266"/>
      <c r="BFW13" s="266"/>
      <c r="BFX13" s="266"/>
      <c r="BFY13" s="266"/>
      <c r="BFZ13" s="266"/>
      <c r="BGA13" s="266"/>
      <c r="BGB13" s="266"/>
      <c r="BGC13" s="266"/>
      <c r="BGD13" s="266"/>
      <c r="BGE13" s="266"/>
      <c r="BGF13" s="266"/>
      <c r="BGG13" s="266"/>
      <c r="BGH13" s="266"/>
      <c r="BGI13" s="266"/>
      <c r="BGJ13" s="266"/>
      <c r="BGK13" s="266"/>
      <c r="BGL13" s="266"/>
      <c r="BGM13" s="266"/>
      <c r="BGN13" s="266"/>
      <c r="BGO13" s="266"/>
      <c r="BGP13" s="266"/>
      <c r="BGQ13" s="266"/>
      <c r="BGR13" s="266"/>
      <c r="BGS13" s="266"/>
      <c r="BGT13" s="266"/>
      <c r="BGU13" s="266"/>
      <c r="BGV13" s="266"/>
      <c r="BGW13" s="266"/>
      <c r="BGX13" s="266"/>
      <c r="BGY13" s="266"/>
      <c r="BGZ13" s="266"/>
      <c r="BHA13" s="266"/>
      <c r="BHB13" s="266"/>
      <c r="BHC13" s="266"/>
      <c r="BHD13" s="266"/>
      <c r="BHE13" s="266"/>
      <c r="BHF13" s="266"/>
      <c r="BHG13" s="266"/>
      <c r="BHH13" s="266"/>
      <c r="BHI13" s="266"/>
      <c r="BHJ13" s="266"/>
      <c r="BHK13" s="266"/>
      <c r="BHL13" s="266"/>
      <c r="BHM13" s="266"/>
      <c r="BHN13" s="266"/>
      <c r="BHO13" s="266"/>
      <c r="BHP13" s="266"/>
      <c r="BHQ13" s="266"/>
      <c r="BHR13" s="266"/>
      <c r="BHS13" s="266"/>
      <c r="BHT13" s="266"/>
      <c r="BHU13" s="266"/>
      <c r="BHV13" s="266"/>
      <c r="BHW13" s="266"/>
      <c r="BHX13" s="266"/>
      <c r="BHY13" s="266"/>
      <c r="BHZ13" s="266"/>
      <c r="BIA13" s="266"/>
      <c r="BIB13" s="266"/>
      <c r="BIC13" s="266"/>
      <c r="BID13" s="266"/>
      <c r="BIE13" s="266"/>
      <c r="BIF13" s="266"/>
      <c r="BIG13" s="266"/>
      <c r="BIH13" s="266"/>
      <c r="BII13" s="266"/>
      <c r="BIJ13" s="266"/>
      <c r="BIK13" s="266"/>
      <c r="BIL13" s="266"/>
      <c r="BIM13" s="266"/>
      <c r="BIN13" s="266"/>
      <c r="BIO13" s="266"/>
      <c r="BIP13" s="266"/>
      <c r="BIQ13" s="266"/>
      <c r="BIR13" s="266"/>
      <c r="BIS13" s="266"/>
      <c r="BIT13" s="266"/>
      <c r="BIU13" s="266"/>
      <c r="BIV13" s="266"/>
      <c r="BIW13" s="266"/>
      <c r="BIX13" s="266"/>
      <c r="BIY13" s="266"/>
      <c r="BIZ13" s="266"/>
      <c r="BJA13" s="266"/>
      <c r="BJB13" s="266"/>
      <c r="BJC13" s="266"/>
      <c r="BJD13" s="266"/>
      <c r="BJE13" s="266"/>
      <c r="BJF13" s="266"/>
      <c r="BJG13" s="266"/>
      <c r="BJH13" s="266"/>
      <c r="BJI13" s="266"/>
      <c r="BJJ13" s="266"/>
      <c r="BJK13" s="266"/>
      <c r="BJL13" s="266"/>
      <c r="BJM13" s="266"/>
      <c r="BJN13" s="266"/>
      <c r="BJO13" s="266"/>
      <c r="BJP13" s="266"/>
      <c r="BJQ13" s="266"/>
      <c r="BJR13" s="266"/>
      <c r="BJS13" s="266"/>
      <c r="BJT13" s="266"/>
      <c r="BJU13" s="266"/>
      <c r="BJV13" s="266"/>
      <c r="BJW13" s="266"/>
      <c r="BJX13" s="266"/>
      <c r="BJY13" s="266"/>
      <c r="BJZ13" s="266"/>
      <c r="BKA13" s="266"/>
      <c r="BKB13" s="266"/>
      <c r="BKC13" s="266"/>
      <c r="BKD13" s="266"/>
      <c r="BKE13" s="266"/>
      <c r="BKF13" s="266"/>
      <c r="BKG13" s="266"/>
      <c r="BKH13" s="266"/>
      <c r="BKI13" s="266"/>
      <c r="BKJ13" s="266"/>
      <c r="BKK13" s="266"/>
      <c r="BKL13" s="266"/>
      <c r="BKM13" s="266"/>
      <c r="BKN13" s="266"/>
      <c r="BKO13" s="266"/>
      <c r="BKP13" s="266"/>
      <c r="BKQ13" s="266"/>
      <c r="BKR13" s="266"/>
      <c r="BKS13" s="266"/>
      <c r="BKT13" s="266"/>
      <c r="BKU13" s="266"/>
      <c r="BKV13" s="266"/>
      <c r="BKW13" s="266"/>
      <c r="BKX13" s="266"/>
    </row>
    <row r="14" spans="2:1662" s="193" customFormat="1" ht="25.5">
      <c r="B14" s="223" t="s">
        <v>164</v>
      </c>
      <c r="C14" s="694" t="s">
        <v>144</v>
      </c>
      <c r="D14" s="694"/>
      <c r="E14" s="694"/>
      <c r="F14" s="694" t="s">
        <v>163</v>
      </c>
      <c r="G14" s="694"/>
      <c r="H14" s="223" t="s">
        <v>15</v>
      </c>
      <c r="I14" s="223" t="s">
        <v>162</v>
      </c>
      <c r="J14" s="194"/>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266"/>
      <c r="AX14" s="266"/>
      <c r="AY14" s="266"/>
      <c r="AZ14" s="266"/>
      <c r="BA14" s="266"/>
      <c r="BB14" s="266"/>
      <c r="BC14" s="266"/>
      <c r="BD14" s="266"/>
      <c r="BE14" s="266"/>
      <c r="BF14" s="266"/>
      <c r="BG14" s="266"/>
      <c r="BH14" s="266"/>
      <c r="BI14" s="266"/>
      <c r="BJ14" s="266"/>
      <c r="BK14" s="266"/>
      <c r="BL14" s="266"/>
      <c r="BM14" s="266"/>
      <c r="BN14" s="266"/>
      <c r="BO14" s="266"/>
      <c r="BP14" s="266"/>
      <c r="BQ14" s="266"/>
      <c r="BR14" s="266"/>
      <c r="BS14" s="266"/>
      <c r="BT14" s="266"/>
      <c r="BU14" s="266"/>
      <c r="BV14" s="266"/>
      <c r="BW14" s="266"/>
      <c r="BX14" s="266"/>
      <c r="BY14" s="266"/>
      <c r="BZ14" s="266"/>
      <c r="CA14" s="266"/>
      <c r="CB14" s="266"/>
      <c r="CC14" s="266"/>
      <c r="CD14" s="266"/>
      <c r="CE14" s="266"/>
      <c r="CF14" s="266"/>
      <c r="CG14" s="266"/>
      <c r="CH14" s="266"/>
      <c r="CI14" s="266"/>
      <c r="CJ14" s="266"/>
      <c r="CK14" s="266"/>
      <c r="CL14" s="266"/>
      <c r="CM14" s="266"/>
      <c r="CN14" s="266"/>
      <c r="CO14" s="266"/>
      <c r="CP14" s="266"/>
      <c r="CQ14" s="266"/>
      <c r="CR14" s="266"/>
      <c r="CS14" s="266"/>
      <c r="CT14" s="266"/>
      <c r="CU14" s="266"/>
      <c r="CV14" s="266"/>
      <c r="CW14" s="266"/>
      <c r="CX14" s="266"/>
      <c r="CY14" s="266"/>
      <c r="CZ14" s="266"/>
      <c r="DA14" s="266"/>
      <c r="DB14" s="266"/>
      <c r="DC14" s="266"/>
      <c r="DD14" s="266"/>
      <c r="DE14" s="266"/>
      <c r="DF14" s="266"/>
      <c r="DG14" s="266"/>
      <c r="DH14" s="266"/>
      <c r="DI14" s="266"/>
      <c r="DJ14" s="266"/>
      <c r="DK14" s="266"/>
      <c r="DL14" s="266"/>
      <c r="DM14" s="266"/>
      <c r="DN14" s="266"/>
      <c r="DO14" s="266"/>
      <c r="DP14" s="266"/>
      <c r="DQ14" s="266"/>
      <c r="DR14" s="266"/>
      <c r="DS14" s="266"/>
      <c r="DT14" s="266"/>
      <c r="DU14" s="266"/>
      <c r="DV14" s="266"/>
      <c r="DW14" s="266"/>
      <c r="DX14" s="266"/>
      <c r="DY14" s="266"/>
      <c r="DZ14" s="266"/>
      <c r="EA14" s="266"/>
      <c r="EB14" s="266"/>
      <c r="EC14" s="266"/>
      <c r="ED14" s="266"/>
      <c r="EE14" s="266"/>
      <c r="EF14" s="266"/>
      <c r="EG14" s="266"/>
      <c r="EH14" s="266"/>
      <c r="EI14" s="266"/>
      <c r="EJ14" s="266"/>
      <c r="EK14" s="266"/>
      <c r="EL14" s="266"/>
      <c r="EM14" s="266"/>
      <c r="EN14" s="266"/>
      <c r="EO14" s="266"/>
      <c r="EP14" s="266"/>
      <c r="EQ14" s="266"/>
      <c r="ER14" s="266"/>
      <c r="ES14" s="266"/>
      <c r="ET14" s="266"/>
      <c r="EU14" s="266"/>
      <c r="EV14" s="266"/>
      <c r="EW14" s="266"/>
      <c r="EX14" s="266"/>
      <c r="EY14" s="266"/>
      <c r="EZ14" s="266"/>
      <c r="FA14" s="266"/>
      <c r="FB14" s="266"/>
      <c r="FC14" s="266"/>
      <c r="FD14" s="266"/>
      <c r="FE14" s="266"/>
      <c r="FF14" s="266"/>
      <c r="FG14" s="266"/>
      <c r="FH14" s="266"/>
      <c r="FI14" s="266"/>
      <c r="FJ14" s="266"/>
      <c r="FK14" s="266"/>
      <c r="FL14" s="266"/>
      <c r="FM14" s="266"/>
      <c r="FN14" s="266"/>
      <c r="FO14" s="266"/>
      <c r="FP14" s="266"/>
      <c r="FQ14" s="266"/>
      <c r="FR14" s="266"/>
      <c r="FS14" s="266"/>
      <c r="FT14" s="266"/>
      <c r="FU14" s="266"/>
      <c r="FV14" s="266"/>
      <c r="FW14" s="266"/>
      <c r="FX14" s="266"/>
      <c r="FY14" s="266"/>
      <c r="FZ14" s="266"/>
      <c r="GA14" s="266"/>
      <c r="GB14" s="266"/>
      <c r="GC14" s="266"/>
      <c r="GD14" s="266"/>
      <c r="GE14" s="266"/>
      <c r="GF14" s="266"/>
      <c r="GG14" s="266"/>
      <c r="GH14" s="266"/>
      <c r="GI14" s="266"/>
      <c r="GJ14" s="266"/>
      <c r="GK14" s="266"/>
      <c r="GL14" s="266"/>
      <c r="GM14" s="266"/>
      <c r="GN14" s="266"/>
      <c r="GO14" s="266"/>
      <c r="GP14" s="266"/>
      <c r="GQ14" s="266"/>
      <c r="GR14" s="266"/>
      <c r="GS14" s="266"/>
      <c r="GT14" s="266"/>
      <c r="GU14" s="266"/>
      <c r="GV14" s="266"/>
      <c r="GW14" s="266"/>
      <c r="GX14" s="266"/>
      <c r="GY14" s="266"/>
      <c r="GZ14" s="266"/>
      <c r="HA14" s="266"/>
      <c r="HB14" s="266"/>
      <c r="HC14" s="266"/>
      <c r="HD14" s="266"/>
      <c r="HE14" s="266"/>
      <c r="HF14" s="266"/>
      <c r="HG14" s="266"/>
      <c r="HH14" s="266"/>
      <c r="HI14" s="266"/>
      <c r="HJ14" s="266"/>
      <c r="HK14" s="266"/>
      <c r="HL14" s="266"/>
      <c r="HM14" s="266"/>
      <c r="HN14" s="266"/>
      <c r="HO14" s="266"/>
      <c r="HP14" s="266"/>
      <c r="HQ14" s="266"/>
      <c r="HR14" s="266"/>
      <c r="HS14" s="266"/>
      <c r="HT14" s="266"/>
      <c r="HU14" s="266"/>
      <c r="HV14" s="266"/>
      <c r="HW14" s="266"/>
      <c r="HX14" s="266"/>
      <c r="HY14" s="266"/>
      <c r="HZ14" s="266"/>
      <c r="IA14" s="266"/>
      <c r="IB14" s="266"/>
      <c r="IC14" s="266"/>
      <c r="ID14" s="266"/>
      <c r="IE14" s="266"/>
      <c r="IF14" s="266"/>
      <c r="IG14" s="266"/>
      <c r="IH14" s="266"/>
      <c r="II14" s="266"/>
      <c r="IJ14" s="266"/>
      <c r="IK14" s="266"/>
      <c r="IL14" s="266"/>
      <c r="IM14" s="266"/>
      <c r="IN14" s="266"/>
      <c r="IO14" s="266"/>
      <c r="IP14" s="266"/>
      <c r="IQ14" s="266"/>
      <c r="IR14" s="266"/>
      <c r="IS14" s="266"/>
      <c r="IT14" s="266"/>
      <c r="IU14" s="266"/>
      <c r="IV14" s="266"/>
      <c r="IW14" s="266"/>
      <c r="IX14" s="266"/>
      <c r="IY14" s="266"/>
      <c r="IZ14" s="266"/>
      <c r="JA14" s="266"/>
      <c r="JB14" s="266"/>
      <c r="JC14" s="266"/>
      <c r="JD14" s="266"/>
      <c r="JE14" s="266"/>
      <c r="JF14" s="266"/>
      <c r="JG14" s="266"/>
      <c r="JH14" s="266"/>
      <c r="JI14" s="266"/>
      <c r="JJ14" s="266"/>
      <c r="JK14" s="266"/>
      <c r="JL14" s="266"/>
      <c r="JM14" s="266"/>
      <c r="JN14" s="266"/>
      <c r="JO14" s="266"/>
      <c r="JP14" s="266"/>
      <c r="JQ14" s="266"/>
      <c r="JR14" s="266"/>
      <c r="JS14" s="266"/>
      <c r="JT14" s="266"/>
      <c r="JU14" s="266"/>
      <c r="JV14" s="266"/>
      <c r="JW14" s="266"/>
      <c r="JX14" s="266"/>
      <c r="JY14" s="266"/>
      <c r="JZ14" s="266"/>
      <c r="KA14" s="266"/>
      <c r="KB14" s="266"/>
      <c r="KC14" s="266"/>
      <c r="KD14" s="266"/>
      <c r="KE14" s="266"/>
      <c r="KF14" s="266"/>
      <c r="KG14" s="266"/>
      <c r="KH14" s="266"/>
      <c r="KI14" s="266"/>
      <c r="KJ14" s="266"/>
      <c r="KK14" s="266"/>
      <c r="KL14" s="266"/>
      <c r="KM14" s="266"/>
      <c r="KN14" s="266"/>
      <c r="KO14" s="266"/>
      <c r="KP14" s="266"/>
      <c r="KQ14" s="266"/>
      <c r="KR14" s="266"/>
      <c r="KS14" s="266"/>
      <c r="KT14" s="266"/>
      <c r="KU14" s="266"/>
      <c r="KV14" s="266"/>
      <c r="KW14" s="266"/>
      <c r="KX14" s="266"/>
      <c r="KY14" s="266"/>
      <c r="KZ14" s="266"/>
      <c r="LA14" s="266"/>
      <c r="LB14" s="266"/>
      <c r="LC14" s="266"/>
      <c r="LD14" s="266"/>
      <c r="LE14" s="266"/>
      <c r="LF14" s="266"/>
      <c r="LG14" s="266"/>
      <c r="LH14" s="266"/>
      <c r="LI14" s="266"/>
      <c r="LJ14" s="266"/>
      <c r="LK14" s="266"/>
      <c r="LL14" s="266"/>
      <c r="LM14" s="266"/>
      <c r="LN14" s="266"/>
      <c r="LO14" s="266"/>
      <c r="LP14" s="266"/>
      <c r="LQ14" s="266"/>
      <c r="LR14" s="266"/>
      <c r="LS14" s="266"/>
      <c r="LT14" s="266"/>
      <c r="LU14" s="266"/>
      <c r="LV14" s="266"/>
      <c r="LW14" s="266"/>
      <c r="LX14" s="266"/>
      <c r="LY14" s="266"/>
      <c r="LZ14" s="266"/>
      <c r="MA14" s="266"/>
      <c r="MB14" s="266"/>
      <c r="MC14" s="266"/>
      <c r="MD14" s="266"/>
      <c r="ME14" s="266"/>
      <c r="MF14" s="266"/>
      <c r="MG14" s="266"/>
      <c r="MH14" s="266"/>
      <c r="MI14" s="266"/>
      <c r="MJ14" s="266"/>
      <c r="MK14" s="266"/>
      <c r="ML14" s="266"/>
      <c r="MM14" s="266"/>
      <c r="MN14" s="266"/>
      <c r="MO14" s="266"/>
      <c r="MP14" s="266"/>
      <c r="MQ14" s="266"/>
      <c r="MR14" s="266"/>
      <c r="MS14" s="266"/>
      <c r="MT14" s="266"/>
      <c r="MU14" s="266"/>
      <c r="MV14" s="266"/>
      <c r="MW14" s="266"/>
      <c r="MX14" s="266"/>
      <c r="MY14" s="266"/>
      <c r="MZ14" s="266"/>
      <c r="NA14" s="266"/>
      <c r="NB14" s="266"/>
      <c r="NC14" s="266"/>
      <c r="ND14" s="266"/>
      <c r="NE14" s="266"/>
      <c r="NF14" s="266"/>
      <c r="NG14" s="266"/>
      <c r="NH14" s="266"/>
      <c r="NI14" s="266"/>
      <c r="NJ14" s="266"/>
      <c r="NK14" s="266"/>
      <c r="NL14" s="266"/>
      <c r="NM14" s="266"/>
      <c r="NN14" s="266"/>
      <c r="NO14" s="266"/>
      <c r="NP14" s="266"/>
      <c r="NQ14" s="266"/>
      <c r="NR14" s="266"/>
      <c r="NS14" s="266"/>
      <c r="NT14" s="266"/>
      <c r="NU14" s="266"/>
      <c r="NV14" s="266"/>
      <c r="NW14" s="266"/>
      <c r="NX14" s="266"/>
      <c r="NY14" s="266"/>
      <c r="NZ14" s="266"/>
      <c r="OA14" s="266"/>
      <c r="OB14" s="266"/>
      <c r="OC14" s="266"/>
      <c r="OD14" s="266"/>
      <c r="OE14" s="266"/>
      <c r="OF14" s="266"/>
      <c r="OG14" s="266"/>
      <c r="OH14" s="266"/>
      <c r="OI14" s="266"/>
      <c r="OJ14" s="266"/>
      <c r="OK14" s="266"/>
      <c r="OL14" s="266"/>
      <c r="OM14" s="266"/>
      <c r="ON14" s="266"/>
      <c r="OO14" s="266"/>
      <c r="OP14" s="266"/>
      <c r="OQ14" s="266"/>
      <c r="OR14" s="266"/>
      <c r="OS14" s="266"/>
      <c r="OT14" s="266"/>
      <c r="OU14" s="266"/>
      <c r="OV14" s="266"/>
      <c r="OW14" s="266"/>
      <c r="OX14" s="266"/>
      <c r="OY14" s="266"/>
      <c r="OZ14" s="266"/>
      <c r="PA14" s="266"/>
      <c r="PB14" s="266"/>
      <c r="PC14" s="266"/>
      <c r="PD14" s="266"/>
      <c r="PE14" s="266"/>
      <c r="PF14" s="266"/>
      <c r="PG14" s="266"/>
      <c r="PH14" s="266"/>
      <c r="PI14" s="266"/>
      <c r="PJ14" s="266"/>
      <c r="PK14" s="266"/>
      <c r="PL14" s="266"/>
      <c r="PM14" s="266"/>
      <c r="PN14" s="266"/>
      <c r="PO14" s="266"/>
      <c r="PP14" s="266"/>
      <c r="PQ14" s="266"/>
      <c r="PR14" s="266"/>
      <c r="PS14" s="266"/>
      <c r="PT14" s="266"/>
      <c r="PU14" s="266"/>
      <c r="PV14" s="266"/>
      <c r="PW14" s="266"/>
      <c r="PX14" s="266"/>
      <c r="PY14" s="266"/>
      <c r="PZ14" s="266"/>
      <c r="QA14" s="266"/>
      <c r="QB14" s="266"/>
      <c r="QC14" s="266"/>
      <c r="QD14" s="266"/>
      <c r="QE14" s="266"/>
      <c r="QF14" s="266"/>
      <c r="QG14" s="266"/>
      <c r="QH14" s="266"/>
      <c r="QI14" s="266"/>
      <c r="QJ14" s="266"/>
      <c r="QK14" s="266"/>
      <c r="QL14" s="266"/>
      <c r="QM14" s="266"/>
      <c r="QN14" s="266"/>
      <c r="QO14" s="266"/>
      <c r="QP14" s="266"/>
      <c r="QQ14" s="266"/>
      <c r="QR14" s="266"/>
      <c r="QS14" s="266"/>
      <c r="QT14" s="266"/>
      <c r="QU14" s="266"/>
      <c r="QV14" s="266"/>
      <c r="QW14" s="266"/>
      <c r="QX14" s="266"/>
      <c r="QY14" s="266"/>
      <c r="QZ14" s="266"/>
      <c r="RA14" s="266"/>
      <c r="RB14" s="266"/>
      <c r="RC14" s="266"/>
      <c r="RD14" s="266"/>
      <c r="RE14" s="266"/>
      <c r="RF14" s="266"/>
      <c r="RG14" s="266"/>
      <c r="RH14" s="266"/>
      <c r="RI14" s="266"/>
      <c r="RJ14" s="266"/>
      <c r="RK14" s="266"/>
      <c r="RL14" s="266"/>
      <c r="RM14" s="266"/>
      <c r="RN14" s="266"/>
      <c r="RO14" s="266"/>
      <c r="RP14" s="266"/>
      <c r="RQ14" s="266"/>
      <c r="RR14" s="266"/>
      <c r="RS14" s="266"/>
      <c r="RT14" s="266"/>
      <c r="RU14" s="266"/>
      <c r="RV14" s="266"/>
      <c r="RW14" s="266"/>
      <c r="RX14" s="266"/>
      <c r="RY14" s="266"/>
      <c r="RZ14" s="266"/>
      <c r="SA14" s="266"/>
      <c r="SB14" s="266"/>
      <c r="SC14" s="266"/>
      <c r="SD14" s="266"/>
      <c r="SE14" s="266"/>
      <c r="SF14" s="266"/>
      <c r="SG14" s="266"/>
      <c r="SH14" s="266"/>
      <c r="SI14" s="266"/>
      <c r="SJ14" s="266"/>
      <c r="SK14" s="266"/>
      <c r="SL14" s="266"/>
      <c r="SM14" s="266"/>
      <c r="SN14" s="266"/>
      <c r="SO14" s="266"/>
      <c r="SP14" s="266"/>
      <c r="SQ14" s="266"/>
      <c r="SR14" s="266"/>
      <c r="SS14" s="266"/>
      <c r="ST14" s="266"/>
      <c r="SU14" s="266"/>
      <c r="SV14" s="266"/>
      <c r="SW14" s="266"/>
      <c r="SX14" s="266"/>
      <c r="SY14" s="266"/>
      <c r="SZ14" s="266"/>
      <c r="TA14" s="266"/>
      <c r="TB14" s="266"/>
      <c r="TC14" s="266"/>
      <c r="TD14" s="266"/>
      <c r="TE14" s="266"/>
      <c r="TF14" s="266"/>
      <c r="TG14" s="266"/>
      <c r="TH14" s="266"/>
      <c r="TI14" s="266"/>
      <c r="TJ14" s="266"/>
      <c r="TK14" s="266"/>
      <c r="TL14" s="266"/>
      <c r="TM14" s="266"/>
      <c r="TN14" s="266"/>
      <c r="TO14" s="266"/>
      <c r="TP14" s="266"/>
      <c r="TQ14" s="266"/>
      <c r="TR14" s="266"/>
      <c r="TS14" s="266"/>
      <c r="TT14" s="266"/>
      <c r="TU14" s="266"/>
      <c r="TV14" s="266"/>
      <c r="TW14" s="266"/>
      <c r="TX14" s="266"/>
      <c r="TY14" s="266"/>
      <c r="TZ14" s="266"/>
      <c r="UA14" s="266"/>
      <c r="UB14" s="266"/>
      <c r="UC14" s="266"/>
      <c r="UD14" s="266"/>
      <c r="UE14" s="266"/>
      <c r="UF14" s="266"/>
      <c r="UG14" s="266"/>
      <c r="UH14" s="266"/>
      <c r="UI14" s="266"/>
      <c r="UJ14" s="266"/>
      <c r="UK14" s="266"/>
      <c r="UL14" s="266"/>
      <c r="UM14" s="266"/>
      <c r="UN14" s="266"/>
      <c r="UO14" s="266"/>
      <c r="UP14" s="266"/>
      <c r="UQ14" s="266"/>
      <c r="UR14" s="266"/>
      <c r="US14" s="266"/>
      <c r="UT14" s="266"/>
      <c r="UU14" s="266"/>
      <c r="UV14" s="266"/>
      <c r="UW14" s="266"/>
      <c r="UX14" s="266"/>
      <c r="UY14" s="266"/>
      <c r="UZ14" s="266"/>
      <c r="VA14" s="266"/>
      <c r="VB14" s="266"/>
      <c r="VC14" s="266"/>
      <c r="VD14" s="266"/>
      <c r="VE14" s="266"/>
      <c r="VF14" s="266"/>
      <c r="VG14" s="266"/>
      <c r="VH14" s="266"/>
      <c r="VI14" s="266"/>
      <c r="VJ14" s="266"/>
      <c r="VK14" s="266"/>
      <c r="VL14" s="266"/>
      <c r="VM14" s="266"/>
      <c r="VN14" s="266"/>
      <c r="VO14" s="266"/>
      <c r="VP14" s="266"/>
      <c r="VQ14" s="266"/>
      <c r="VR14" s="266"/>
      <c r="VS14" s="266"/>
      <c r="VT14" s="266"/>
      <c r="VU14" s="266"/>
      <c r="VV14" s="266"/>
      <c r="VW14" s="266"/>
      <c r="VX14" s="266"/>
      <c r="VY14" s="266"/>
      <c r="VZ14" s="266"/>
      <c r="WA14" s="266"/>
      <c r="WB14" s="266"/>
      <c r="WC14" s="266"/>
      <c r="WD14" s="266"/>
      <c r="WE14" s="266"/>
      <c r="WF14" s="266"/>
      <c r="WG14" s="266"/>
      <c r="WH14" s="266"/>
      <c r="WI14" s="266"/>
      <c r="WJ14" s="266"/>
      <c r="WK14" s="266"/>
      <c r="WL14" s="266"/>
      <c r="WM14" s="266"/>
      <c r="WN14" s="266"/>
      <c r="WO14" s="266"/>
      <c r="WP14" s="266"/>
      <c r="WQ14" s="266"/>
      <c r="WR14" s="266"/>
      <c r="WS14" s="266"/>
      <c r="WT14" s="266"/>
      <c r="WU14" s="266"/>
      <c r="WV14" s="266"/>
      <c r="WW14" s="266"/>
      <c r="WX14" s="266"/>
      <c r="WY14" s="266"/>
      <c r="WZ14" s="266"/>
      <c r="XA14" s="266"/>
      <c r="XB14" s="266"/>
      <c r="XC14" s="266"/>
      <c r="XD14" s="266"/>
      <c r="XE14" s="266"/>
      <c r="XF14" s="266"/>
      <c r="XG14" s="266"/>
      <c r="XH14" s="266"/>
      <c r="XI14" s="266"/>
      <c r="XJ14" s="266"/>
      <c r="XK14" s="266"/>
      <c r="XL14" s="266"/>
      <c r="XM14" s="266"/>
      <c r="XN14" s="266"/>
      <c r="XO14" s="266"/>
      <c r="XP14" s="266"/>
      <c r="XQ14" s="266"/>
      <c r="XR14" s="266"/>
      <c r="XS14" s="266"/>
      <c r="XT14" s="266"/>
      <c r="XU14" s="266"/>
      <c r="XV14" s="266"/>
      <c r="XW14" s="266"/>
      <c r="XX14" s="266"/>
      <c r="XY14" s="266"/>
      <c r="XZ14" s="266"/>
      <c r="YA14" s="266"/>
      <c r="YB14" s="266"/>
      <c r="YC14" s="266"/>
      <c r="YD14" s="266"/>
      <c r="YE14" s="266"/>
      <c r="YF14" s="266"/>
      <c r="YG14" s="266"/>
      <c r="YH14" s="266"/>
      <c r="YI14" s="266"/>
      <c r="YJ14" s="266"/>
      <c r="YK14" s="266"/>
      <c r="YL14" s="266"/>
      <c r="YM14" s="266"/>
      <c r="YN14" s="266"/>
      <c r="YO14" s="266"/>
      <c r="YP14" s="266"/>
      <c r="YQ14" s="266"/>
      <c r="YR14" s="266"/>
      <c r="YS14" s="266"/>
      <c r="YT14" s="266"/>
      <c r="YU14" s="266"/>
      <c r="YV14" s="266"/>
      <c r="YW14" s="266"/>
      <c r="YX14" s="266"/>
      <c r="YY14" s="266"/>
      <c r="YZ14" s="266"/>
      <c r="ZA14" s="266"/>
      <c r="ZB14" s="266"/>
      <c r="ZC14" s="266"/>
      <c r="ZD14" s="266"/>
      <c r="ZE14" s="266"/>
      <c r="ZF14" s="266"/>
      <c r="ZG14" s="266"/>
      <c r="ZH14" s="266"/>
      <c r="ZI14" s="266"/>
      <c r="ZJ14" s="266"/>
      <c r="ZK14" s="266"/>
      <c r="ZL14" s="266"/>
      <c r="ZM14" s="266"/>
      <c r="ZN14" s="266"/>
      <c r="ZO14" s="266"/>
      <c r="ZP14" s="266"/>
      <c r="ZQ14" s="266"/>
      <c r="ZR14" s="266"/>
      <c r="ZS14" s="266"/>
      <c r="ZT14" s="266"/>
      <c r="ZU14" s="266"/>
      <c r="ZV14" s="266"/>
      <c r="ZW14" s="266"/>
      <c r="ZX14" s="266"/>
      <c r="ZY14" s="266"/>
      <c r="ZZ14" s="266"/>
      <c r="AAA14" s="266"/>
      <c r="AAB14" s="266"/>
      <c r="AAC14" s="266"/>
      <c r="AAD14" s="266"/>
      <c r="AAE14" s="266"/>
      <c r="AAF14" s="266"/>
      <c r="AAG14" s="266"/>
      <c r="AAH14" s="266"/>
      <c r="AAI14" s="266"/>
      <c r="AAJ14" s="266"/>
      <c r="AAK14" s="266"/>
      <c r="AAL14" s="266"/>
      <c r="AAM14" s="266"/>
      <c r="AAN14" s="266"/>
      <c r="AAO14" s="266"/>
      <c r="AAP14" s="266"/>
      <c r="AAQ14" s="266"/>
      <c r="AAR14" s="266"/>
      <c r="AAS14" s="266"/>
      <c r="AAT14" s="266"/>
      <c r="AAU14" s="266"/>
      <c r="AAV14" s="266"/>
      <c r="AAW14" s="266"/>
      <c r="AAX14" s="266"/>
      <c r="AAY14" s="266"/>
      <c r="AAZ14" s="266"/>
      <c r="ABA14" s="266"/>
      <c r="ABB14" s="266"/>
      <c r="ABC14" s="266"/>
      <c r="ABD14" s="266"/>
      <c r="ABE14" s="266"/>
      <c r="ABF14" s="266"/>
      <c r="ABG14" s="266"/>
      <c r="ABH14" s="266"/>
      <c r="ABI14" s="266"/>
      <c r="ABJ14" s="266"/>
      <c r="ABK14" s="266"/>
      <c r="ABL14" s="266"/>
      <c r="ABM14" s="266"/>
      <c r="ABN14" s="266"/>
      <c r="ABO14" s="266"/>
      <c r="ABP14" s="266"/>
      <c r="ABQ14" s="266"/>
      <c r="ABR14" s="266"/>
      <c r="ABS14" s="266"/>
      <c r="ABT14" s="266"/>
      <c r="ABU14" s="266"/>
      <c r="ABV14" s="266"/>
      <c r="ABW14" s="266"/>
      <c r="ABX14" s="266"/>
      <c r="ABY14" s="266"/>
      <c r="ABZ14" s="266"/>
      <c r="ACA14" s="266"/>
      <c r="ACB14" s="266"/>
      <c r="ACC14" s="266"/>
      <c r="ACD14" s="266"/>
      <c r="ACE14" s="266"/>
      <c r="ACF14" s="266"/>
      <c r="ACG14" s="266"/>
      <c r="ACH14" s="266"/>
      <c r="ACI14" s="266"/>
      <c r="ACJ14" s="266"/>
      <c r="ACK14" s="266"/>
      <c r="ACL14" s="266"/>
      <c r="ACM14" s="266"/>
      <c r="ACN14" s="266"/>
      <c r="ACO14" s="266"/>
      <c r="ACP14" s="266"/>
      <c r="ACQ14" s="266"/>
      <c r="ACR14" s="266"/>
      <c r="ACS14" s="266"/>
      <c r="ACT14" s="266"/>
      <c r="ACU14" s="266"/>
      <c r="ACV14" s="266"/>
      <c r="ACW14" s="266"/>
      <c r="ACX14" s="266"/>
      <c r="ACY14" s="266"/>
      <c r="ACZ14" s="266"/>
      <c r="ADA14" s="266"/>
      <c r="ADB14" s="266"/>
      <c r="ADC14" s="266"/>
      <c r="ADD14" s="266"/>
      <c r="ADE14" s="266"/>
      <c r="ADF14" s="266"/>
      <c r="ADG14" s="266"/>
      <c r="ADH14" s="266"/>
      <c r="ADI14" s="266"/>
      <c r="ADJ14" s="266"/>
      <c r="ADK14" s="266"/>
      <c r="ADL14" s="266"/>
      <c r="ADM14" s="266"/>
      <c r="ADN14" s="266"/>
      <c r="ADO14" s="266"/>
      <c r="ADP14" s="266"/>
      <c r="ADQ14" s="266"/>
      <c r="ADR14" s="266"/>
      <c r="ADS14" s="266"/>
      <c r="ADT14" s="266"/>
      <c r="ADU14" s="266"/>
      <c r="ADV14" s="266"/>
      <c r="ADW14" s="266"/>
      <c r="ADX14" s="266"/>
      <c r="ADY14" s="266"/>
      <c r="ADZ14" s="266"/>
      <c r="AEA14" s="266"/>
      <c r="AEB14" s="266"/>
      <c r="AEC14" s="266"/>
      <c r="AED14" s="266"/>
      <c r="AEE14" s="266"/>
      <c r="AEF14" s="266"/>
      <c r="AEG14" s="266"/>
      <c r="AEH14" s="266"/>
      <c r="AEI14" s="266"/>
      <c r="AEJ14" s="266"/>
      <c r="AEK14" s="266"/>
      <c r="AEL14" s="266"/>
      <c r="AEM14" s="266"/>
      <c r="AEN14" s="266"/>
      <c r="AEO14" s="266"/>
      <c r="AEP14" s="266"/>
      <c r="AEQ14" s="266"/>
      <c r="AER14" s="266"/>
      <c r="AES14" s="266"/>
      <c r="AET14" s="266"/>
      <c r="AEU14" s="266"/>
      <c r="AEV14" s="266"/>
      <c r="AEW14" s="266"/>
      <c r="AEX14" s="266"/>
      <c r="AEY14" s="266"/>
      <c r="AEZ14" s="266"/>
      <c r="AFA14" s="266"/>
      <c r="AFB14" s="266"/>
      <c r="AFC14" s="266"/>
      <c r="AFD14" s="266"/>
      <c r="AFE14" s="266"/>
      <c r="AFF14" s="266"/>
      <c r="AFG14" s="266"/>
      <c r="AFH14" s="266"/>
      <c r="AFI14" s="266"/>
      <c r="AFJ14" s="266"/>
      <c r="AFK14" s="266"/>
      <c r="AFL14" s="266"/>
      <c r="AFM14" s="266"/>
      <c r="AFN14" s="266"/>
      <c r="AFO14" s="266"/>
      <c r="AFP14" s="266"/>
      <c r="AFQ14" s="266"/>
      <c r="AFR14" s="266"/>
      <c r="AFS14" s="266"/>
      <c r="AFT14" s="266"/>
      <c r="AFU14" s="266"/>
      <c r="AFV14" s="266"/>
      <c r="AFW14" s="266"/>
      <c r="AFX14" s="266"/>
      <c r="AFY14" s="266"/>
      <c r="AFZ14" s="266"/>
      <c r="AGA14" s="266"/>
      <c r="AGB14" s="266"/>
      <c r="AGC14" s="266"/>
      <c r="AGD14" s="266"/>
      <c r="AGE14" s="266"/>
      <c r="AGF14" s="266"/>
      <c r="AGG14" s="266"/>
      <c r="AGH14" s="266"/>
      <c r="AGI14" s="266"/>
      <c r="AGJ14" s="266"/>
      <c r="AGK14" s="266"/>
      <c r="AGL14" s="266"/>
      <c r="AGM14" s="266"/>
      <c r="AGN14" s="266"/>
      <c r="AGO14" s="266"/>
      <c r="AGP14" s="266"/>
      <c r="AGQ14" s="266"/>
      <c r="AGR14" s="266"/>
      <c r="AGS14" s="266"/>
      <c r="AGT14" s="266"/>
      <c r="AGU14" s="266"/>
      <c r="AGV14" s="266"/>
      <c r="AGW14" s="266"/>
      <c r="AGX14" s="266"/>
      <c r="AGY14" s="266"/>
      <c r="AGZ14" s="266"/>
      <c r="AHA14" s="266"/>
      <c r="AHB14" s="266"/>
      <c r="AHC14" s="266"/>
      <c r="AHD14" s="266"/>
      <c r="AHE14" s="266"/>
      <c r="AHF14" s="266"/>
      <c r="AHG14" s="266"/>
      <c r="AHH14" s="266"/>
      <c r="AHI14" s="266"/>
      <c r="AHJ14" s="266"/>
      <c r="AHK14" s="266"/>
      <c r="AHL14" s="266"/>
      <c r="AHM14" s="266"/>
      <c r="AHN14" s="266"/>
      <c r="AHO14" s="266"/>
      <c r="AHP14" s="266"/>
      <c r="AHQ14" s="266"/>
      <c r="AHR14" s="266"/>
      <c r="AHS14" s="266"/>
      <c r="AHT14" s="266"/>
      <c r="AHU14" s="266"/>
      <c r="AHV14" s="266"/>
      <c r="AHW14" s="266"/>
      <c r="AHX14" s="266"/>
      <c r="AHY14" s="266"/>
      <c r="AHZ14" s="266"/>
      <c r="AIA14" s="266"/>
      <c r="AIB14" s="266"/>
      <c r="AIC14" s="266"/>
      <c r="AID14" s="266"/>
      <c r="AIE14" s="266"/>
      <c r="AIF14" s="266"/>
      <c r="AIG14" s="266"/>
      <c r="AIH14" s="266"/>
      <c r="AII14" s="266"/>
      <c r="AIJ14" s="266"/>
      <c r="AIK14" s="266"/>
      <c r="AIL14" s="266"/>
      <c r="AIM14" s="266"/>
      <c r="AIN14" s="266"/>
      <c r="AIO14" s="266"/>
      <c r="AIP14" s="266"/>
      <c r="AIQ14" s="266"/>
      <c r="AIR14" s="266"/>
      <c r="AIS14" s="266"/>
      <c r="AIT14" s="266"/>
      <c r="AIU14" s="266"/>
      <c r="AIV14" s="266"/>
      <c r="AIW14" s="266"/>
      <c r="AIX14" s="266"/>
      <c r="AIY14" s="266"/>
      <c r="AIZ14" s="266"/>
      <c r="AJA14" s="266"/>
      <c r="AJB14" s="266"/>
      <c r="AJC14" s="266"/>
      <c r="AJD14" s="266"/>
      <c r="AJE14" s="266"/>
      <c r="AJF14" s="266"/>
      <c r="AJG14" s="266"/>
      <c r="AJH14" s="266"/>
      <c r="AJI14" s="266"/>
      <c r="AJJ14" s="266"/>
      <c r="AJK14" s="266"/>
      <c r="AJL14" s="266"/>
      <c r="AJM14" s="266"/>
      <c r="AJN14" s="266"/>
      <c r="AJO14" s="266"/>
      <c r="AJP14" s="266"/>
      <c r="AJQ14" s="266"/>
      <c r="AJR14" s="266"/>
      <c r="AJS14" s="266"/>
      <c r="AJT14" s="266"/>
      <c r="AJU14" s="266"/>
      <c r="AJV14" s="266"/>
      <c r="AJW14" s="266"/>
      <c r="AJX14" s="266"/>
      <c r="AJY14" s="266"/>
      <c r="AJZ14" s="266"/>
      <c r="AKA14" s="266"/>
      <c r="AKB14" s="266"/>
      <c r="AKC14" s="266"/>
      <c r="AKD14" s="266"/>
      <c r="AKE14" s="266"/>
      <c r="AKF14" s="266"/>
      <c r="AKG14" s="266"/>
      <c r="AKH14" s="266"/>
      <c r="AKI14" s="266"/>
      <c r="AKJ14" s="266"/>
      <c r="AKK14" s="266"/>
      <c r="AKL14" s="266"/>
      <c r="AKM14" s="266"/>
      <c r="AKN14" s="266"/>
      <c r="AKO14" s="266"/>
      <c r="AKP14" s="266"/>
      <c r="AKQ14" s="266"/>
      <c r="AKR14" s="266"/>
      <c r="AKS14" s="266"/>
      <c r="AKT14" s="266"/>
      <c r="AKU14" s="266"/>
      <c r="AKV14" s="266"/>
      <c r="AKW14" s="266"/>
      <c r="AKX14" s="266"/>
      <c r="AKY14" s="266"/>
      <c r="AKZ14" s="266"/>
      <c r="ALA14" s="266"/>
      <c r="ALB14" s="266"/>
      <c r="ALC14" s="266"/>
      <c r="ALD14" s="266"/>
      <c r="ALE14" s="266"/>
      <c r="ALF14" s="266"/>
      <c r="ALG14" s="266"/>
      <c r="ALH14" s="266"/>
      <c r="ALI14" s="266"/>
      <c r="ALJ14" s="266"/>
      <c r="ALK14" s="266"/>
      <c r="ALL14" s="266"/>
      <c r="ALM14" s="266"/>
      <c r="ALN14" s="266"/>
      <c r="ALO14" s="266"/>
      <c r="ALP14" s="266"/>
      <c r="ALQ14" s="266"/>
      <c r="ALR14" s="266"/>
      <c r="ALS14" s="266"/>
      <c r="ALT14" s="266"/>
      <c r="ALU14" s="266"/>
      <c r="ALV14" s="266"/>
      <c r="ALW14" s="266"/>
      <c r="ALX14" s="266"/>
      <c r="ALY14" s="266"/>
      <c r="ALZ14" s="266"/>
      <c r="AMA14" s="266"/>
      <c r="AMB14" s="266"/>
      <c r="AMC14" s="266"/>
      <c r="AMD14" s="266"/>
      <c r="AME14" s="266"/>
      <c r="AMF14" s="266"/>
      <c r="AMG14" s="266"/>
      <c r="AMH14" s="266"/>
      <c r="AMI14" s="266"/>
      <c r="AMJ14" s="266"/>
      <c r="AMK14" s="266"/>
      <c r="AML14" s="266"/>
      <c r="AMM14" s="266"/>
      <c r="AMN14" s="266"/>
      <c r="AMO14" s="266"/>
      <c r="AMP14" s="266"/>
      <c r="AMQ14" s="266"/>
      <c r="AMR14" s="266"/>
      <c r="AMS14" s="266"/>
      <c r="AMT14" s="266"/>
      <c r="AMU14" s="266"/>
      <c r="AMV14" s="266"/>
      <c r="AMW14" s="266"/>
      <c r="AMX14" s="266"/>
      <c r="AMY14" s="266"/>
      <c r="AMZ14" s="266"/>
      <c r="ANA14" s="266"/>
      <c r="ANB14" s="266"/>
      <c r="ANC14" s="266"/>
      <c r="AND14" s="266"/>
      <c r="ANE14" s="266"/>
      <c r="ANF14" s="266"/>
      <c r="ANG14" s="266"/>
      <c r="ANH14" s="266"/>
      <c r="ANI14" s="266"/>
      <c r="ANJ14" s="266"/>
      <c r="ANK14" s="266"/>
      <c r="ANL14" s="266"/>
      <c r="ANM14" s="266"/>
      <c r="ANN14" s="266"/>
      <c r="ANO14" s="266"/>
      <c r="ANP14" s="266"/>
      <c r="ANQ14" s="266"/>
      <c r="ANR14" s="266"/>
      <c r="ANS14" s="266"/>
      <c r="ANT14" s="266"/>
      <c r="ANU14" s="266"/>
      <c r="ANV14" s="266"/>
      <c r="ANW14" s="266"/>
      <c r="ANX14" s="266"/>
      <c r="ANY14" s="266"/>
      <c r="ANZ14" s="266"/>
      <c r="AOA14" s="266"/>
      <c r="AOB14" s="266"/>
      <c r="AOC14" s="266"/>
      <c r="AOD14" s="266"/>
      <c r="AOE14" s="266"/>
      <c r="AOF14" s="266"/>
      <c r="AOG14" s="266"/>
      <c r="AOH14" s="266"/>
      <c r="AOI14" s="266"/>
      <c r="AOJ14" s="266"/>
      <c r="AOK14" s="266"/>
      <c r="AOL14" s="266"/>
      <c r="AOM14" s="266"/>
      <c r="AON14" s="266"/>
      <c r="AOO14" s="266"/>
      <c r="AOP14" s="266"/>
      <c r="AOQ14" s="266"/>
      <c r="AOR14" s="266"/>
      <c r="AOS14" s="266"/>
      <c r="AOT14" s="266"/>
      <c r="AOU14" s="266"/>
      <c r="AOV14" s="266"/>
      <c r="AOW14" s="266"/>
      <c r="AOX14" s="266"/>
      <c r="AOY14" s="266"/>
      <c r="AOZ14" s="266"/>
      <c r="APA14" s="266"/>
      <c r="APB14" s="266"/>
      <c r="APC14" s="266"/>
      <c r="APD14" s="266"/>
      <c r="APE14" s="266"/>
      <c r="APF14" s="266"/>
      <c r="APG14" s="266"/>
      <c r="APH14" s="266"/>
      <c r="API14" s="266"/>
      <c r="APJ14" s="266"/>
      <c r="APK14" s="266"/>
      <c r="APL14" s="266"/>
      <c r="APM14" s="266"/>
      <c r="APN14" s="266"/>
      <c r="APO14" s="266"/>
      <c r="APP14" s="266"/>
      <c r="APQ14" s="266"/>
      <c r="APR14" s="266"/>
      <c r="APS14" s="266"/>
      <c r="APT14" s="266"/>
      <c r="APU14" s="266"/>
      <c r="APV14" s="266"/>
      <c r="APW14" s="266"/>
      <c r="APX14" s="266"/>
      <c r="APY14" s="266"/>
      <c r="APZ14" s="266"/>
      <c r="AQA14" s="266"/>
      <c r="AQB14" s="266"/>
      <c r="AQC14" s="266"/>
      <c r="AQD14" s="266"/>
      <c r="AQE14" s="266"/>
      <c r="AQF14" s="266"/>
      <c r="AQG14" s="266"/>
      <c r="AQH14" s="266"/>
      <c r="AQI14" s="266"/>
      <c r="AQJ14" s="266"/>
      <c r="AQK14" s="266"/>
      <c r="AQL14" s="266"/>
      <c r="AQM14" s="266"/>
      <c r="AQN14" s="266"/>
      <c r="AQO14" s="266"/>
      <c r="AQP14" s="266"/>
      <c r="AQQ14" s="266"/>
      <c r="AQR14" s="266"/>
      <c r="AQS14" s="266"/>
      <c r="AQT14" s="266"/>
      <c r="AQU14" s="266"/>
      <c r="AQV14" s="266"/>
      <c r="AQW14" s="266"/>
      <c r="AQX14" s="266"/>
      <c r="AQY14" s="266"/>
      <c r="AQZ14" s="266"/>
      <c r="ARA14" s="266"/>
      <c r="ARB14" s="266"/>
      <c r="ARC14" s="266"/>
      <c r="ARD14" s="266"/>
      <c r="ARE14" s="266"/>
      <c r="ARF14" s="266"/>
      <c r="ARG14" s="266"/>
      <c r="ARH14" s="266"/>
      <c r="ARI14" s="266"/>
      <c r="ARJ14" s="266"/>
      <c r="ARK14" s="266"/>
      <c r="ARL14" s="266"/>
      <c r="ARM14" s="266"/>
      <c r="ARN14" s="266"/>
      <c r="ARO14" s="266"/>
      <c r="ARP14" s="266"/>
      <c r="ARQ14" s="266"/>
      <c r="ARR14" s="266"/>
      <c r="ARS14" s="266"/>
      <c r="ART14" s="266"/>
      <c r="ARU14" s="266"/>
      <c r="ARV14" s="266"/>
      <c r="ARW14" s="266"/>
      <c r="ARX14" s="266"/>
      <c r="ARY14" s="266"/>
      <c r="ARZ14" s="266"/>
      <c r="ASA14" s="266"/>
      <c r="ASB14" s="266"/>
      <c r="ASC14" s="266"/>
      <c r="ASD14" s="266"/>
      <c r="ASE14" s="266"/>
      <c r="ASF14" s="266"/>
      <c r="ASG14" s="266"/>
      <c r="ASH14" s="266"/>
      <c r="ASI14" s="266"/>
      <c r="ASJ14" s="266"/>
      <c r="ASK14" s="266"/>
      <c r="ASL14" s="266"/>
      <c r="ASM14" s="266"/>
      <c r="ASN14" s="266"/>
      <c r="ASO14" s="266"/>
      <c r="ASP14" s="266"/>
      <c r="ASQ14" s="266"/>
      <c r="ASR14" s="266"/>
      <c r="ASS14" s="266"/>
      <c r="AST14" s="266"/>
      <c r="ASU14" s="266"/>
      <c r="ASV14" s="266"/>
      <c r="ASW14" s="266"/>
      <c r="ASX14" s="266"/>
      <c r="ASY14" s="266"/>
      <c r="ASZ14" s="266"/>
      <c r="ATA14" s="266"/>
      <c r="ATB14" s="266"/>
      <c r="ATC14" s="266"/>
      <c r="ATD14" s="266"/>
      <c r="ATE14" s="266"/>
      <c r="ATF14" s="266"/>
      <c r="ATG14" s="266"/>
      <c r="ATH14" s="266"/>
      <c r="ATI14" s="266"/>
      <c r="ATJ14" s="266"/>
      <c r="ATK14" s="266"/>
      <c r="ATL14" s="266"/>
      <c r="ATM14" s="266"/>
      <c r="ATN14" s="266"/>
      <c r="ATO14" s="266"/>
      <c r="ATP14" s="266"/>
      <c r="ATQ14" s="266"/>
      <c r="ATR14" s="266"/>
      <c r="ATS14" s="266"/>
      <c r="ATT14" s="266"/>
      <c r="ATU14" s="266"/>
      <c r="ATV14" s="266"/>
      <c r="ATW14" s="266"/>
      <c r="ATX14" s="266"/>
      <c r="ATY14" s="266"/>
      <c r="ATZ14" s="266"/>
      <c r="AUA14" s="266"/>
      <c r="AUB14" s="266"/>
      <c r="AUC14" s="266"/>
      <c r="AUD14" s="266"/>
      <c r="AUE14" s="266"/>
      <c r="AUF14" s="266"/>
      <c r="AUG14" s="266"/>
      <c r="AUH14" s="266"/>
      <c r="AUI14" s="266"/>
      <c r="AUJ14" s="266"/>
      <c r="AUK14" s="266"/>
      <c r="AUL14" s="266"/>
      <c r="AUM14" s="266"/>
      <c r="AUN14" s="266"/>
      <c r="AUO14" s="266"/>
      <c r="AUP14" s="266"/>
      <c r="AUQ14" s="266"/>
      <c r="AUR14" s="266"/>
      <c r="AUS14" s="266"/>
      <c r="AUT14" s="266"/>
      <c r="AUU14" s="266"/>
      <c r="AUV14" s="266"/>
      <c r="AUW14" s="266"/>
      <c r="AUX14" s="266"/>
      <c r="AUY14" s="266"/>
      <c r="AUZ14" s="266"/>
      <c r="AVA14" s="266"/>
      <c r="AVB14" s="266"/>
      <c r="AVC14" s="266"/>
      <c r="AVD14" s="266"/>
      <c r="AVE14" s="266"/>
      <c r="AVF14" s="266"/>
      <c r="AVG14" s="266"/>
      <c r="AVH14" s="266"/>
      <c r="AVI14" s="266"/>
      <c r="AVJ14" s="266"/>
      <c r="AVK14" s="266"/>
      <c r="AVL14" s="266"/>
      <c r="AVM14" s="266"/>
      <c r="AVN14" s="266"/>
      <c r="AVO14" s="266"/>
      <c r="AVP14" s="266"/>
      <c r="AVQ14" s="266"/>
      <c r="AVR14" s="266"/>
      <c r="AVS14" s="266"/>
      <c r="AVT14" s="266"/>
      <c r="AVU14" s="266"/>
      <c r="AVV14" s="266"/>
      <c r="AVW14" s="266"/>
      <c r="AVX14" s="266"/>
      <c r="AVY14" s="266"/>
      <c r="AVZ14" s="266"/>
      <c r="AWA14" s="266"/>
      <c r="AWB14" s="266"/>
      <c r="AWC14" s="266"/>
      <c r="AWD14" s="266"/>
      <c r="AWE14" s="266"/>
      <c r="AWF14" s="266"/>
      <c r="AWG14" s="266"/>
      <c r="AWH14" s="266"/>
      <c r="AWI14" s="266"/>
      <c r="AWJ14" s="266"/>
      <c r="AWK14" s="266"/>
      <c r="AWL14" s="266"/>
      <c r="AWM14" s="266"/>
      <c r="AWN14" s="266"/>
      <c r="AWO14" s="266"/>
      <c r="AWP14" s="266"/>
      <c r="AWQ14" s="266"/>
      <c r="AWR14" s="266"/>
      <c r="AWS14" s="266"/>
      <c r="AWT14" s="266"/>
      <c r="AWU14" s="266"/>
      <c r="AWV14" s="266"/>
      <c r="AWW14" s="266"/>
      <c r="AWX14" s="266"/>
      <c r="AWY14" s="266"/>
      <c r="AWZ14" s="266"/>
      <c r="AXA14" s="266"/>
      <c r="AXB14" s="266"/>
      <c r="AXC14" s="266"/>
      <c r="AXD14" s="266"/>
      <c r="AXE14" s="266"/>
      <c r="AXF14" s="266"/>
      <c r="AXG14" s="266"/>
      <c r="AXH14" s="266"/>
      <c r="AXI14" s="266"/>
      <c r="AXJ14" s="266"/>
      <c r="AXK14" s="266"/>
      <c r="AXL14" s="266"/>
      <c r="AXM14" s="266"/>
      <c r="AXN14" s="266"/>
      <c r="AXO14" s="266"/>
      <c r="AXP14" s="266"/>
      <c r="AXQ14" s="266"/>
      <c r="AXR14" s="266"/>
      <c r="AXS14" s="266"/>
      <c r="AXT14" s="266"/>
      <c r="AXU14" s="266"/>
      <c r="AXV14" s="266"/>
      <c r="AXW14" s="266"/>
      <c r="AXX14" s="266"/>
      <c r="AXY14" s="266"/>
      <c r="AXZ14" s="266"/>
      <c r="AYA14" s="266"/>
      <c r="AYB14" s="266"/>
      <c r="AYC14" s="266"/>
      <c r="AYD14" s="266"/>
      <c r="AYE14" s="266"/>
      <c r="AYF14" s="266"/>
      <c r="AYG14" s="266"/>
      <c r="AYH14" s="266"/>
      <c r="AYI14" s="266"/>
      <c r="AYJ14" s="266"/>
      <c r="AYK14" s="266"/>
      <c r="AYL14" s="266"/>
      <c r="AYM14" s="266"/>
      <c r="AYN14" s="266"/>
      <c r="AYO14" s="266"/>
      <c r="AYP14" s="266"/>
      <c r="AYQ14" s="266"/>
      <c r="AYR14" s="266"/>
      <c r="AYS14" s="266"/>
      <c r="AYT14" s="266"/>
      <c r="AYU14" s="266"/>
      <c r="AYV14" s="266"/>
      <c r="AYW14" s="266"/>
      <c r="AYX14" s="266"/>
      <c r="AYY14" s="266"/>
      <c r="AYZ14" s="266"/>
      <c r="AZA14" s="266"/>
      <c r="AZB14" s="266"/>
      <c r="AZC14" s="266"/>
      <c r="AZD14" s="266"/>
      <c r="AZE14" s="266"/>
      <c r="AZF14" s="266"/>
      <c r="AZG14" s="266"/>
      <c r="AZH14" s="266"/>
      <c r="AZI14" s="266"/>
      <c r="AZJ14" s="266"/>
      <c r="AZK14" s="266"/>
      <c r="AZL14" s="266"/>
      <c r="AZM14" s="266"/>
      <c r="AZN14" s="266"/>
      <c r="AZO14" s="266"/>
      <c r="AZP14" s="266"/>
      <c r="AZQ14" s="266"/>
      <c r="AZR14" s="266"/>
      <c r="AZS14" s="266"/>
      <c r="AZT14" s="266"/>
      <c r="AZU14" s="266"/>
      <c r="AZV14" s="266"/>
      <c r="AZW14" s="266"/>
      <c r="AZX14" s="266"/>
      <c r="AZY14" s="266"/>
      <c r="AZZ14" s="266"/>
      <c r="BAA14" s="266"/>
      <c r="BAB14" s="266"/>
      <c r="BAC14" s="266"/>
      <c r="BAD14" s="266"/>
      <c r="BAE14" s="266"/>
      <c r="BAF14" s="266"/>
      <c r="BAG14" s="266"/>
      <c r="BAH14" s="266"/>
      <c r="BAI14" s="266"/>
      <c r="BAJ14" s="266"/>
      <c r="BAK14" s="266"/>
      <c r="BAL14" s="266"/>
      <c r="BAM14" s="266"/>
      <c r="BAN14" s="266"/>
      <c r="BAO14" s="266"/>
      <c r="BAP14" s="266"/>
      <c r="BAQ14" s="266"/>
      <c r="BAR14" s="266"/>
      <c r="BAS14" s="266"/>
      <c r="BAT14" s="266"/>
      <c r="BAU14" s="266"/>
      <c r="BAV14" s="266"/>
      <c r="BAW14" s="266"/>
      <c r="BAX14" s="266"/>
      <c r="BAY14" s="266"/>
      <c r="BAZ14" s="266"/>
      <c r="BBA14" s="266"/>
      <c r="BBB14" s="266"/>
      <c r="BBC14" s="266"/>
      <c r="BBD14" s="266"/>
      <c r="BBE14" s="266"/>
      <c r="BBF14" s="266"/>
      <c r="BBG14" s="266"/>
      <c r="BBH14" s="266"/>
      <c r="BBI14" s="266"/>
      <c r="BBJ14" s="266"/>
      <c r="BBK14" s="266"/>
      <c r="BBL14" s="266"/>
      <c r="BBM14" s="266"/>
      <c r="BBN14" s="266"/>
      <c r="BBO14" s="266"/>
      <c r="BBP14" s="266"/>
      <c r="BBQ14" s="266"/>
      <c r="BBR14" s="266"/>
      <c r="BBS14" s="266"/>
      <c r="BBT14" s="266"/>
      <c r="BBU14" s="266"/>
      <c r="BBV14" s="266"/>
      <c r="BBW14" s="266"/>
      <c r="BBX14" s="266"/>
      <c r="BBY14" s="266"/>
      <c r="BBZ14" s="266"/>
      <c r="BCA14" s="266"/>
      <c r="BCB14" s="266"/>
      <c r="BCC14" s="266"/>
      <c r="BCD14" s="266"/>
      <c r="BCE14" s="266"/>
      <c r="BCF14" s="266"/>
      <c r="BCG14" s="266"/>
      <c r="BCH14" s="266"/>
      <c r="BCI14" s="266"/>
      <c r="BCJ14" s="266"/>
      <c r="BCK14" s="266"/>
      <c r="BCL14" s="266"/>
      <c r="BCM14" s="266"/>
      <c r="BCN14" s="266"/>
      <c r="BCO14" s="266"/>
      <c r="BCP14" s="266"/>
      <c r="BCQ14" s="266"/>
      <c r="BCR14" s="266"/>
      <c r="BCS14" s="266"/>
      <c r="BCT14" s="266"/>
      <c r="BCU14" s="266"/>
      <c r="BCV14" s="266"/>
      <c r="BCW14" s="266"/>
      <c r="BCX14" s="266"/>
      <c r="BCY14" s="266"/>
      <c r="BCZ14" s="266"/>
      <c r="BDA14" s="266"/>
      <c r="BDB14" s="266"/>
      <c r="BDC14" s="266"/>
      <c r="BDD14" s="266"/>
      <c r="BDE14" s="266"/>
      <c r="BDF14" s="266"/>
      <c r="BDG14" s="266"/>
      <c r="BDH14" s="266"/>
      <c r="BDI14" s="266"/>
      <c r="BDJ14" s="266"/>
      <c r="BDK14" s="266"/>
      <c r="BDL14" s="266"/>
      <c r="BDM14" s="266"/>
      <c r="BDN14" s="266"/>
      <c r="BDO14" s="266"/>
      <c r="BDP14" s="266"/>
      <c r="BDQ14" s="266"/>
      <c r="BDR14" s="266"/>
      <c r="BDS14" s="266"/>
      <c r="BDT14" s="266"/>
      <c r="BDU14" s="266"/>
      <c r="BDV14" s="266"/>
      <c r="BDW14" s="266"/>
      <c r="BDX14" s="266"/>
      <c r="BDY14" s="266"/>
      <c r="BDZ14" s="266"/>
      <c r="BEA14" s="266"/>
      <c r="BEB14" s="266"/>
      <c r="BEC14" s="266"/>
      <c r="BED14" s="266"/>
      <c r="BEE14" s="266"/>
      <c r="BEF14" s="266"/>
      <c r="BEG14" s="266"/>
      <c r="BEH14" s="266"/>
      <c r="BEI14" s="266"/>
      <c r="BEJ14" s="266"/>
      <c r="BEK14" s="266"/>
      <c r="BEL14" s="266"/>
      <c r="BEM14" s="266"/>
      <c r="BEN14" s="266"/>
      <c r="BEO14" s="266"/>
      <c r="BEP14" s="266"/>
      <c r="BEQ14" s="266"/>
      <c r="BER14" s="266"/>
      <c r="BES14" s="266"/>
      <c r="BET14" s="266"/>
      <c r="BEU14" s="266"/>
      <c r="BEV14" s="266"/>
      <c r="BEW14" s="266"/>
      <c r="BEX14" s="266"/>
      <c r="BEY14" s="266"/>
      <c r="BEZ14" s="266"/>
      <c r="BFA14" s="266"/>
      <c r="BFB14" s="266"/>
      <c r="BFC14" s="266"/>
      <c r="BFD14" s="266"/>
      <c r="BFE14" s="266"/>
      <c r="BFF14" s="266"/>
      <c r="BFG14" s="266"/>
      <c r="BFH14" s="266"/>
      <c r="BFI14" s="266"/>
      <c r="BFJ14" s="266"/>
      <c r="BFK14" s="266"/>
      <c r="BFL14" s="266"/>
      <c r="BFM14" s="266"/>
      <c r="BFN14" s="266"/>
      <c r="BFO14" s="266"/>
      <c r="BFP14" s="266"/>
      <c r="BFQ14" s="266"/>
      <c r="BFR14" s="266"/>
      <c r="BFS14" s="266"/>
      <c r="BFT14" s="266"/>
      <c r="BFU14" s="266"/>
      <c r="BFV14" s="266"/>
      <c r="BFW14" s="266"/>
      <c r="BFX14" s="266"/>
      <c r="BFY14" s="266"/>
      <c r="BFZ14" s="266"/>
      <c r="BGA14" s="266"/>
      <c r="BGB14" s="266"/>
      <c r="BGC14" s="266"/>
      <c r="BGD14" s="266"/>
      <c r="BGE14" s="266"/>
      <c r="BGF14" s="266"/>
      <c r="BGG14" s="266"/>
      <c r="BGH14" s="266"/>
      <c r="BGI14" s="266"/>
      <c r="BGJ14" s="266"/>
      <c r="BGK14" s="266"/>
      <c r="BGL14" s="266"/>
      <c r="BGM14" s="266"/>
      <c r="BGN14" s="266"/>
      <c r="BGO14" s="266"/>
      <c r="BGP14" s="266"/>
      <c r="BGQ14" s="266"/>
      <c r="BGR14" s="266"/>
      <c r="BGS14" s="266"/>
      <c r="BGT14" s="266"/>
      <c r="BGU14" s="266"/>
      <c r="BGV14" s="266"/>
      <c r="BGW14" s="266"/>
      <c r="BGX14" s="266"/>
      <c r="BGY14" s="266"/>
      <c r="BGZ14" s="266"/>
      <c r="BHA14" s="266"/>
      <c r="BHB14" s="266"/>
      <c r="BHC14" s="266"/>
      <c r="BHD14" s="266"/>
      <c r="BHE14" s="266"/>
      <c r="BHF14" s="266"/>
      <c r="BHG14" s="266"/>
      <c r="BHH14" s="266"/>
      <c r="BHI14" s="266"/>
      <c r="BHJ14" s="266"/>
      <c r="BHK14" s="266"/>
      <c r="BHL14" s="266"/>
      <c r="BHM14" s="266"/>
      <c r="BHN14" s="266"/>
      <c r="BHO14" s="266"/>
      <c r="BHP14" s="266"/>
      <c r="BHQ14" s="266"/>
      <c r="BHR14" s="266"/>
      <c r="BHS14" s="266"/>
      <c r="BHT14" s="266"/>
      <c r="BHU14" s="266"/>
      <c r="BHV14" s="266"/>
      <c r="BHW14" s="266"/>
      <c r="BHX14" s="266"/>
      <c r="BHY14" s="266"/>
      <c r="BHZ14" s="266"/>
      <c r="BIA14" s="266"/>
      <c r="BIB14" s="266"/>
      <c r="BIC14" s="266"/>
      <c r="BID14" s="266"/>
      <c r="BIE14" s="266"/>
      <c r="BIF14" s="266"/>
      <c r="BIG14" s="266"/>
      <c r="BIH14" s="266"/>
      <c r="BII14" s="266"/>
      <c r="BIJ14" s="266"/>
      <c r="BIK14" s="266"/>
      <c r="BIL14" s="266"/>
      <c r="BIM14" s="266"/>
      <c r="BIN14" s="266"/>
      <c r="BIO14" s="266"/>
      <c r="BIP14" s="266"/>
      <c r="BIQ14" s="266"/>
      <c r="BIR14" s="266"/>
      <c r="BIS14" s="266"/>
      <c r="BIT14" s="266"/>
      <c r="BIU14" s="266"/>
      <c r="BIV14" s="266"/>
      <c r="BIW14" s="266"/>
      <c r="BIX14" s="266"/>
      <c r="BIY14" s="266"/>
      <c r="BIZ14" s="266"/>
      <c r="BJA14" s="266"/>
      <c r="BJB14" s="266"/>
      <c r="BJC14" s="266"/>
      <c r="BJD14" s="266"/>
      <c r="BJE14" s="266"/>
      <c r="BJF14" s="266"/>
      <c r="BJG14" s="266"/>
      <c r="BJH14" s="266"/>
      <c r="BJI14" s="266"/>
      <c r="BJJ14" s="266"/>
      <c r="BJK14" s="266"/>
      <c r="BJL14" s="266"/>
      <c r="BJM14" s="266"/>
      <c r="BJN14" s="266"/>
      <c r="BJO14" s="266"/>
      <c r="BJP14" s="266"/>
      <c r="BJQ14" s="266"/>
      <c r="BJR14" s="266"/>
      <c r="BJS14" s="266"/>
      <c r="BJT14" s="266"/>
      <c r="BJU14" s="266"/>
      <c r="BJV14" s="266"/>
      <c r="BJW14" s="266"/>
      <c r="BJX14" s="266"/>
      <c r="BJY14" s="266"/>
      <c r="BJZ14" s="266"/>
      <c r="BKA14" s="266"/>
      <c r="BKB14" s="266"/>
      <c r="BKC14" s="266"/>
      <c r="BKD14" s="266"/>
      <c r="BKE14" s="266"/>
      <c r="BKF14" s="266"/>
      <c r="BKG14" s="266"/>
      <c r="BKH14" s="266"/>
      <c r="BKI14" s="266"/>
      <c r="BKJ14" s="266"/>
      <c r="BKK14" s="266"/>
      <c r="BKL14" s="266"/>
      <c r="BKM14" s="266"/>
      <c r="BKN14" s="266"/>
      <c r="BKO14" s="266"/>
      <c r="BKP14" s="266"/>
      <c r="BKQ14" s="266"/>
      <c r="BKR14" s="266"/>
      <c r="BKS14" s="266"/>
      <c r="BKT14" s="266"/>
      <c r="BKU14" s="266"/>
      <c r="BKV14" s="266"/>
      <c r="BKW14" s="266"/>
      <c r="BKX14" s="266"/>
    </row>
    <row r="15" spans="2:1662" s="193" customFormat="1" ht="19.5" customHeight="1">
      <c r="B15" s="289" t="e">
        <f>#REF!</f>
        <v>#REF!</v>
      </c>
      <c r="C15" s="773"/>
      <c r="D15" s="773"/>
      <c r="E15" s="773"/>
      <c r="F15" s="774" t="e">
        <f t="shared" ref="F15:F25" si="0">I15/H15</f>
        <v>#REF!</v>
      </c>
      <c r="G15" s="775"/>
      <c r="H15" s="288" t="e">
        <f>#REF!</f>
        <v>#REF!</v>
      </c>
      <c r="I15" s="287" t="e">
        <f>#REF!</f>
        <v>#REF!</v>
      </c>
      <c r="J15" s="282"/>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c r="FP15" s="266"/>
      <c r="FQ15" s="266"/>
      <c r="FR15" s="266"/>
      <c r="FS15" s="266"/>
      <c r="FT15" s="266"/>
      <c r="FU15" s="266"/>
      <c r="FV15" s="266"/>
      <c r="FW15" s="266"/>
      <c r="FX15" s="266"/>
      <c r="FY15" s="266"/>
      <c r="FZ15" s="266"/>
      <c r="GA15" s="266"/>
      <c r="GB15" s="266"/>
      <c r="GC15" s="266"/>
      <c r="GD15" s="266"/>
      <c r="GE15" s="266"/>
      <c r="GF15" s="266"/>
      <c r="GG15" s="266"/>
      <c r="GH15" s="266"/>
      <c r="GI15" s="266"/>
      <c r="GJ15" s="266"/>
      <c r="GK15" s="266"/>
      <c r="GL15" s="266"/>
      <c r="GM15" s="266"/>
      <c r="GN15" s="266"/>
      <c r="GO15" s="266"/>
      <c r="GP15" s="266"/>
      <c r="GQ15" s="266"/>
      <c r="GR15" s="266"/>
      <c r="GS15" s="266"/>
      <c r="GT15" s="266"/>
      <c r="GU15" s="266"/>
      <c r="GV15" s="266"/>
      <c r="GW15" s="266"/>
      <c r="GX15" s="266"/>
      <c r="GY15" s="266"/>
      <c r="GZ15" s="266"/>
      <c r="HA15" s="266"/>
      <c r="HB15" s="266"/>
      <c r="HC15" s="266"/>
      <c r="HD15" s="266"/>
      <c r="HE15" s="266"/>
      <c r="HF15" s="266"/>
      <c r="HG15" s="266"/>
      <c r="HH15" s="266"/>
      <c r="HI15" s="266"/>
      <c r="HJ15" s="266"/>
      <c r="HK15" s="266"/>
      <c r="HL15" s="266"/>
      <c r="HM15" s="266"/>
      <c r="HN15" s="266"/>
      <c r="HO15" s="266"/>
      <c r="HP15" s="266"/>
      <c r="HQ15" s="266"/>
      <c r="HR15" s="266"/>
      <c r="HS15" s="266"/>
      <c r="HT15" s="266"/>
      <c r="HU15" s="266"/>
      <c r="HV15" s="266"/>
      <c r="HW15" s="266"/>
      <c r="HX15" s="266"/>
      <c r="HY15" s="266"/>
      <c r="HZ15" s="266"/>
      <c r="IA15" s="266"/>
      <c r="IB15" s="266"/>
      <c r="IC15" s="266"/>
      <c r="ID15" s="266"/>
      <c r="IE15" s="266"/>
      <c r="IF15" s="266"/>
      <c r="IG15" s="266"/>
      <c r="IH15" s="266"/>
      <c r="II15" s="266"/>
      <c r="IJ15" s="266"/>
      <c r="IK15" s="266"/>
      <c r="IL15" s="266"/>
      <c r="IM15" s="266"/>
      <c r="IN15" s="266"/>
      <c r="IO15" s="266"/>
      <c r="IP15" s="266"/>
      <c r="IQ15" s="266"/>
      <c r="IR15" s="266"/>
      <c r="IS15" s="266"/>
      <c r="IT15" s="266"/>
      <c r="IU15" s="266"/>
      <c r="IV15" s="266"/>
      <c r="IW15" s="266"/>
      <c r="IX15" s="266"/>
      <c r="IY15" s="266"/>
      <c r="IZ15" s="266"/>
      <c r="JA15" s="266"/>
      <c r="JB15" s="266"/>
      <c r="JC15" s="266"/>
      <c r="JD15" s="266"/>
      <c r="JE15" s="266"/>
      <c r="JF15" s="266"/>
      <c r="JG15" s="266"/>
      <c r="JH15" s="266"/>
      <c r="JI15" s="266"/>
      <c r="JJ15" s="266"/>
      <c r="JK15" s="266"/>
      <c r="JL15" s="266"/>
      <c r="JM15" s="266"/>
      <c r="JN15" s="266"/>
      <c r="JO15" s="266"/>
      <c r="JP15" s="266"/>
      <c r="JQ15" s="266"/>
      <c r="JR15" s="266"/>
      <c r="JS15" s="266"/>
      <c r="JT15" s="266"/>
      <c r="JU15" s="266"/>
      <c r="JV15" s="266"/>
      <c r="JW15" s="266"/>
      <c r="JX15" s="266"/>
      <c r="JY15" s="266"/>
      <c r="JZ15" s="266"/>
      <c r="KA15" s="266"/>
      <c r="KB15" s="266"/>
      <c r="KC15" s="266"/>
      <c r="KD15" s="266"/>
      <c r="KE15" s="266"/>
      <c r="KF15" s="266"/>
      <c r="KG15" s="266"/>
      <c r="KH15" s="266"/>
      <c r="KI15" s="266"/>
      <c r="KJ15" s="266"/>
      <c r="KK15" s="266"/>
      <c r="KL15" s="266"/>
      <c r="KM15" s="266"/>
      <c r="KN15" s="266"/>
      <c r="KO15" s="266"/>
      <c r="KP15" s="266"/>
      <c r="KQ15" s="266"/>
      <c r="KR15" s="266"/>
      <c r="KS15" s="266"/>
      <c r="KT15" s="266"/>
      <c r="KU15" s="266"/>
      <c r="KV15" s="266"/>
      <c r="KW15" s="266"/>
      <c r="KX15" s="266"/>
      <c r="KY15" s="266"/>
      <c r="KZ15" s="266"/>
      <c r="LA15" s="266"/>
      <c r="LB15" s="266"/>
      <c r="LC15" s="266"/>
      <c r="LD15" s="266"/>
      <c r="LE15" s="266"/>
      <c r="LF15" s="266"/>
      <c r="LG15" s="266"/>
      <c r="LH15" s="266"/>
      <c r="LI15" s="266"/>
      <c r="LJ15" s="266"/>
      <c r="LK15" s="266"/>
      <c r="LL15" s="266"/>
      <c r="LM15" s="266"/>
      <c r="LN15" s="266"/>
      <c r="LO15" s="266"/>
      <c r="LP15" s="266"/>
      <c r="LQ15" s="266"/>
      <c r="LR15" s="266"/>
      <c r="LS15" s="266"/>
      <c r="LT15" s="266"/>
      <c r="LU15" s="266"/>
      <c r="LV15" s="266"/>
      <c r="LW15" s="266"/>
      <c r="LX15" s="266"/>
      <c r="LY15" s="266"/>
      <c r="LZ15" s="266"/>
      <c r="MA15" s="266"/>
      <c r="MB15" s="266"/>
      <c r="MC15" s="266"/>
      <c r="MD15" s="266"/>
      <c r="ME15" s="266"/>
      <c r="MF15" s="266"/>
      <c r="MG15" s="266"/>
      <c r="MH15" s="266"/>
      <c r="MI15" s="266"/>
      <c r="MJ15" s="266"/>
      <c r="MK15" s="266"/>
      <c r="ML15" s="266"/>
      <c r="MM15" s="266"/>
      <c r="MN15" s="266"/>
      <c r="MO15" s="266"/>
      <c r="MP15" s="266"/>
      <c r="MQ15" s="266"/>
      <c r="MR15" s="266"/>
      <c r="MS15" s="266"/>
      <c r="MT15" s="266"/>
      <c r="MU15" s="266"/>
      <c r="MV15" s="266"/>
      <c r="MW15" s="266"/>
      <c r="MX15" s="266"/>
      <c r="MY15" s="266"/>
      <c r="MZ15" s="266"/>
      <c r="NA15" s="266"/>
      <c r="NB15" s="266"/>
      <c r="NC15" s="266"/>
      <c r="ND15" s="266"/>
      <c r="NE15" s="266"/>
      <c r="NF15" s="266"/>
      <c r="NG15" s="266"/>
      <c r="NH15" s="266"/>
      <c r="NI15" s="266"/>
      <c r="NJ15" s="266"/>
      <c r="NK15" s="266"/>
      <c r="NL15" s="266"/>
      <c r="NM15" s="266"/>
      <c r="NN15" s="266"/>
      <c r="NO15" s="266"/>
      <c r="NP15" s="266"/>
      <c r="NQ15" s="266"/>
      <c r="NR15" s="266"/>
      <c r="NS15" s="266"/>
      <c r="NT15" s="266"/>
      <c r="NU15" s="266"/>
      <c r="NV15" s="266"/>
      <c r="NW15" s="266"/>
      <c r="NX15" s="266"/>
      <c r="NY15" s="266"/>
      <c r="NZ15" s="266"/>
      <c r="OA15" s="266"/>
      <c r="OB15" s="266"/>
      <c r="OC15" s="266"/>
      <c r="OD15" s="266"/>
      <c r="OE15" s="266"/>
      <c r="OF15" s="266"/>
      <c r="OG15" s="266"/>
      <c r="OH15" s="266"/>
      <c r="OI15" s="266"/>
      <c r="OJ15" s="266"/>
      <c r="OK15" s="266"/>
      <c r="OL15" s="266"/>
      <c r="OM15" s="266"/>
      <c r="ON15" s="266"/>
      <c r="OO15" s="266"/>
      <c r="OP15" s="266"/>
      <c r="OQ15" s="266"/>
      <c r="OR15" s="266"/>
      <c r="OS15" s="266"/>
      <c r="OT15" s="266"/>
      <c r="OU15" s="266"/>
      <c r="OV15" s="266"/>
      <c r="OW15" s="266"/>
      <c r="OX15" s="266"/>
      <c r="OY15" s="266"/>
      <c r="OZ15" s="266"/>
      <c r="PA15" s="266"/>
      <c r="PB15" s="266"/>
      <c r="PC15" s="266"/>
      <c r="PD15" s="266"/>
      <c r="PE15" s="266"/>
      <c r="PF15" s="266"/>
      <c r="PG15" s="266"/>
      <c r="PH15" s="266"/>
      <c r="PI15" s="266"/>
      <c r="PJ15" s="266"/>
      <c r="PK15" s="266"/>
      <c r="PL15" s="266"/>
      <c r="PM15" s="266"/>
      <c r="PN15" s="266"/>
      <c r="PO15" s="266"/>
      <c r="PP15" s="266"/>
      <c r="PQ15" s="266"/>
      <c r="PR15" s="266"/>
      <c r="PS15" s="266"/>
      <c r="PT15" s="266"/>
      <c r="PU15" s="266"/>
      <c r="PV15" s="266"/>
      <c r="PW15" s="266"/>
      <c r="PX15" s="266"/>
      <c r="PY15" s="266"/>
      <c r="PZ15" s="266"/>
      <c r="QA15" s="266"/>
      <c r="QB15" s="266"/>
      <c r="QC15" s="266"/>
      <c r="QD15" s="266"/>
      <c r="QE15" s="266"/>
      <c r="QF15" s="266"/>
      <c r="QG15" s="266"/>
      <c r="QH15" s="266"/>
      <c r="QI15" s="266"/>
      <c r="QJ15" s="266"/>
      <c r="QK15" s="266"/>
      <c r="QL15" s="266"/>
      <c r="QM15" s="266"/>
      <c r="QN15" s="266"/>
      <c r="QO15" s="266"/>
      <c r="QP15" s="266"/>
      <c r="QQ15" s="266"/>
      <c r="QR15" s="266"/>
      <c r="QS15" s="266"/>
      <c r="QT15" s="266"/>
      <c r="QU15" s="266"/>
      <c r="QV15" s="266"/>
      <c r="QW15" s="266"/>
      <c r="QX15" s="266"/>
      <c r="QY15" s="266"/>
      <c r="QZ15" s="266"/>
      <c r="RA15" s="266"/>
      <c r="RB15" s="266"/>
      <c r="RC15" s="266"/>
      <c r="RD15" s="266"/>
      <c r="RE15" s="266"/>
      <c r="RF15" s="266"/>
      <c r="RG15" s="266"/>
      <c r="RH15" s="266"/>
      <c r="RI15" s="266"/>
      <c r="RJ15" s="266"/>
      <c r="RK15" s="266"/>
      <c r="RL15" s="266"/>
      <c r="RM15" s="266"/>
      <c r="RN15" s="266"/>
      <c r="RO15" s="266"/>
      <c r="RP15" s="266"/>
      <c r="RQ15" s="266"/>
      <c r="RR15" s="266"/>
      <c r="RS15" s="266"/>
      <c r="RT15" s="266"/>
      <c r="RU15" s="266"/>
      <c r="RV15" s="266"/>
      <c r="RW15" s="266"/>
      <c r="RX15" s="266"/>
      <c r="RY15" s="266"/>
      <c r="RZ15" s="266"/>
      <c r="SA15" s="266"/>
      <c r="SB15" s="266"/>
      <c r="SC15" s="266"/>
      <c r="SD15" s="266"/>
      <c r="SE15" s="266"/>
      <c r="SF15" s="266"/>
      <c r="SG15" s="266"/>
      <c r="SH15" s="266"/>
      <c r="SI15" s="266"/>
      <c r="SJ15" s="266"/>
      <c r="SK15" s="266"/>
      <c r="SL15" s="266"/>
      <c r="SM15" s="266"/>
      <c r="SN15" s="266"/>
      <c r="SO15" s="266"/>
      <c r="SP15" s="266"/>
      <c r="SQ15" s="266"/>
      <c r="SR15" s="266"/>
      <c r="SS15" s="266"/>
      <c r="ST15" s="266"/>
      <c r="SU15" s="266"/>
      <c r="SV15" s="266"/>
      <c r="SW15" s="266"/>
      <c r="SX15" s="266"/>
      <c r="SY15" s="266"/>
      <c r="SZ15" s="266"/>
      <c r="TA15" s="266"/>
      <c r="TB15" s="266"/>
      <c r="TC15" s="266"/>
      <c r="TD15" s="266"/>
      <c r="TE15" s="266"/>
      <c r="TF15" s="266"/>
      <c r="TG15" s="266"/>
      <c r="TH15" s="266"/>
      <c r="TI15" s="266"/>
      <c r="TJ15" s="266"/>
      <c r="TK15" s="266"/>
      <c r="TL15" s="266"/>
      <c r="TM15" s="266"/>
      <c r="TN15" s="266"/>
      <c r="TO15" s="266"/>
      <c r="TP15" s="266"/>
      <c r="TQ15" s="266"/>
      <c r="TR15" s="266"/>
      <c r="TS15" s="266"/>
      <c r="TT15" s="266"/>
      <c r="TU15" s="266"/>
      <c r="TV15" s="266"/>
      <c r="TW15" s="266"/>
      <c r="TX15" s="266"/>
      <c r="TY15" s="266"/>
      <c r="TZ15" s="266"/>
      <c r="UA15" s="266"/>
      <c r="UB15" s="266"/>
      <c r="UC15" s="266"/>
      <c r="UD15" s="266"/>
      <c r="UE15" s="266"/>
      <c r="UF15" s="266"/>
      <c r="UG15" s="266"/>
      <c r="UH15" s="266"/>
      <c r="UI15" s="266"/>
      <c r="UJ15" s="266"/>
      <c r="UK15" s="266"/>
      <c r="UL15" s="266"/>
      <c r="UM15" s="266"/>
      <c r="UN15" s="266"/>
      <c r="UO15" s="266"/>
      <c r="UP15" s="266"/>
      <c r="UQ15" s="266"/>
      <c r="UR15" s="266"/>
      <c r="US15" s="266"/>
      <c r="UT15" s="266"/>
      <c r="UU15" s="266"/>
      <c r="UV15" s="266"/>
      <c r="UW15" s="266"/>
      <c r="UX15" s="266"/>
      <c r="UY15" s="266"/>
      <c r="UZ15" s="266"/>
      <c r="VA15" s="266"/>
      <c r="VB15" s="266"/>
      <c r="VC15" s="266"/>
      <c r="VD15" s="266"/>
      <c r="VE15" s="266"/>
      <c r="VF15" s="266"/>
      <c r="VG15" s="266"/>
      <c r="VH15" s="266"/>
      <c r="VI15" s="266"/>
      <c r="VJ15" s="266"/>
      <c r="VK15" s="266"/>
      <c r="VL15" s="266"/>
      <c r="VM15" s="266"/>
      <c r="VN15" s="266"/>
      <c r="VO15" s="266"/>
      <c r="VP15" s="266"/>
      <c r="VQ15" s="266"/>
      <c r="VR15" s="266"/>
      <c r="VS15" s="266"/>
      <c r="VT15" s="266"/>
      <c r="VU15" s="266"/>
      <c r="VV15" s="266"/>
      <c r="VW15" s="266"/>
      <c r="VX15" s="266"/>
      <c r="VY15" s="266"/>
      <c r="VZ15" s="266"/>
      <c r="WA15" s="266"/>
      <c r="WB15" s="266"/>
      <c r="WC15" s="266"/>
      <c r="WD15" s="266"/>
      <c r="WE15" s="266"/>
      <c r="WF15" s="266"/>
      <c r="WG15" s="266"/>
      <c r="WH15" s="266"/>
      <c r="WI15" s="266"/>
      <c r="WJ15" s="266"/>
      <c r="WK15" s="266"/>
      <c r="WL15" s="266"/>
      <c r="WM15" s="266"/>
      <c r="WN15" s="266"/>
      <c r="WO15" s="266"/>
      <c r="WP15" s="266"/>
      <c r="WQ15" s="266"/>
      <c r="WR15" s="266"/>
      <c r="WS15" s="266"/>
      <c r="WT15" s="266"/>
      <c r="WU15" s="266"/>
      <c r="WV15" s="266"/>
      <c r="WW15" s="266"/>
      <c r="WX15" s="266"/>
      <c r="WY15" s="266"/>
      <c r="WZ15" s="266"/>
      <c r="XA15" s="266"/>
      <c r="XB15" s="266"/>
      <c r="XC15" s="266"/>
      <c r="XD15" s="266"/>
      <c r="XE15" s="266"/>
      <c r="XF15" s="266"/>
      <c r="XG15" s="266"/>
      <c r="XH15" s="266"/>
      <c r="XI15" s="266"/>
      <c r="XJ15" s="266"/>
      <c r="XK15" s="266"/>
      <c r="XL15" s="266"/>
      <c r="XM15" s="266"/>
      <c r="XN15" s="266"/>
      <c r="XO15" s="266"/>
      <c r="XP15" s="266"/>
      <c r="XQ15" s="266"/>
      <c r="XR15" s="266"/>
      <c r="XS15" s="266"/>
      <c r="XT15" s="266"/>
      <c r="XU15" s="266"/>
      <c r="XV15" s="266"/>
      <c r="XW15" s="266"/>
      <c r="XX15" s="266"/>
      <c r="XY15" s="266"/>
      <c r="XZ15" s="266"/>
      <c r="YA15" s="266"/>
      <c r="YB15" s="266"/>
      <c r="YC15" s="266"/>
      <c r="YD15" s="266"/>
      <c r="YE15" s="266"/>
      <c r="YF15" s="266"/>
      <c r="YG15" s="266"/>
      <c r="YH15" s="266"/>
      <c r="YI15" s="266"/>
      <c r="YJ15" s="266"/>
      <c r="YK15" s="266"/>
      <c r="YL15" s="266"/>
      <c r="YM15" s="266"/>
      <c r="YN15" s="266"/>
      <c r="YO15" s="266"/>
      <c r="YP15" s="266"/>
      <c r="YQ15" s="266"/>
      <c r="YR15" s="266"/>
      <c r="YS15" s="266"/>
      <c r="YT15" s="266"/>
      <c r="YU15" s="266"/>
      <c r="YV15" s="266"/>
      <c r="YW15" s="266"/>
      <c r="YX15" s="266"/>
      <c r="YY15" s="266"/>
      <c r="YZ15" s="266"/>
      <c r="ZA15" s="266"/>
      <c r="ZB15" s="266"/>
      <c r="ZC15" s="266"/>
      <c r="ZD15" s="266"/>
      <c r="ZE15" s="266"/>
      <c r="ZF15" s="266"/>
      <c r="ZG15" s="266"/>
      <c r="ZH15" s="266"/>
      <c r="ZI15" s="266"/>
      <c r="ZJ15" s="266"/>
      <c r="ZK15" s="266"/>
      <c r="ZL15" s="266"/>
      <c r="ZM15" s="266"/>
      <c r="ZN15" s="266"/>
      <c r="ZO15" s="266"/>
      <c r="ZP15" s="266"/>
      <c r="ZQ15" s="266"/>
      <c r="ZR15" s="266"/>
      <c r="ZS15" s="266"/>
      <c r="ZT15" s="266"/>
      <c r="ZU15" s="266"/>
      <c r="ZV15" s="266"/>
      <c r="ZW15" s="266"/>
      <c r="ZX15" s="266"/>
      <c r="ZY15" s="266"/>
      <c r="ZZ15" s="266"/>
      <c r="AAA15" s="266"/>
      <c r="AAB15" s="266"/>
      <c r="AAC15" s="266"/>
      <c r="AAD15" s="266"/>
      <c r="AAE15" s="266"/>
      <c r="AAF15" s="266"/>
      <c r="AAG15" s="266"/>
      <c r="AAH15" s="266"/>
      <c r="AAI15" s="266"/>
      <c r="AAJ15" s="266"/>
      <c r="AAK15" s="266"/>
      <c r="AAL15" s="266"/>
      <c r="AAM15" s="266"/>
      <c r="AAN15" s="266"/>
      <c r="AAO15" s="266"/>
      <c r="AAP15" s="266"/>
      <c r="AAQ15" s="266"/>
      <c r="AAR15" s="266"/>
      <c r="AAS15" s="266"/>
      <c r="AAT15" s="266"/>
      <c r="AAU15" s="266"/>
      <c r="AAV15" s="266"/>
      <c r="AAW15" s="266"/>
      <c r="AAX15" s="266"/>
      <c r="AAY15" s="266"/>
      <c r="AAZ15" s="266"/>
      <c r="ABA15" s="266"/>
      <c r="ABB15" s="266"/>
      <c r="ABC15" s="266"/>
      <c r="ABD15" s="266"/>
      <c r="ABE15" s="266"/>
      <c r="ABF15" s="266"/>
      <c r="ABG15" s="266"/>
      <c r="ABH15" s="266"/>
      <c r="ABI15" s="266"/>
      <c r="ABJ15" s="266"/>
      <c r="ABK15" s="266"/>
      <c r="ABL15" s="266"/>
      <c r="ABM15" s="266"/>
      <c r="ABN15" s="266"/>
      <c r="ABO15" s="266"/>
      <c r="ABP15" s="266"/>
      <c r="ABQ15" s="266"/>
      <c r="ABR15" s="266"/>
      <c r="ABS15" s="266"/>
      <c r="ABT15" s="266"/>
      <c r="ABU15" s="266"/>
      <c r="ABV15" s="266"/>
      <c r="ABW15" s="266"/>
      <c r="ABX15" s="266"/>
      <c r="ABY15" s="266"/>
      <c r="ABZ15" s="266"/>
      <c r="ACA15" s="266"/>
      <c r="ACB15" s="266"/>
      <c r="ACC15" s="266"/>
      <c r="ACD15" s="266"/>
      <c r="ACE15" s="266"/>
      <c r="ACF15" s="266"/>
      <c r="ACG15" s="266"/>
      <c r="ACH15" s="266"/>
      <c r="ACI15" s="266"/>
      <c r="ACJ15" s="266"/>
      <c r="ACK15" s="266"/>
      <c r="ACL15" s="266"/>
      <c r="ACM15" s="266"/>
      <c r="ACN15" s="266"/>
      <c r="ACO15" s="266"/>
      <c r="ACP15" s="266"/>
      <c r="ACQ15" s="266"/>
      <c r="ACR15" s="266"/>
      <c r="ACS15" s="266"/>
      <c r="ACT15" s="266"/>
      <c r="ACU15" s="266"/>
      <c r="ACV15" s="266"/>
      <c r="ACW15" s="266"/>
      <c r="ACX15" s="266"/>
      <c r="ACY15" s="266"/>
      <c r="ACZ15" s="266"/>
      <c r="ADA15" s="266"/>
      <c r="ADB15" s="266"/>
      <c r="ADC15" s="266"/>
      <c r="ADD15" s="266"/>
      <c r="ADE15" s="266"/>
      <c r="ADF15" s="266"/>
      <c r="ADG15" s="266"/>
      <c r="ADH15" s="266"/>
      <c r="ADI15" s="266"/>
      <c r="ADJ15" s="266"/>
      <c r="ADK15" s="266"/>
      <c r="ADL15" s="266"/>
      <c r="ADM15" s="266"/>
      <c r="ADN15" s="266"/>
      <c r="ADO15" s="266"/>
      <c r="ADP15" s="266"/>
      <c r="ADQ15" s="266"/>
      <c r="ADR15" s="266"/>
      <c r="ADS15" s="266"/>
      <c r="ADT15" s="266"/>
      <c r="ADU15" s="266"/>
      <c r="ADV15" s="266"/>
      <c r="ADW15" s="266"/>
      <c r="ADX15" s="266"/>
      <c r="ADY15" s="266"/>
      <c r="ADZ15" s="266"/>
      <c r="AEA15" s="266"/>
      <c r="AEB15" s="266"/>
      <c r="AEC15" s="266"/>
      <c r="AED15" s="266"/>
      <c r="AEE15" s="266"/>
      <c r="AEF15" s="266"/>
      <c r="AEG15" s="266"/>
      <c r="AEH15" s="266"/>
      <c r="AEI15" s="266"/>
      <c r="AEJ15" s="266"/>
      <c r="AEK15" s="266"/>
      <c r="AEL15" s="266"/>
      <c r="AEM15" s="266"/>
      <c r="AEN15" s="266"/>
      <c r="AEO15" s="266"/>
      <c r="AEP15" s="266"/>
      <c r="AEQ15" s="266"/>
      <c r="AER15" s="266"/>
      <c r="AES15" s="266"/>
      <c r="AET15" s="266"/>
      <c r="AEU15" s="266"/>
      <c r="AEV15" s="266"/>
      <c r="AEW15" s="266"/>
      <c r="AEX15" s="266"/>
      <c r="AEY15" s="266"/>
      <c r="AEZ15" s="266"/>
      <c r="AFA15" s="266"/>
      <c r="AFB15" s="266"/>
      <c r="AFC15" s="266"/>
      <c r="AFD15" s="266"/>
      <c r="AFE15" s="266"/>
      <c r="AFF15" s="266"/>
      <c r="AFG15" s="266"/>
      <c r="AFH15" s="266"/>
      <c r="AFI15" s="266"/>
      <c r="AFJ15" s="266"/>
      <c r="AFK15" s="266"/>
      <c r="AFL15" s="266"/>
      <c r="AFM15" s="266"/>
      <c r="AFN15" s="266"/>
      <c r="AFO15" s="266"/>
      <c r="AFP15" s="266"/>
      <c r="AFQ15" s="266"/>
      <c r="AFR15" s="266"/>
      <c r="AFS15" s="266"/>
      <c r="AFT15" s="266"/>
      <c r="AFU15" s="266"/>
      <c r="AFV15" s="266"/>
      <c r="AFW15" s="266"/>
      <c r="AFX15" s="266"/>
      <c r="AFY15" s="266"/>
      <c r="AFZ15" s="266"/>
      <c r="AGA15" s="266"/>
      <c r="AGB15" s="266"/>
      <c r="AGC15" s="266"/>
      <c r="AGD15" s="266"/>
      <c r="AGE15" s="266"/>
      <c r="AGF15" s="266"/>
      <c r="AGG15" s="266"/>
      <c r="AGH15" s="266"/>
      <c r="AGI15" s="266"/>
      <c r="AGJ15" s="266"/>
      <c r="AGK15" s="266"/>
      <c r="AGL15" s="266"/>
      <c r="AGM15" s="266"/>
      <c r="AGN15" s="266"/>
      <c r="AGO15" s="266"/>
      <c r="AGP15" s="266"/>
      <c r="AGQ15" s="266"/>
      <c r="AGR15" s="266"/>
      <c r="AGS15" s="266"/>
      <c r="AGT15" s="266"/>
      <c r="AGU15" s="266"/>
      <c r="AGV15" s="266"/>
      <c r="AGW15" s="266"/>
      <c r="AGX15" s="266"/>
      <c r="AGY15" s="266"/>
      <c r="AGZ15" s="266"/>
      <c r="AHA15" s="266"/>
      <c r="AHB15" s="266"/>
      <c r="AHC15" s="266"/>
      <c r="AHD15" s="266"/>
      <c r="AHE15" s="266"/>
      <c r="AHF15" s="266"/>
      <c r="AHG15" s="266"/>
      <c r="AHH15" s="266"/>
      <c r="AHI15" s="266"/>
      <c r="AHJ15" s="266"/>
      <c r="AHK15" s="266"/>
      <c r="AHL15" s="266"/>
      <c r="AHM15" s="266"/>
      <c r="AHN15" s="266"/>
      <c r="AHO15" s="266"/>
      <c r="AHP15" s="266"/>
      <c r="AHQ15" s="266"/>
      <c r="AHR15" s="266"/>
      <c r="AHS15" s="266"/>
      <c r="AHT15" s="266"/>
      <c r="AHU15" s="266"/>
      <c r="AHV15" s="266"/>
      <c r="AHW15" s="266"/>
      <c r="AHX15" s="266"/>
      <c r="AHY15" s="266"/>
      <c r="AHZ15" s="266"/>
      <c r="AIA15" s="266"/>
      <c r="AIB15" s="266"/>
      <c r="AIC15" s="266"/>
      <c r="AID15" s="266"/>
      <c r="AIE15" s="266"/>
      <c r="AIF15" s="266"/>
      <c r="AIG15" s="266"/>
      <c r="AIH15" s="266"/>
      <c r="AII15" s="266"/>
      <c r="AIJ15" s="266"/>
      <c r="AIK15" s="266"/>
      <c r="AIL15" s="266"/>
      <c r="AIM15" s="266"/>
      <c r="AIN15" s="266"/>
      <c r="AIO15" s="266"/>
      <c r="AIP15" s="266"/>
      <c r="AIQ15" s="266"/>
      <c r="AIR15" s="266"/>
      <c r="AIS15" s="266"/>
      <c r="AIT15" s="266"/>
      <c r="AIU15" s="266"/>
      <c r="AIV15" s="266"/>
      <c r="AIW15" s="266"/>
      <c r="AIX15" s="266"/>
      <c r="AIY15" s="266"/>
      <c r="AIZ15" s="266"/>
      <c r="AJA15" s="266"/>
      <c r="AJB15" s="266"/>
      <c r="AJC15" s="266"/>
      <c r="AJD15" s="266"/>
      <c r="AJE15" s="266"/>
      <c r="AJF15" s="266"/>
      <c r="AJG15" s="266"/>
      <c r="AJH15" s="266"/>
      <c r="AJI15" s="266"/>
      <c r="AJJ15" s="266"/>
      <c r="AJK15" s="266"/>
      <c r="AJL15" s="266"/>
      <c r="AJM15" s="266"/>
      <c r="AJN15" s="266"/>
      <c r="AJO15" s="266"/>
      <c r="AJP15" s="266"/>
      <c r="AJQ15" s="266"/>
      <c r="AJR15" s="266"/>
      <c r="AJS15" s="266"/>
      <c r="AJT15" s="266"/>
      <c r="AJU15" s="266"/>
      <c r="AJV15" s="266"/>
      <c r="AJW15" s="266"/>
      <c r="AJX15" s="266"/>
      <c r="AJY15" s="266"/>
      <c r="AJZ15" s="266"/>
      <c r="AKA15" s="266"/>
      <c r="AKB15" s="266"/>
      <c r="AKC15" s="266"/>
      <c r="AKD15" s="266"/>
      <c r="AKE15" s="266"/>
      <c r="AKF15" s="266"/>
      <c r="AKG15" s="266"/>
      <c r="AKH15" s="266"/>
      <c r="AKI15" s="266"/>
      <c r="AKJ15" s="266"/>
      <c r="AKK15" s="266"/>
      <c r="AKL15" s="266"/>
      <c r="AKM15" s="266"/>
      <c r="AKN15" s="266"/>
      <c r="AKO15" s="266"/>
      <c r="AKP15" s="266"/>
      <c r="AKQ15" s="266"/>
      <c r="AKR15" s="266"/>
      <c r="AKS15" s="266"/>
      <c r="AKT15" s="266"/>
      <c r="AKU15" s="266"/>
      <c r="AKV15" s="266"/>
      <c r="AKW15" s="266"/>
      <c r="AKX15" s="266"/>
      <c r="AKY15" s="266"/>
      <c r="AKZ15" s="266"/>
      <c r="ALA15" s="266"/>
      <c r="ALB15" s="266"/>
      <c r="ALC15" s="266"/>
      <c r="ALD15" s="266"/>
      <c r="ALE15" s="266"/>
      <c r="ALF15" s="266"/>
      <c r="ALG15" s="266"/>
      <c r="ALH15" s="266"/>
      <c r="ALI15" s="266"/>
      <c r="ALJ15" s="266"/>
      <c r="ALK15" s="266"/>
      <c r="ALL15" s="266"/>
      <c r="ALM15" s="266"/>
      <c r="ALN15" s="266"/>
      <c r="ALO15" s="266"/>
      <c r="ALP15" s="266"/>
      <c r="ALQ15" s="266"/>
      <c r="ALR15" s="266"/>
      <c r="ALS15" s="266"/>
      <c r="ALT15" s="266"/>
      <c r="ALU15" s="266"/>
      <c r="ALV15" s="266"/>
      <c r="ALW15" s="266"/>
      <c r="ALX15" s="266"/>
      <c r="ALY15" s="266"/>
      <c r="ALZ15" s="266"/>
      <c r="AMA15" s="266"/>
      <c r="AMB15" s="266"/>
      <c r="AMC15" s="266"/>
      <c r="AMD15" s="266"/>
      <c r="AME15" s="266"/>
      <c r="AMF15" s="266"/>
      <c r="AMG15" s="266"/>
      <c r="AMH15" s="266"/>
      <c r="AMI15" s="266"/>
      <c r="AMJ15" s="266"/>
      <c r="AMK15" s="266"/>
      <c r="AML15" s="266"/>
      <c r="AMM15" s="266"/>
      <c r="AMN15" s="266"/>
      <c r="AMO15" s="266"/>
      <c r="AMP15" s="266"/>
      <c r="AMQ15" s="266"/>
      <c r="AMR15" s="266"/>
      <c r="AMS15" s="266"/>
      <c r="AMT15" s="266"/>
      <c r="AMU15" s="266"/>
      <c r="AMV15" s="266"/>
      <c r="AMW15" s="266"/>
      <c r="AMX15" s="266"/>
      <c r="AMY15" s="266"/>
      <c r="AMZ15" s="266"/>
      <c r="ANA15" s="266"/>
      <c r="ANB15" s="266"/>
      <c r="ANC15" s="266"/>
      <c r="AND15" s="266"/>
      <c r="ANE15" s="266"/>
      <c r="ANF15" s="266"/>
      <c r="ANG15" s="266"/>
      <c r="ANH15" s="266"/>
      <c r="ANI15" s="266"/>
      <c r="ANJ15" s="266"/>
      <c r="ANK15" s="266"/>
      <c r="ANL15" s="266"/>
      <c r="ANM15" s="266"/>
      <c r="ANN15" s="266"/>
      <c r="ANO15" s="266"/>
      <c r="ANP15" s="266"/>
      <c r="ANQ15" s="266"/>
      <c r="ANR15" s="266"/>
      <c r="ANS15" s="266"/>
      <c r="ANT15" s="266"/>
      <c r="ANU15" s="266"/>
      <c r="ANV15" s="266"/>
      <c r="ANW15" s="266"/>
      <c r="ANX15" s="266"/>
      <c r="ANY15" s="266"/>
      <c r="ANZ15" s="266"/>
      <c r="AOA15" s="266"/>
      <c r="AOB15" s="266"/>
      <c r="AOC15" s="266"/>
      <c r="AOD15" s="266"/>
      <c r="AOE15" s="266"/>
      <c r="AOF15" s="266"/>
      <c r="AOG15" s="266"/>
      <c r="AOH15" s="266"/>
      <c r="AOI15" s="266"/>
      <c r="AOJ15" s="266"/>
      <c r="AOK15" s="266"/>
      <c r="AOL15" s="266"/>
      <c r="AOM15" s="266"/>
      <c r="AON15" s="266"/>
      <c r="AOO15" s="266"/>
      <c r="AOP15" s="266"/>
      <c r="AOQ15" s="266"/>
      <c r="AOR15" s="266"/>
      <c r="AOS15" s="266"/>
      <c r="AOT15" s="266"/>
      <c r="AOU15" s="266"/>
      <c r="AOV15" s="266"/>
      <c r="AOW15" s="266"/>
      <c r="AOX15" s="266"/>
      <c r="AOY15" s="266"/>
      <c r="AOZ15" s="266"/>
      <c r="APA15" s="266"/>
      <c r="APB15" s="266"/>
      <c r="APC15" s="266"/>
      <c r="APD15" s="266"/>
      <c r="APE15" s="266"/>
      <c r="APF15" s="266"/>
      <c r="APG15" s="266"/>
      <c r="APH15" s="266"/>
      <c r="API15" s="266"/>
      <c r="APJ15" s="266"/>
      <c r="APK15" s="266"/>
      <c r="APL15" s="266"/>
      <c r="APM15" s="266"/>
      <c r="APN15" s="266"/>
      <c r="APO15" s="266"/>
      <c r="APP15" s="266"/>
      <c r="APQ15" s="266"/>
      <c r="APR15" s="266"/>
      <c r="APS15" s="266"/>
      <c r="APT15" s="266"/>
      <c r="APU15" s="266"/>
      <c r="APV15" s="266"/>
      <c r="APW15" s="266"/>
      <c r="APX15" s="266"/>
      <c r="APY15" s="266"/>
      <c r="APZ15" s="266"/>
      <c r="AQA15" s="266"/>
      <c r="AQB15" s="266"/>
      <c r="AQC15" s="266"/>
      <c r="AQD15" s="266"/>
      <c r="AQE15" s="266"/>
      <c r="AQF15" s="266"/>
      <c r="AQG15" s="266"/>
      <c r="AQH15" s="266"/>
      <c r="AQI15" s="266"/>
      <c r="AQJ15" s="266"/>
      <c r="AQK15" s="266"/>
      <c r="AQL15" s="266"/>
      <c r="AQM15" s="266"/>
      <c r="AQN15" s="266"/>
      <c r="AQO15" s="266"/>
      <c r="AQP15" s="266"/>
      <c r="AQQ15" s="266"/>
      <c r="AQR15" s="266"/>
      <c r="AQS15" s="266"/>
      <c r="AQT15" s="266"/>
      <c r="AQU15" s="266"/>
      <c r="AQV15" s="266"/>
      <c r="AQW15" s="266"/>
      <c r="AQX15" s="266"/>
      <c r="AQY15" s="266"/>
      <c r="AQZ15" s="266"/>
      <c r="ARA15" s="266"/>
      <c r="ARB15" s="266"/>
      <c r="ARC15" s="266"/>
      <c r="ARD15" s="266"/>
      <c r="ARE15" s="266"/>
      <c r="ARF15" s="266"/>
      <c r="ARG15" s="266"/>
      <c r="ARH15" s="266"/>
      <c r="ARI15" s="266"/>
      <c r="ARJ15" s="266"/>
      <c r="ARK15" s="266"/>
      <c r="ARL15" s="266"/>
      <c r="ARM15" s="266"/>
      <c r="ARN15" s="266"/>
      <c r="ARO15" s="266"/>
      <c r="ARP15" s="266"/>
      <c r="ARQ15" s="266"/>
      <c r="ARR15" s="266"/>
      <c r="ARS15" s="266"/>
      <c r="ART15" s="266"/>
      <c r="ARU15" s="266"/>
      <c r="ARV15" s="266"/>
      <c r="ARW15" s="266"/>
      <c r="ARX15" s="266"/>
      <c r="ARY15" s="266"/>
      <c r="ARZ15" s="266"/>
      <c r="ASA15" s="266"/>
      <c r="ASB15" s="266"/>
      <c r="ASC15" s="266"/>
      <c r="ASD15" s="266"/>
      <c r="ASE15" s="266"/>
      <c r="ASF15" s="266"/>
      <c r="ASG15" s="266"/>
      <c r="ASH15" s="266"/>
      <c r="ASI15" s="266"/>
      <c r="ASJ15" s="266"/>
      <c r="ASK15" s="266"/>
      <c r="ASL15" s="266"/>
      <c r="ASM15" s="266"/>
      <c r="ASN15" s="266"/>
      <c r="ASO15" s="266"/>
      <c r="ASP15" s="266"/>
      <c r="ASQ15" s="266"/>
      <c r="ASR15" s="266"/>
      <c r="ASS15" s="266"/>
      <c r="AST15" s="266"/>
      <c r="ASU15" s="266"/>
      <c r="ASV15" s="266"/>
      <c r="ASW15" s="266"/>
      <c r="ASX15" s="266"/>
      <c r="ASY15" s="266"/>
      <c r="ASZ15" s="266"/>
      <c r="ATA15" s="266"/>
      <c r="ATB15" s="266"/>
      <c r="ATC15" s="266"/>
      <c r="ATD15" s="266"/>
      <c r="ATE15" s="266"/>
      <c r="ATF15" s="266"/>
      <c r="ATG15" s="266"/>
      <c r="ATH15" s="266"/>
      <c r="ATI15" s="266"/>
      <c r="ATJ15" s="266"/>
      <c r="ATK15" s="266"/>
      <c r="ATL15" s="266"/>
      <c r="ATM15" s="266"/>
      <c r="ATN15" s="266"/>
      <c r="ATO15" s="266"/>
      <c r="ATP15" s="266"/>
      <c r="ATQ15" s="266"/>
      <c r="ATR15" s="266"/>
      <c r="ATS15" s="266"/>
      <c r="ATT15" s="266"/>
      <c r="ATU15" s="266"/>
      <c r="ATV15" s="266"/>
      <c r="ATW15" s="266"/>
      <c r="ATX15" s="266"/>
      <c r="ATY15" s="266"/>
      <c r="ATZ15" s="266"/>
      <c r="AUA15" s="266"/>
      <c r="AUB15" s="266"/>
      <c r="AUC15" s="266"/>
      <c r="AUD15" s="266"/>
      <c r="AUE15" s="266"/>
      <c r="AUF15" s="266"/>
      <c r="AUG15" s="266"/>
      <c r="AUH15" s="266"/>
      <c r="AUI15" s="266"/>
      <c r="AUJ15" s="266"/>
      <c r="AUK15" s="266"/>
      <c r="AUL15" s="266"/>
      <c r="AUM15" s="266"/>
      <c r="AUN15" s="266"/>
      <c r="AUO15" s="266"/>
      <c r="AUP15" s="266"/>
      <c r="AUQ15" s="266"/>
      <c r="AUR15" s="266"/>
      <c r="AUS15" s="266"/>
      <c r="AUT15" s="266"/>
      <c r="AUU15" s="266"/>
      <c r="AUV15" s="266"/>
      <c r="AUW15" s="266"/>
      <c r="AUX15" s="266"/>
      <c r="AUY15" s="266"/>
      <c r="AUZ15" s="266"/>
      <c r="AVA15" s="266"/>
      <c r="AVB15" s="266"/>
      <c r="AVC15" s="266"/>
      <c r="AVD15" s="266"/>
      <c r="AVE15" s="266"/>
      <c r="AVF15" s="266"/>
      <c r="AVG15" s="266"/>
      <c r="AVH15" s="266"/>
      <c r="AVI15" s="266"/>
      <c r="AVJ15" s="266"/>
      <c r="AVK15" s="266"/>
      <c r="AVL15" s="266"/>
      <c r="AVM15" s="266"/>
      <c r="AVN15" s="266"/>
      <c r="AVO15" s="266"/>
      <c r="AVP15" s="266"/>
      <c r="AVQ15" s="266"/>
      <c r="AVR15" s="266"/>
      <c r="AVS15" s="266"/>
      <c r="AVT15" s="266"/>
      <c r="AVU15" s="266"/>
      <c r="AVV15" s="266"/>
      <c r="AVW15" s="266"/>
      <c r="AVX15" s="266"/>
      <c r="AVY15" s="266"/>
      <c r="AVZ15" s="266"/>
      <c r="AWA15" s="266"/>
      <c r="AWB15" s="266"/>
      <c r="AWC15" s="266"/>
      <c r="AWD15" s="266"/>
      <c r="AWE15" s="266"/>
      <c r="AWF15" s="266"/>
      <c r="AWG15" s="266"/>
      <c r="AWH15" s="266"/>
      <c r="AWI15" s="266"/>
      <c r="AWJ15" s="266"/>
      <c r="AWK15" s="266"/>
      <c r="AWL15" s="266"/>
      <c r="AWM15" s="266"/>
      <c r="AWN15" s="266"/>
      <c r="AWO15" s="266"/>
      <c r="AWP15" s="266"/>
      <c r="AWQ15" s="266"/>
      <c r="AWR15" s="266"/>
      <c r="AWS15" s="266"/>
      <c r="AWT15" s="266"/>
      <c r="AWU15" s="266"/>
      <c r="AWV15" s="266"/>
      <c r="AWW15" s="266"/>
      <c r="AWX15" s="266"/>
      <c r="AWY15" s="266"/>
      <c r="AWZ15" s="266"/>
      <c r="AXA15" s="266"/>
      <c r="AXB15" s="266"/>
      <c r="AXC15" s="266"/>
      <c r="AXD15" s="266"/>
      <c r="AXE15" s="266"/>
      <c r="AXF15" s="266"/>
      <c r="AXG15" s="266"/>
      <c r="AXH15" s="266"/>
      <c r="AXI15" s="266"/>
      <c r="AXJ15" s="266"/>
      <c r="AXK15" s="266"/>
      <c r="AXL15" s="266"/>
      <c r="AXM15" s="266"/>
      <c r="AXN15" s="266"/>
      <c r="AXO15" s="266"/>
      <c r="AXP15" s="266"/>
      <c r="AXQ15" s="266"/>
      <c r="AXR15" s="266"/>
      <c r="AXS15" s="266"/>
      <c r="AXT15" s="266"/>
      <c r="AXU15" s="266"/>
      <c r="AXV15" s="266"/>
      <c r="AXW15" s="266"/>
      <c r="AXX15" s="266"/>
      <c r="AXY15" s="266"/>
      <c r="AXZ15" s="266"/>
      <c r="AYA15" s="266"/>
      <c r="AYB15" s="266"/>
      <c r="AYC15" s="266"/>
      <c r="AYD15" s="266"/>
      <c r="AYE15" s="266"/>
      <c r="AYF15" s="266"/>
      <c r="AYG15" s="266"/>
      <c r="AYH15" s="266"/>
      <c r="AYI15" s="266"/>
      <c r="AYJ15" s="266"/>
      <c r="AYK15" s="266"/>
      <c r="AYL15" s="266"/>
      <c r="AYM15" s="266"/>
      <c r="AYN15" s="266"/>
      <c r="AYO15" s="266"/>
      <c r="AYP15" s="266"/>
      <c r="AYQ15" s="266"/>
      <c r="AYR15" s="266"/>
      <c r="AYS15" s="266"/>
      <c r="AYT15" s="266"/>
      <c r="AYU15" s="266"/>
      <c r="AYV15" s="266"/>
      <c r="AYW15" s="266"/>
      <c r="AYX15" s="266"/>
      <c r="AYY15" s="266"/>
      <c r="AYZ15" s="266"/>
      <c r="AZA15" s="266"/>
      <c r="AZB15" s="266"/>
      <c r="AZC15" s="266"/>
      <c r="AZD15" s="266"/>
      <c r="AZE15" s="266"/>
      <c r="AZF15" s="266"/>
      <c r="AZG15" s="266"/>
      <c r="AZH15" s="266"/>
      <c r="AZI15" s="266"/>
      <c r="AZJ15" s="266"/>
      <c r="AZK15" s="266"/>
      <c r="AZL15" s="266"/>
      <c r="AZM15" s="266"/>
      <c r="AZN15" s="266"/>
      <c r="AZO15" s="266"/>
      <c r="AZP15" s="266"/>
      <c r="AZQ15" s="266"/>
      <c r="AZR15" s="266"/>
      <c r="AZS15" s="266"/>
      <c r="AZT15" s="266"/>
      <c r="AZU15" s="266"/>
      <c r="AZV15" s="266"/>
      <c r="AZW15" s="266"/>
      <c r="AZX15" s="266"/>
      <c r="AZY15" s="266"/>
      <c r="AZZ15" s="266"/>
      <c r="BAA15" s="266"/>
      <c r="BAB15" s="266"/>
      <c r="BAC15" s="266"/>
      <c r="BAD15" s="266"/>
      <c r="BAE15" s="266"/>
      <c r="BAF15" s="266"/>
      <c r="BAG15" s="266"/>
      <c r="BAH15" s="266"/>
      <c r="BAI15" s="266"/>
      <c r="BAJ15" s="266"/>
      <c r="BAK15" s="266"/>
      <c r="BAL15" s="266"/>
      <c r="BAM15" s="266"/>
      <c r="BAN15" s="266"/>
      <c r="BAO15" s="266"/>
      <c r="BAP15" s="266"/>
      <c r="BAQ15" s="266"/>
      <c r="BAR15" s="266"/>
      <c r="BAS15" s="266"/>
      <c r="BAT15" s="266"/>
      <c r="BAU15" s="266"/>
      <c r="BAV15" s="266"/>
      <c r="BAW15" s="266"/>
      <c r="BAX15" s="266"/>
      <c r="BAY15" s="266"/>
      <c r="BAZ15" s="266"/>
      <c r="BBA15" s="266"/>
      <c r="BBB15" s="266"/>
      <c r="BBC15" s="266"/>
      <c r="BBD15" s="266"/>
      <c r="BBE15" s="266"/>
      <c r="BBF15" s="266"/>
      <c r="BBG15" s="266"/>
      <c r="BBH15" s="266"/>
      <c r="BBI15" s="266"/>
      <c r="BBJ15" s="266"/>
      <c r="BBK15" s="266"/>
      <c r="BBL15" s="266"/>
      <c r="BBM15" s="266"/>
      <c r="BBN15" s="266"/>
      <c r="BBO15" s="266"/>
      <c r="BBP15" s="266"/>
      <c r="BBQ15" s="266"/>
      <c r="BBR15" s="266"/>
      <c r="BBS15" s="266"/>
      <c r="BBT15" s="266"/>
      <c r="BBU15" s="266"/>
      <c r="BBV15" s="266"/>
      <c r="BBW15" s="266"/>
      <c r="BBX15" s="266"/>
      <c r="BBY15" s="266"/>
      <c r="BBZ15" s="266"/>
      <c r="BCA15" s="266"/>
      <c r="BCB15" s="266"/>
      <c r="BCC15" s="266"/>
      <c r="BCD15" s="266"/>
      <c r="BCE15" s="266"/>
      <c r="BCF15" s="266"/>
      <c r="BCG15" s="266"/>
      <c r="BCH15" s="266"/>
      <c r="BCI15" s="266"/>
      <c r="BCJ15" s="266"/>
      <c r="BCK15" s="266"/>
      <c r="BCL15" s="266"/>
      <c r="BCM15" s="266"/>
      <c r="BCN15" s="266"/>
      <c r="BCO15" s="266"/>
      <c r="BCP15" s="266"/>
      <c r="BCQ15" s="266"/>
      <c r="BCR15" s="266"/>
      <c r="BCS15" s="266"/>
      <c r="BCT15" s="266"/>
      <c r="BCU15" s="266"/>
      <c r="BCV15" s="266"/>
      <c r="BCW15" s="266"/>
      <c r="BCX15" s="266"/>
      <c r="BCY15" s="266"/>
      <c r="BCZ15" s="266"/>
      <c r="BDA15" s="266"/>
      <c r="BDB15" s="266"/>
      <c r="BDC15" s="266"/>
      <c r="BDD15" s="266"/>
      <c r="BDE15" s="266"/>
      <c r="BDF15" s="266"/>
      <c r="BDG15" s="266"/>
      <c r="BDH15" s="266"/>
      <c r="BDI15" s="266"/>
      <c r="BDJ15" s="266"/>
      <c r="BDK15" s="266"/>
      <c r="BDL15" s="266"/>
      <c r="BDM15" s="266"/>
      <c r="BDN15" s="266"/>
      <c r="BDO15" s="266"/>
      <c r="BDP15" s="266"/>
      <c r="BDQ15" s="266"/>
      <c r="BDR15" s="266"/>
      <c r="BDS15" s="266"/>
      <c r="BDT15" s="266"/>
      <c r="BDU15" s="266"/>
      <c r="BDV15" s="266"/>
      <c r="BDW15" s="266"/>
      <c r="BDX15" s="266"/>
      <c r="BDY15" s="266"/>
      <c r="BDZ15" s="266"/>
      <c r="BEA15" s="266"/>
      <c r="BEB15" s="266"/>
      <c r="BEC15" s="266"/>
      <c r="BED15" s="266"/>
      <c r="BEE15" s="266"/>
      <c r="BEF15" s="266"/>
      <c r="BEG15" s="266"/>
      <c r="BEH15" s="266"/>
      <c r="BEI15" s="266"/>
      <c r="BEJ15" s="266"/>
      <c r="BEK15" s="266"/>
      <c r="BEL15" s="266"/>
      <c r="BEM15" s="266"/>
      <c r="BEN15" s="266"/>
      <c r="BEO15" s="266"/>
      <c r="BEP15" s="266"/>
      <c r="BEQ15" s="266"/>
      <c r="BER15" s="266"/>
      <c r="BES15" s="266"/>
      <c r="BET15" s="266"/>
      <c r="BEU15" s="266"/>
      <c r="BEV15" s="266"/>
      <c r="BEW15" s="266"/>
      <c r="BEX15" s="266"/>
      <c r="BEY15" s="266"/>
      <c r="BEZ15" s="266"/>
      <c r="BFA15" s="266"/>
      <c r="BFB15" s="266"/>
      <c r="BFC15" s="266"/>
      <c r="BFD15" s="266"/>
      <c r="BFE15" s="266"/>
      <c r="BFF15" s="266"/>
      <c r="BFG15" s="266"/>
      <c r="BFH15" s="266"/>
      <c r="BFI15" s="266"/>
      <c r="BFJ15" s="266"/>
      <c r="BFK15" s="266"/>
      <c r="BFL15" s="266"/>
      <c r="BFM15" s="266"/>
      <c r="BFN15" s="266"/>
      <c r="BFO15" s="266"/>
      <c r="BFP15" s="266"/>
      <c r="BFQ15" s="266"/>
      <c r="BFR15" s="266"/>
      <c r="BFS15" s="266"/>
      <c r="BFT15" s="266"/>
      <c r="BFU15" s="266"/>
      <c r="BFV15" s="266"/>
      <c r="BFW15" s="266"/>
      <c r="BFX15" s="266"/>
      <c r="BFY15" s="266"/>
      <c r="BFZ15" s="266"/>
      <c r="BGA15" s="266"/>
      <c r="BGB15" s="266"/>
      <c r="BGC15" s="266"/>
      <c r="BGD15" s="266"/>
      <c r="BGE15" s="266"/>
      <c r="BGF15" s="266"/>
      <c r="BGG15" s="266"/>
      <c r="BGH15" s="266"/>
      <c r="BGI15" s="266"/>
      <c r="BGJ15" s="266"/>
      <c r="BGK15" s="266"/>
      <c r="BGL15" s="266"/>
      <c r="BGM15" s="266"/>
      <c r="BGN15" s="266"/>
      <c r="BGO15" s="266"/>
      <c r="BGP15" s="266"/>
      <c r="BGQ15" s="266"/>
      <c r="BGR15" s="266"/>
      <c r="BGS15" s="266"/>
      <c r="BGT15" s="266"/>
      <c r="BGU15" s="266"/>
      <c r="BGV15" s="266"/>
      <c r="BGW15" s="266"/>
      <c r="BGX15" s="266"/>
      <c r="BGY15" s="266"/>
      <c r="BGZ15" s="266"/>
      <c r="BHA15" s="266"/>
      <c r="BHB15" s="266"/>
      <c r="BHC15" s="266"/>
      <c r="BHD15" s="266"/>
      <c r="BHE15" s="266"/>
      <c r="BHF15" s="266"/>
      <c r="BHG15" s="266"/>
      <c r="BHH15" s="266"/>
      <c r="BHI15" s="266"/>
      <c r="BHJ15" s="266"/>
      <c r="BHK15" s="266"/>
      <c r="BHL15" s="266"/>
      <c r="BHM15" s="266"/>
      <c r="BHN15" s="266"/>
      <c r="BHO15" s="266"/>
      <c r="BHP15" s="266"/>
      <c r="BHQ15" s="266"/>
      <c r="BHR15" s="266"/>
      <c r="BHS15" s="266"/>
      <c r="BHT15" s="266"/>
      <c r="BHU15" s="266"/>
      <c r="BHV15" s="266"/>
      <c r="BHW15" s="266"/>
      <c r="BHX15" s="266"/>
      <c r="BHY15" s="266"/>
      <c r="BHZ15" s="266"/>
      <c r="BIA15" s="266"/>
      <c r="BIB15" s="266"/>
      <c r="BIC15" s="266"/>
      <c r="BID15" s="266"/>
      <c r="BIE15" s="266"/>
      <c r="BIF15" s="266"/>
      <c r="BIG15" s="266"/>
      <c r="BIH15" s="266"/>
      <c r="BII15" s="266"/>
      <c r="BIJ15" s="266"/>
      <c r="BIK15" s="266"/>
      <c r="BIL15" s="266"/>
      <c r="BIM15" s="266"/>
      <c r="BIN15" s="266"/>
      <c r="BIO15" s="266"/>
      <c r="BIP15" s="266"/>
      <c r="BIQ15" s="266"/>
      <c r="BIR15" s="266"/>
      <c r="BIS15" s="266"/>
      <c r="BIT15" s="266"/>
      <c r="BIU15" s="266"/>
      <c r="BIV15" s="266"/>
      <c r="BIW15" s="266"/>
      <c r="BIX15" s="266"/>
      <c r="BIY15" s="266"/>
      <c r="BIZ15" s="266"/>
      <c r="BJA15" s="266"/>
      <c r="BJB15" s="266"/>
      <c r="BJC15" s="266"/>
      <c r="BJD15" s="266"/>
      <c r="BJE15" s="266"/>
      <c r="BJF15" s="266"/>
      <c r="BJG15" s="266"/>
      <c r="BJH15" s="266"/>
      <c r="BJI15" s="266"/>
      <c r="BJJ15" s="266"/>
      <c r="BJK15" s="266"/>
      <c r="BJL15" s="266"/>
      <c r="BJM15" s="266"/>
      <c r="BJN15" s="266"/>
      <c r="BJO15" s="266"/>
      <c r="BJP15" s="266"/>
      <c r="BJQ15" s="266"/>
      <c r="BJR15" s="266"/>
      <c r="BJS15" s="266"/>
      <c r="BJT15" s="266"/>
      <c r="BJU15" s="266"/>
      <c r="BJV15" s="266"/>
      <c r="BJW15" s="266"/>
      <c r="BJX15" s="266"/>
      <c r="BJY15" s="266"/>
      <c r="BJZ15" s="266"/>
      <c r="BKA15" s="266"/>
      <c r="BKB15" s="266"/>
      <c r="BKC15" s="266"/>
      <c r="BKD15" s="266"/>
      <c r="BKE15" s="266"/>
      <c r="BKF15" s="266"/>
      <c r="BKG15" s="266"/>
      <c r="BKH15" s="266"/>
      <c r="BKI15" s="266"/>
      <c r="BKJ15" s="266"/>
      <c r="BKK15" s="266"/>
      <c r="BKL15" s="266"/>
      <c r="BKM15" s="266"/>
      <c r="BKN15" s="266"/>
      <c r="BKO15" s="266"/>
      <c r="BKP15" s="266"/>
      <c r="BKQ15" s="266"/>
      <c r="BKR15" s="266"/>
      <c r="BKS15" s="266"/>
      <c r="BKT15" s="266"/>
      <c r="BKU15" s="266"/>
      <c r="BKV15" s="266"/>
      <c r="BKW15" s="266"/>
      <c r="BKX15" s="266"/>
    </row>
    <row r="16" spans="2:1662" s="193" customFormat="1" ht="19.5" customHeight="1">
      <c r="B16" s="289" t="e">
        <f>#REF!</f>
        <v>#REF!</v>
      </c>
      <c r="C16" s="773"/>
      <c r="D16" s="773"/>
      <c r="E16" s="773"/>
      <c r="F16" s="774" t="e">
        <f t="shared" si="0"/>
        <v>#REF!</v>
      </c>
      <c r="G16" s="775"/>
      <c r="H16" s="288" t="e">
        <f>#REF!</f>
        <v>#REF!</v>
      </c>
      <c r="I16" s="287" t="e">
        <f>#REF!</f>
        <v>#REF!</v>
      </c>
      <c r="J16" s="282"/>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c r="FP16" s="266"/>
      <c r="FQ16" s="266"/>
      <c r="FR16" s="266"/>
      <c r="FS16" s="266"/>
      <c r="FT16" s="266"/>
      <c r="FU16" s="266"/>
      <c r="FV16" s="266"/>
      <c r="FW16" s="266"/>
      <c r="FX16" s="266"/>
      <c r="FY16" s="266"/>
      <c r="FZ16" s="266"/>
      <c r="GA16" s="266"/>
      <c r="GB16" s="266"/>
      <c r="GC16" s="266"/>
      <c r="GD16" s="266"/>
      <c r="GE16" s="266"/>
      <c r="GF16" s="266"/>
      <c r="GG16" s="266"/>
      <c r="GH16" s="266"/>
      <c r="GI16" s="266"/>
      <c r="GJ16" s="266"/>
      <c r="GK16" s="266"/>
      <c r="GL16" s="266"/>
      <c r="GM16" s="266"/>
      <c r="GN16" s="266"/>
      <c r="GO16" s="266"/>
      <c r="GP16" s="266"/>
      <c r="GQ16" s="266"/>
      <c r="GR16" s="266"/>
      <c r="GS16" s="266"/>
      <c r="GT16" s="266"/>
      <c r="GU16" s="266"/>
      <c r="GV16" s="266"/>
      <c r="GW16" s="266"/>
      <c r="GX16" s="266"/>
      <c r="GY16" s="266"/>
      <c r="GZ16" s="266"/>
      <c r="HA16" s="266"/>
      <c r="HB16" s="266"/>
      <c r="HC16" s="266"/>
      <c r="HD16" s="266"/>
      <c r="HE16" s="266"/>
      <c r="HF16" s="266"/>
      <c r="HG16" s="266"/>
      <c r="HH16" s="266"/>
      <c r="HI16" s="266"/>
      <c r="HJ16" s="266"/>
      <c r="HK16" s="266"/>
      <c r="HL16" s="266"/>
      <c r="HM16" s="266"/>
      <c r="HN16" s="266"/>
      <c r="HO16" s="266"/>
      <c r="HP16" s="266"/>
      <c r="HQ16" s="266"/>
      <c r="HR16" s="266"/>
      <c r="HS16" s="266"/>
      <c r="HT16" s="266"/>
      <c r="HU16" s="266"/>
      <c r="HV16" s="266"/>
      <c r="HW16" s="266"/>
      <c r="HX16" s="266"/>
      <c r="HY16" s="266"/>
      <c r="HZ16" s="266"/>
      <c r="IA16" s="266"/>
      <c r="IB16" s="266"/>
      <c r="IC16" s="266"/>
      <c r="ID16" s="266"/>
      <c r="IE16" s="266"/>
      <c r="IF16" s="266"/>
      <c r="IG16" s="266"/>
      <c r="IH16" s="266"/>
      <c r="II16" s="266"/>
      <c r="IJ16" s="266"/>
      <c r="IK16" s="266"/>
      <c r="IL16" s="266"/>
      <c r="IM16" s="266"/>
      <c r="IN16" s="266"/>
      <c r="IO16" s="266"/>
      <c r="IP16" s="266"/>
      <c r="IQ16" s="266"/>
      <c r="IR16" s="266"/>
      <c r="IS16" s="266"/>
      <c r="IT16" s="266"/>
      <c r="IU16" s="266"/>
      <c r="IV16" s="266"/>
      <c r="IW16" s="266"/>
      <c r="IX16" s="266"/>
      <c r="IY16" s="266"/>
      <c r="IZ16" s="266"/>
      <c r="JA16" s="266"/>
      <c r="JB16" s="266"/>
      <c r="JC16" s="266"/>
      <c r="JD16" s="266"/>
      <c r="JE16" s="266"/>
      <c r="JF16" s="266"/>
      <c r="JG16" s="266"/>
      <c r="JH16" s="266"/>
      <c r="JI16" s="266"/>
      <c r="JJ16" s="266"/>
      <c r="JK16" s="266"/>
      <c r="JL16" s="266"/>
      <c r="JM16" s="266"/>
      <c r="JN16" s="266"/>
      <c r="JO16" s="266"/>
      <c r="JP16" s="266"/>
      <c r="JQ16" s="266"/>
      <c r="JR16" s="266"/>
      <c r="JS16" s="266"/>
      <c r="JT16" s="266"/>
      <c r="JU16" s="266"/>
      <c r="JV16" s="266"/>
      <c r="JW16" s="266"/>
      <c r="JX16" s="266"/>
      <c r="JY16" s="266"/>
      <c r="JZ16" s="266"/>
      <c r="KA16" s="266"/>
      <c r="KB16" s="266"/>
      <c r="KC16" s="266"/>
      <c r="KD16" s="266"/>
      <c r="KE16" s="266"/>
      <c r="KF16" s="266"/>
      <c r="KG16" s="266"/>
      <c r="KH16" s="266"/>
      <c r="KI16" s="266"/>
      <c r="KJ16" s="266"/>
      <c r="KK16" s="266"/>
      <c r="KL16" s="266"/>
      <c r="KM16" s="266"/>
      <c r="KN16" s="266"/>
      <c r="KO16" s="266"/>
      <c r="KP16" s="266"/>
      <c r="KQ16" s="266"/>
      <c r="KR16" s="266"/>
      <c r="KS16" s="266"/>
      <c r="KT16" s="266"/>
      <c r="KU16" s="266"/>
      <c r="KV16" s="266"/>
      <c r="KW16" s="266"/>
      <c r="KX16" s="266"/>
      <c r="KY16" s="266"/>
      <c r="KZ16" s="266"/>
      <c r="LA16" s="266"/>
      <c r="LB16" s="266"/>
      <c r="LC16" s="266"/>
      <c r="LD16" s="266"/>
      <c r="LE16" s="266"/>
      <c r="LF16" s="266"/>
      <c r="LG16" s="266"/>
      <c r="LH16" s="266"/>
      <c r="LI16" s="266"/>
      <c r="LJ16" s="266"/>
      <c r="LK16" s="266"/>
      <c r="LL16" s="266"/>
      <c r="LM16" s="266"/>
      <c r="LN16" s="266"/>
      <c r="LO16" s="266"/>
      <c r="LP16" s="266"/>
      <c r="LQ16" s="266"/>
      <c r="LR16" s="266"/>
      <c r="LS16" s="266"/>
      <c r="LT16" s="266"/>
      <c r="LU16" s="266"/>
      <c r="LV16" s="266"/>
      <c r="LW16" s="266"/>
      <c r="LX16" s="266"/>
      <c r="LY16" s="266"/>
      <c r="LZ16" s="266"/>
      <c r="MA16" s="266"/>
      <c r="MB16" s="266"/>
      <c r="MC16" s="266"/>
      <c r="MD16" s="266"/>
      <c r="ME16" s="266"/>
      <c r="MF16" s="266"/>
      <c r="MG16" s="266"/>
      <c r="MH16" s="266"/>
      <c r="MI16" s="266"/>
      <c r="MJ16" s="266"/>
      <c r="MK16" s="266"/>
      <c r="ML16" s="266"/>
      <c r="MM16" s="266"/>
      <c r="MN16" s="266"/>
      <c r="MO16" s="266"/>
      <c r="MP16" s="266"/>
      <c r="MQ16" s="266"/>
      <c r="MR16" s="266"/>
      <c r="MS16" s="266"/>
      <c r="MT16" s="266"/>
      <c r="MU16" s="266"/>
      <c r="MV16" s="266"/>
      <c r="MW16" s="266"/>
      <c r="MX16" s="266"/>
      <c r="MY16" s="266"/>
      <c r="MZ16" s="266"/>
      <c r="NA16" s="266"/>
      <c r="NB16" s="266"/>
      <c r="NC16" s="266"/>
      <c r="ND16" s="266"/>
      <c r="NE16" s="266"/>
      <c r="NF16" s="266"/>
      <c r="NG16" s="266"/>
      <c r="NH16" s="266"/>
      <c r="NI16" s="266"/>
      <c r="NJ16" s="266"/>
      <c r="NK16" s="266"/>
      <c r="NL16" s="266"/>
      <c r="NM16" s="266"/>
      <c r="NN16" s="266"/>
      <c r="NO16" s="266"/>
      <c r="NP16" s="266"/>
      <c r="NQ16" s="266"/>
      <c r="NR16" s="266"/>
      <c r="NS16" s="266"/>
      <c r="NT16" s="266"/>
      <c r="NU16" s="266"/>
      <c r="NV16" s="266"/>
      <c r="NW16" s="266"/>
      <c r="NX16" s="266"/>
      <c r="NY16" s="266"/>
      <c r="NZ16" s="266"/>
      <c r="OA16" s="266"/>
      <c r="OB16" s="266"/>
      <c r="OC16" s="266"/>
      <c r="OD16" s="266"/>
      <c r="OE16" s="266"/>
      <c r="OF16" s="266"/>
      <c r="OG16" s="266"/>
      <c r="OH16" s="266"/>
      <c r="OI16" s="266"/>
      <c r="OJ16" s="266"/>
      <c r="OK16" s="266"/>
      <c r="OL16" s="266"/>
      <c r="OM16" s="266"/>
      <c r="ON16" s="266"/>
      <c r="OO16" s="266"/>
      <c r="OP16" s="266"/>
      <c r="OQ16" s="266"/>
      <c r="OR16" s="266"/>
      <c r="OS16" s="266"/>
      <c r="OT16" s="266"/>
      <c r="OU16" s="266"/>
      <c r="OV16" s="266"/>
      <c r="OW16" s="266"/>
      <c r="OX16" s="266"/>
      <c r="OY16" s="266"/>
      <c r="OZ16" s="266"/>
      <c r="PA16" s="266"/>
      <c r="PB16" s="266"/>
      <c r="PC16" s="266"/>
      <c r="PD16" s="266"/>
      <c r="PE16" s="266"/>
      <c r="PF16" s="266"/>
      <c r="PG16" s="266"/>
      <c r="PH16" s="266"/>
      <c r="PI16" s="266"/>
      <c r="PJ16" s="266"/>
      <c r="PK16" s="266"/>
      <c r="PL16" s="266"/>
      <c r="PM16" s="266"/>
      <c r="PN16" s="266"/>
      <c r="PO16" s="266"/>
      <c r="PP16" s="266"/>
      <c r="PQ16" s="266"/>
      <c r="PR16" s="266"/>
      <c r="PS16" s="266"/>
      <c r="PT16" s="266"/>
      <c r="PU16" s="266"/>
      <c r="PV16" s="266"/>
      <c r="PW16" s="266"/>
      <c r="PX16" s="266"/>
      <c r="PY16" s="266"/>
      <c r="PZ16" s="266"/>
      <c r="QA16" s="266"/>
      <c r="QB16" s="266"/>
      <c r="QC16" s="266"/>
      <c r="QD16" s="266"/>
      <c r="QE16" s="266"/>
      <c r="QF16" s="266"/>
      <c r="QG16" s="266"/>
      <c r="QH16" s="266"/>
      <c r="QI16" s="266"/>
      <c r="QJ16" s="266"/>
      <c r="QK16" s="266"/>
      <c r="QL16" s="266"/>
      <c r="QM16" s="266"/>
      <c r="QN16" s="266"/>
      <c r="QO16" s="266"/>
      <c r="QP16" s="266"/>
      <c r="QQ16" s="266"/>
      <c r="QR16" s="266"/>
      <c r="QS16" s="266"/>
      <c r="QT16" s="266"/>
      <c r="QU16" s="266"/>
      <c r="QV16" s="266"/>
      <c r="QW16" s="266"/>
      <c r="QX16" s="266"/>
      <c r="QY16" s="266"/>
      <c r="QZ16" s="266"/>
      <c r="RA16" s="266"/>
      <c r="RB16" s="266"/>
      <c r="RC16" s="266"/>
      <c r="RD16" s="266"/>
      <c r="RE16" s="266"/>
      <c r="RF16" s="266"/>
      <c r="RG16" s="266"/>
      <c r="RH16" s="266"/>
      <c r="RI16" s="266"/>
      <c r="RJ16" s="266"/>
      <c r="RK16" s="266"/>
      <c r="RL16" s="266"/>
      <c r="RM16" s="266"/>
      <c r="RN16" s="266"/>
      <c r="RO16" s="266"/>
      <c r="RP16" s="266"/>
      <c r="RQ16" s="266"/>
      <c r="RR16" s="266"/>
      <c r="RS16" s="266"/>
      <c r="RT16" s="266"/>
      <c r="RU16" s="266"/>
      <c r="RV16" s="266"/>
      <c r="RW16" s="266"/>
      <c r="RX16" s="266"/>
      <c r="RY16" s="266"/>
      <c r="RZ16" s="266"/>
      <c r="SA16" s="266"/>
      <c r="SB16" s="266"/>
      <c r="SC16" s="266"/>
      <c r="SD16" s="266"/>
      <c r="SE16" s="266"/>
      <c r="SF16" s="266"/>
      <c r="SG16" s="266"/>
      <c r="SH16" s="266"/>
      <c r="SI16" s="266"/>
      <c r="SJ16" s="266"/>
      <c r="SK16" s="266"/>
      <c r="SL16" s="266"/>
      <c r="SM16" s="266"/>
      <c r="SN16" s="266"/>
      <c r="SO16" s="266"/>
      <c r="SP16" s="266"/>
      <c r="SQ16" s="266"/>
      <c r="SR16" s="266"/>
      <c r="SS16" s="266"/>
      <c r="ST16" s="266"/>
      <c r="SU16" s="266"/>
      <c r="SV16" s="266"/>
      <c r="SW16" s="266"/>
      <c r="SX16" s="266"/>
      <c r="SY16" s="266"/>
      <c r="SZ16" s="266"/>
      <c r="TA16" s="266"/>
      <c r="TB16" s="266"/>
      <c r="TC16" s="266"/>
      <c r="TD16" s="266"/>
      <c r="TE16" s="266"/>
      <c r="TF16" s="266"/>
      <c r="TG16" s="266"/>
      <c r="TH16" s="266"/>
      <c r="TI16" s="266"/>
      <c r="TJ16" s="266"/>
      <c r="TK16" s="266"/>
      <c r="TL16" s="266"/>
      <c r="TM16" s="266"/>
      <c r="TN16" s="266"/>
      <c r="TO16" s="266"/>
      <c r="TP16" s="266"/>
      <c r="TQ16" s="266"/>
      <c r="TR16" s="266"/>
      <c r="TS16" s="266"/>
      <c r="TT16" s="266"/>
      <c r="TU16" s="266"/>
      <c r="TV16" s="266"/>
      <c r="TW16" s="266"/>
      <c r="TX16" s="266"/>
      <c r="TY16" s="266"/>
      <c r="TZ16" s="266"/>
      <c r="UA16" s="266"/>
      <c r="UB16" s="266"/>
      <c r="UC16" s="266"/>
      <c r="UD16" s="266"/>
      <c r="UE16" s="266"/>
      <c r="UF16" s="266"/>
      <c r="UG16" s="266"/>
      <c r="UH16" s="266"/>
      <c r="UI16" s="266"/>
      <c r="UJ16" s="266"/>
      <c r="UK16" s="266"/>
      <c r="UL16" s="266"/>
      <c r="UM16" s="266"/>
      <c r="UN16" s="266"/>
      <c r="UO16" s="266"/>
      <c r="UP16" s="266"/>
      <c r="UQ16" s="266"/>
      <c r="UR16" s="266"/>
      <c r="US16" s="266"/>
      <c r="UT16" s="266"/>
      <c r="UU16" s="266"/>
      <c r="UV16" s="266"/>
      <c r="UW16" s="266"/>
      <c r="UX16" s="266"/>
      <c r="UY16" s="266"/>
      <c r="UZ16" s="266"/>
      <c r="VA16" s="266"/>
      <c r="VB16" s="266"/>
      <c r="VC16" s="266"/>
      <c r="VD16" s="266"/>
      <c r="VE16" s="266"/>
      <c r="VF16" s="266"/>
      <c r="VG16" s="266"/>
      <c r="VH16" s="266"/>
      <c r="VI16" s="266"/>
      <c r="VJ16" s="266"/>
      <c r="VK16" s="266"/>
      <c r="VL16" s="266"/>
      <c r="VM16" s="266"/>
      <c r="VN16" s="266"/>
      <c r="VO16" s="266"/>
      <c r="VP16" s="266"/>
      <c r="VQ16" s="266"/>
      <c r="VR16" s="266"/>
      <c r="VS16" s="266"/>
      <c r="VT16" s="266"/>
      <c r="VU16" s="266"/>
      <c r="VV16" s="266"/>
      <c r="VW16" s="266"/>
      <c r="VX16" s="266"/>
      <c r="VY16" s="266"/>
      <c r="VZ16" s="266"/>
      <c r="WA16" s="266"/>
      <c r="WB16" s="266"/>
      <c r="WC16" s="266"/>
      <c r="WD16" s="266"/>
      <c r="WE16" s="266"/>
      <c r="WF16" s="266"/>
      <c r="WG16" s="266"/>
      <c r="WH16" s="266"/>
      <c r="WI16" s="266"/>
      <c r="WJ16" s="266"/>
      <c r="WK16" s="266"/>
      <c r="WL16" s="266"/>
      <c r="WM16" s="266"/>
      <c r="WN16" s="266"/>
      <c r="WO16" s="266"/>
      <c r="WP16" s="266"/>
      <c r="WQ16" s="266"/>
      <c r="WR16" s="266"/>
      <c r="WS16" s="266"/>
      <c r="WT16" s="266"/>
      <c r="WU16" s="266"/>
      <c r="WV16" s="266"/>
      <c r="WW16" s="266"/>
      <c r="WX16" s="266"/>
      <c r="WY16" s="266"/>
      <c r="WZ16" s="266"/>
      <c r="XA16" s="266"/>
      <c r="XB16" s="266"/>
      <c r="XC16" s="266"/>
      <c r="XD16" s="266"/>
      <c r="XE16" s="266"/>
      <c r="XF16" s="266"/>
      <c r="XG16" s="266"/>
      <c r="XH16" s="266"/>
      <c r="XI16" s="266"/>
      <c r="XJ16" s="266"/>
      <c r="XK16" s="266"/>
      <c r="XL16" s="266"/>
      <c r="XM16" s="266"/>
      <c r="XN16" s="266"/>
      <c r="XO16" s="266"/>
      <c r="XP16" s="266"/>
      <c r="XQ16" s="266"/>
      <c r="XR16" s="266"/>
      <c r="XS16" s="266"/>
      <c r="XT16" s="266"/>
      <c r="XU16" s="266"/>
      <c r="XV16" s="266"/>
      <c r="XW16" s="266"/>
      <c r="XX16" s="266"/>
      <c r="XY16" s="266"/>
      <c r="XZ16" s="266"/>
      <c r="YA16" s="266"/>
      <c r="YB16" s="266"/>
      <c r="YC16" s="266"/>
      <c r="YD16" s="266"/>
      <c r="YE16" s="266"/>
      <c r="YF16" s="266"/>
      <c r="YG16" s="266"/>
      <c r="YH16" s="266"/>
      <c r="YI16" s="266"/>
      <c r="YJ16" s="266"/>
      <c r="YK16" s="266"/>
      <c r="YL16" s="266"/>
      <c r="YM16" s="266"/>
      <c r="YN16" s="266"/>
      <c r="YO16" s="266"/>
      <c r="YP16" s="266"/>
      <c r="YQ16" s="266"/>
      <c r="YR16" s="266"/>
      <c r="YS16" s="266"/>
      <c r="YT16" s="266"/>
      <c r="YU16" s="266"/>
      <c r="YV16" s="266"/>
      <c r="YW16" s="266"/>
      <c r="YX16" s="266"/>
      <c r="YY16" s="266"/>
      <c r="YZ16" s="266"/>
      <c r="ZA16" s="266"/>
      <c r="ZB16" s="266"/>
      <c r="ZC16" s="266"/>
      <c r="ZD16" s="266"/>
      <c r="ZE16" s="266"/>
      <c r="ZF16" s="266"/>
      <c r="ZG16" s="266"/>
      <c r="ZH16" s="266"/>
      <c r="ZI16" s="266"/>
      <c r="ZJ16" s="266"/>
      <c r="ZK16" s="266"/>
      <c r="ZL16" s="266"/>
      <c r="ZM16" s="266"/>
      <c r="ZN16" s="266"/>
      <c r="ZO16" s="266"/>
      <c r="ZP16" s="266"/>
      <c r="ZQ16" s="266"/>
      <c r="ZR16" s="266"/>
      <c r="ZS16" s="266"/>
      <c r="ZT16" s="266"/>
      <c r="ZU16" s="266"/>
      <c r="ZV16" s="266"/>
      <c r="ZW16" s="266"/>
      <c r="ZX16" s="266"/>
      <c r="ZY16" s="266"/>
      <c r="ZZ16" s="266"/>
      <c r="AAA16" s="266"/>
      <c r="AAB16" s="266"/>
      <c r="AAC16" s="266"/>
      <c r="AAD16" s="266"/>
      <c r="AAE16" s="266"/>
      <c r="AAF16" s="266"/>
      <c r="AAG16" s="266"/>
      <c r="AAH16" s="266"/>
      <c r="AAI16" s="266"/>
      <c r="AAJ16" s="266"/>
      <c r="AAK16" s="266"/>
      <c r="AAL16" s="266"/>
      <c r="AAM16" s="266"/>
      <c r="AAN16" s="266"/>
      <c r="AAO16" s="266"/>
      <c r="AAP16" s="266"/>
      <c r="AAQ16" s="266"/>
      <c r="AAR16" s="266"/>
      <c r="AAS16" s="266"/>
      <c r="AAT16" s="266"/>
      <c r="AAU16" s="266"/>
      <c r="AAV16" s="266"/>
      <c r="AAW16" s="266"/>
      <c r="AAX16" s="266"/>
      <c r="AAY16" s="266"/>
      <c r="AAZ16" s="266"/>
      <c r="ABA16" s="266"/>
      <c r="ABB16" s="266"/>
      <c r="ABC16" s="266"/>
      <c r="ABD16" s="266"/>
      <c r="ABE16" s="266"/>
      <c r="ABF16" s="266"/>
      <c r="ABG16" s="266"/>
      <c r="ABH16" s="266"/>
      <c r="ABI16" s="266"/>
      <c r="ABJ16" s="266"/>
      <c r="ABK16" s="266"/>
      <c r="ABL16" s="266"/>
      <c r="ABM16" s="266"/>
      <c r="ABN16" s="266"/>
      <c r="ABO16" s="266"/>
      <c r="ABP16" s="266"/>
      <c r="ABQ16" s="266"/>
      <c r="ABR16" s="266"/>
      <c r="ABS16" s="266"/>
      <c r="ABT16" s="266"/>
      <c r="ABU16" s="266"/>
      <c r="ABV16" s="266"/>
      <c r="ABW16" s="266"/>
      <c r="ABX16" s="266"/>
      <c r="ABY16" s="266"/>
      <c r="ABZ16" s="266"/>
      <c r="ACA16" s="266"/>
      <c r="ACB16" s="266"/>
      <c r="ACC16" s="266"/>
      <c r="ACD16" s="266"/>
      <c r="ACE16" s="266"/>
      <c r="ACF16" s="266"/>
      <c r="ACG16" s="266"/>
      <c r="ACH16" s="266"/>
      <c r="ACI16" s="266"/>
      <c r="ACJ16" s="266"/>
      <c r="ACK16" s="266"/>
      <c r="ACL16" s="266"/>
      <c r="ACM16" s="266"/>
      <c r="ACN16" s="266"/>
      <c r="ACO16" s="266"/>
      <c r="ACP16" s="266"/>
      <c r="ACQ16" s="266"/>
      <c r="ACR16" s="266"/>
      <c r="ACS16" s="266"/>
      <c r="ACT16" s="266"/>
      <c r="ACU16" s="266"/>
      <c r="ACV16" s="266"/>
      <c r="ACW16" s="266"/>
      <c r="ACX16" s="266"/>
      <c r="ACY16" s="266"/>
      <c r="ACZ16" s="266"/>
      <c r="ADA16" s="266"/>
      <c r="ADB16" s="266"/>
      <c r="ADC16" s="266"/>
      <c r="ADD16" s="266"/>
      <c r="ADE16" s="266"/>
      <c r="ADF16" s="266"/>
      <c r="ADG16" s="266"/>
      <c r="ADH16" s="266"/>
      <c r="ADI16" s="266"/>
      <c r="ADJ16" s="266"/>
      <c r="ADK16" s="266"/>
      <c r="ADL16" s="266"/>
      <c r="ADM16" s="266"/>
      <c r="ADN16" s="266"/>
      <c r="ADO16" s="266"/>
      <c r="ADP16" s="266"/>
      <c r="ADQ16" s="266"/>
      <c r="ADR16" s="266"/>
      <c r="ADS16" s="266"/>
      <c r="ADT16" s="266"/>
      <c r="ADU16" s="266"/>
      <c r="ADV16" s="266"/>
      <c r="ADW16" s="266"/>
      <c r="ADX16" s="266"/>
      <c r="ADY16" s="266"/>
      <c r="ADZ16" s="266"/>
      <c r="AEA16" s="266"/>
      <c r="AEB16" s="266"/>
      <c r="AEC16" s="266"/>
      <c r="AED16" s="266"/>
      <c r="AEE16" s="266"/>
      <c r="AEF16" s="266"/>
      <c r="AEG16" s="266"/>
      <c r="AEH16" s="266"/>
      <c r="AEI16" s="266"/>
      <c r="AEJ16" s="266"/>
      <c r="AEK16" s="266"/>
      <c r="AEL16" s="266"/>
      <c r="AEM16" s="266"/>
      <c r="AEN16" s="266"/>
      <c r="AEO16" s="266"/>
      <c r="AEP16" s="266"/>
      <c r="AEQ16" s="266"/>
      <c r="AER16" s="266"/>
      <c r="AES16" s="266"/>
      <c r="AET16" s="266"/>
      <c r="AEU16" s="266"/>
      <c r="AEV16" s="266"/>
      <c r="AEW16" s="266"/>
      <c r="AEX16" s="266"/>
      <c r="AEY16" s="266"/>
      <c r="AEZ16" s="266"/>
      <c r="AFA16" s="266"/>
      <c r="AFB16" s="266"/>
      <c r="AFC16" s="266"/>
      <c r="AFD16" s="266"/>
      <c r="AFE16" s="266"/>
      <c r="AFF16" s="266"/>
      <c r="AFG16" s="266"/>
      <c r="AFH16" s="266"/>
      <c r="AFI16" s="266"/>
      <c r="AFJ16" s="266"/>
      <c r="AFK16" s="266"/>
      <c r="AFL16" s="266"/>
      <c r="AFM16" s="266"/>
      <c r="AFN16" s="266"/>
      <c r="AFO16" s="266"/>
      <c r="AFP16" s="266"/>
      <c r="AFQ16" s="266"/>
      <c r="AFR16" s="266"/>
      <c r="AFS16" s="266"/>
      <c r="AFT16" s="266"/>
      <c r="AFU16" s="266"/>
      <c r="AFV16" s="266"/>
      <c r="AFW16" s="266"/>
      <c r="AFX16" s="266"/>
      <c r="AFY16" s="266"/>
      <c r="AFZ16" s="266"/>
      <c r="AGA16" s="266"/>
      <c r="AGB16" s="266"/>
      <c r="AGC16" s="266"/>
      <c r="AGD16" s="266"/>
      <c r="AGE16" s="266"/>
      <c r="AGF16" s="266"/>
      <c r="AGG16" s="266"/>
      <c r="AGH16" s="266"/>
      <c r="AGI16" s="266"/>
      <c r="AGJ16" s="266"/>
      <c r="AGK16" s="266"/>
      <c r="AGL16" s="266"/>
      <c r="AGM16" s="266"/>
      <c r="AGN16" s="266"/>
      <c r="AGO16" s="266"/>
      <c r="AGP16" s="266"/>
      <c r="AGQ16" s="266"/>
      <c r="AGR16" s="266"/>
      <c r="AGS16" s="266"/>
      <c r="AGT16" s="266"/>
      <c r="AGU16" s="266"/>
      <c r="AGV16" s="266"/>
      <c r="AGW16" s="266"/>
      <c r="AGX16" s="266"/>
      <c r="AGY16" s="266"/>
      <c r="AGZ16" s="266"/>
      <c r="AHA16" s="266"/>
      <c r="AHB16" s="266"/>
      <c r="AHC16" s="266"/>
      <c r="AHD16" s="266"/>
      <c r="AHE16" s="266"/>
      <c r="AHF16" s="266"/>
      <c r="AHG16" s="266"/>
      <c r="AHH16" s="266"/>
      <c r="AHI16" s="266"/>
      <c r="AHJ16" s="266"/>
      <c r="AHK16" s="266"/>
      <c r="AHL16" s="266"/>
      <c r="AHM16" s="266"/>
      <c r="AHN16" s="266"/>
      <c r="AHO16" s="266"/>
      <c r="AHP16" s="266"/>
      <c r="AHQ16" s="266"/>
      <c r="AHR16" s="266"/>
      <c r="AHS16" s="266"/>
      <c r="AHT16" s="266"/>
      <c r="AHU16" s="266"/>
      <c r="AHV16" s="266"/>
      <c r="AHW16" s="266"/>
      <c r="AHX16" s="266"/>
      <c r="AHY16" s="266"/>
      <c r="AHZ16" s="266"/>
      <c r="AIA16" s="266"/>
      <c r="AIB16" s="266"/>
      <c r="AIC16" s="266"/>
      <c r="AID16" s="266"/>
      <c r="AIE16" s="266"/>
      <c r="AIF16" s="266"/>
      <c r="AIG16" s="266"/>
      <c r="AIH16" s="266"/>
      <c r="AII16" s="266"/>
      <c r="AIJ16" s="266"/>
      <c r="AIK16" s="266"/>
      <c r="AIL16" s="266"/>
      <c r="AIM16" s="266"/>
      <c r="AIN16" s="266"/>
      <c r="AIO16" s="266"/>
      <c r="AIP16" s="266"/>
      <c r="AIQ16" s="266"/>
      <c r="AIR16" s="266"/>
      <c r="AIS16" s="266"/>
      <c r="AIT16" s="266"/>
      <c r="AIU16" s="266"/>
      <c r="AIV16" s="266"/>
      <c r="AIW16" s="266"/>
      <c r="AIX16" s="266"/>
      <c r="AIY16" s="266"/>
      <c r="AIZ16" s="266"/>
      <c r="AJA16" s="266"/>
      <c r="AJB16" s="266"/>
      <c r="AJC16" s="266"/>
      <c r="AJD16" s="266"/>
      <c r="AJE16" s="266"/>
      <c r="AJF16" s="266"/>
      <c r="AJG16" s="266"/>
      <c r="AJH16" s="266"/>
      <c r="AJI16" s="266"/>
      <c r="AJJ16" s="266"/>
      <c r="AJK16" s="266"/>
      <c r="AJL16" s="266"/>
      <c r="AJM16" s="266"/>
      <c r="AJN16" s="266"/>
      <c r="AJO16" s="266"/>
      <c r="AJP16" s="266"/>
      <c r="AJQ16" s="266"/>
      <c r="AJR16" s="266"/>
      <c r="AJS16" s="266"/>
      <c r="AJT16" s="266"/>
      <c r="AJU16" s="266"/>
      <c r="AJV16" s="266"/>
      <c r="AJW16" s="266"/>
      <c r="AJX16" s="266"/>
      <c r="AJY16" s="266"/>
      <c r="AJZ16" s="266"/>
      <c r="AKA16" s="266"/>
      <c r="AKB16" s="266"/>
      <c r="AKC16" s="266"/>
      <c r="AKD16" s="266"/>
      <c r="AKE16" s="266"/>
      <c r="AKF16" s="266"/>
      <c r="AKG16" s="266"/>
      <c r="AKH16" s="266"/>
      <c r="AKI16" s="266"/>
      <c r="AKJ16" s="266"/>
      <c r="AKK16" s="266"/>
      <c r="AKL16" s="266"/>
      <c r="AKM16" s="266"/>
      <c r="AKN16" s="266"/>
      <c r="AKO16" s="266"/>
      <c r="AKP16" s="266"/>
      <c r="AKQ16" s="266"/>
      <c r="AKR16" s="266"/>
      <c r="AKS16" s="266"/>
      <c r="AKT16" s="266"/>
      <c r="AKU16" s="266"/>
      <c r="AKV16" s="266"/>
      <c r="AKW16" s="266"/>
      <c r="AKX16" s="266"/>
      <c r="AKY16" s="266"/>
      <c r="AKZ16" s="266"/>
      <c r="ALA16" s="266"/>
      <c r="ALB16" s="266"/>
      <c r="ALC16" s="266"/>
      <c r="ALD16" s="266"/>
      <c r="ALE16" s="266"/>
      <c r="ALF16" s="266"/>
      <c r="ALG16" s="266"/>
      <c r="ALH16" s="266"/>
      <c r="ALI16" s="266"/>
      <c r="ALJ16" s="266"/>
      <c r="ALK16" s="266"/>
      <c r="ALL16" s="266"/>
      <c r="ALM16" s="266"/>
      <c r="ALN16" s="266"/>
      <c r="ALO16" s="266"/>
      <c r="ALP16" s="266"/>
      <c r="ALQ16" s="266"/>
      <c r="ALR16" s="266"/>
      <c r="ALS16" s="266"/>
      <c r="ALT16" s="266"/>
      <c r="ALU16" s="266"/>
      <c r="ALV16" s="266"/>
      <c r="ALW16" s="266"/>
      <c r="ALX16" s="266"/>
      <c r="ALY16" s="266"/>
      <c r="ALZ16" s="266"/>
      <c r="AMA16" s="266"/>
      <c r="AMB16" s="266"/>
      <c r="AMC16" s="266"/>
      <c r="AMD16" s="266"/>
      <c r="AME16" s="266"/>
      <c r="AMF16" s="266"/>
      <c r="AMG16" s="266"/>
      <c r="AMH16" s="266"/>
      <c r="AMI16" s="266"/>
      <c r="AMJ16" s="266"/>
      <c r="AMK16" s="266"/>
      <c r="AML16" s="266"/>
      <c r="AMM16" s="266"/>
      <c r="AMN16" s="266"/>
      <c r="AMO16" s="266"/>
      <c r="AMP16" s="266"/>
      <c r="AMQ16" s="266"/>
      <c r="AMR16" s="266"/>
      <c r="AMS16" s="266"/>
      <c r="AMT16" s="266"/>
      <c r="AMU16" s="266"/>
      <c r="AMV16" s="266"/>
      <c r="AMW16" s="266"/>
      <c r="AMX16" s="266"/>
      <c r="AMY16" s="266"/>
      <c r="AMZ16" s="266"/>
      <c r="ANA16" s="266"/>
      <c r="ANB16" s="266"/>
      <c r="ANC16" s="266"/>
      <c r="AND16" s="266"/>
      <c r="ANE16" s="266"/>
      <c r="ANF16" s="266"/>
      <c r="ANG16" s="266"/>
      <c r="ANH16" s="266"/>
      <c r="ANI16" s="266"/>
      <c r="ANJ16" s="266"/>
      <c r="ANK16" s="266"/>
      <c r="ANL16" s="266"/>
      <c r="ANM16" s="266"/>
      <c r="ANN16" s="266"/>
      <c r="ANO16" s="266"/>
      <c r="ANP16" s="266"/>
      <c r="ANQ16" s="266"/>
      <c r="ANR16" s="266"/>
      <c r="ANS16" s="266"/>
      <c r="ANT16" s="266"/>
      <c r="ANU16" s="266"/>
      <c r="ANV16" s="266"/>
      <c r="ANW16" s="266"/>
      <c r="ANX16" s="266"/>
      <c r="ANY16" s="266"/>
      <c r="ANZ16" s="266"/>
      <c r="AOA16" s="266"/>
      <c r="AOB16" s="266"/>
      <c r="AOC16" s="266"/>
      <c r="AOD16" s="266"/>
      <c r="AOE16" s="266"/>
      <c r="AOF16" s="266"/>
      <c r="AOG16" s="266"/>
      <c r="AOH16" s="266"/>
      <c r="AOI16" s="266"/>
      <c r="AOJ16" s="266"/>
      <c r="AOK16" s="266"/>
      <c r="AOL16" s="266"/>
      <c r="AOM16" s="266"/>
      <c r="AON16" s="266"/>
      <c r="AOO16" s="266"/>
      <c r="AOP16" s="266"/>
      <c r="AOQ16" s="266"/>
      <c r="AOR16" s="266"/>
      <c r="AOS16" s="266"/>
      <c r="AOT16" s="266"/>
      <c r="AOU16" s="266"/>
      <c r="AOV16" s="266"/>
      <c r="AOW16" s="266"/>
      <c r="AOX16" s="266"/>
      <c r="AOY16" s="266"/>
      <c r="AOZ16" s="266"/>
      <c r="APA16" s="266"/>
      <c r="APB16" s="266"/>
      <c r="APC16" s="266"/>
      <c r="APD16" s="266"/>
      <c r="APE16" s="266"/>
      <c r="APF16" s="266"/>
      <c r="APG16" s="266"/>
      <c r="APH16" s="266"/>
      <c r="API16" s="266"/>
      <c r="APJ16" s="266"/>
      <c r="APK16" s="266"/>
      <c r="APL16" s="266"/>
      <c r="APM16" s="266"/>
      <c r="APN16" s="266"/>
      <c r="APO16" s="266"/>
      <c r="APP16" s="266"/>
      <c r="APQ16" s="266"/>
      <c r="APR16" s="266"/>
      <c r="APS16" s="266"/>
      <c r="APT16" s="266"/>
      <c r="APU16" s="266"/>
      <c r="APV16" s="266"/>
      <c r="APW16" s="266"/>
      <c r="APX16" s="266"/>
      <c r="APY16" s="266"/>
      <c r="APZ16" s="266"/>
      <c r="AQA16" s="266"/>
      <c r="AQB16" s="266"/>
      <c r="AQC16" s="266"/>
      <c r="AQD16" s="266"/>
      <c r="AQE16" s="266"/>
      <c r="AQF16" s="266"/>
      <c r="AQG16" s="266"/>
      <c r="AQH16" s="266"/>
      <c r="AQI16" s="266"/>
      <c r="AQJ16" s="266"/>
      <c r="AQK16" s="266"/>
      <c r="AQL16" s="266"/>
      <c r="AQM16" s="266"/>
      <c r="AQN16" s="266"/>
      <c r="AQO16" s="266"/>
      <c r="AQP16" s="266"/>
      <c r="AQQ16" s="266"/>
      <c r="AQR16" s="266"/>
      <c r="AQS16" s="266"/>
      <c r="AQT16" s="266"/>
      <c r="AQU16" s="266"/>
      <c r="AQV16" s="266"/>
      <c r="AQW16" s="266"/>
      <c r="AQX16" s="266"/>
      <c r="AQY16" s="266"/>
      <c r="AQZ16" s="266"/>
      <c r="ARA16" s="266"/>
      <c r="ARB16" s="266"/>
      <c r="ARC16" s="266"/>
      <c r="ARD16" s="266"/>
      <c r="ARE16" s="266"/>
      <c r="ARF16" s="266"/>
      <c r="ARG16" s="266"/>
      <c r="ARH16" s="266"/>
      <c r="ARI16" s="266"/>
      <c r="ARJ16" s="266"/>
      <c r="ARK16" s="266"/>
      <c r="ARL16" s="266"/>
      <c r="ARM16" s="266"/>
      <c r="ARN16" s="266"/>
      <c r="ARO16" s="266"/>
      <c r="ARP16" s="266"/>
      <c r="ARQ16" s="266"/>
      <c r="ARR16" s="266"/>
      <c r="ARS16" s="266"/>
      <c r="ART16" s="266"/>
      <c r="ARU16" s="266"/>
      <c r="ARV16" s="266"/>
      <c r="ARW16" s="266"/>
      <c r="ARX16" s="266"/>
      <c r="ARY16" s="266"/>
      <c r="ARZ16" s="266"/>
      <c r="ASA16" s="266"/>
      <c r="ASB16" s="266"/>
      <c r="ASC16" s="266"/>
      <c r="ASD16" s="266"/>
      <c r="ASE16" s="266"/>
      <c r="ASF16" s="266"/>
      <c r="ASG16" s="266"/>
      <c r="ASH16" s="266"/>
      <c r="ASI16" s="266"/>
      <c r="ASJ16" s="266"/>
      <c r="ASK16" s="266"/>
      <c r="ASL16" s="266"/>
      <c r="ASM16" s="266"/>
      <c r="ASN16" s="266"/>
      <c r="ASO16" s="266"/>
      <c r="ASP16" s="266"/>
      <c r="ASQ16" s="266"/>
      <c r="ASR16" s="266"/>
      <c r="ASS16" s="266"/>
      <c r="AST16" s="266"/>
      <c r="ASU16" s="266"/>
      <c r="ASV16" s="266"/>
      <c r="ASW16" s="266"/>
      <c r="ASX16" s="266"/>
      <c r="ASY16" s="266"/>
      <c r="ASZ16" s="266"/>
      <c r="ATA16" s="266"/>
      <c r="ATB16" s="266"/>
      <c r="ATC16" s="266"/>
      <c r="ATD16" s="266"/>
      <c r="ATE16" s="266"/>
      <c r="ATF16" s="266"/>
      <c r="ATG16" s="266"/>
      <c r="ATH16" s="266"/>
      <c r="ATI16" s="266"/>
      <c r="ATJ16" s="266"/>
      <c r="ATK16" s="266"/>
      <c r="ATL16" s="266"/>
      <c r="ATM16" s="266"/>
      <c r="ATN16" s="266"/>
      <c r="ATO16" s="266"/>
      <c r="ATP16" s="266"/>
      <c r="ATQ16" s="266"/>
      <c r="ATR16" s="266"/>
      <c r="ATS16" s="266"/>
      <c r="ATT16" s="266"/>
      <c r="ATU16" s="266"/>
      <c r="ATV16" s="266"/>
      <c r="ATW16" s="266"/>
      <c r="ATX16" s="266"/>
      <c r="ATY16" s="266"/>
      <c r="ATZ16" s="266"/>
      <c r="AUA16" s="266"/>
      <c r="AUB16" s="266"/>
      <c r="AUC16" s="266"/>
      <c r="AUD16" s="266"/>
      <c r="AUE16" s="266"/>
      <c r="AUF16" s="266"/>
      <c r="AUG16" s="266"/>
      <c r="AUH16" s="266"/>
      <c r="AUI16" s="266"/>
      <c r="AUJ16" s="266"/>
      <c r="AUK16" s="266"/>
      <c r="AUL16" s="266"/>
      <c r="AUM16" s="266"/>
      <c r="AUN16" s="266"/>
      <c r="AUO16" s="266"/>
      <c r="AUP16" s="266"/>
      <c r="AUQ16" s="266"/>
      <c r="AUR16" s="266"/>
      <c r="AUS16" s="266"/>
      <c r="AUT16" s="266"/>
      <c r="AUU16" s="266"/>
      <c r="AUV16" s="266"/>
      <c r="AUW16" s="266"/>
      <c r="AUX16" s="266"/>
      <c r="AUY16" s="266"/>
      <c r="AUZ16" s="266"/>
      <c r="AVA16" s="266"/>
      <c r="AVB16" s="266"/>
      <c r="AVC16" s="266"/>
      <c r="AVD16" s="266"/>
      <c r="AVE16" s="266"/>
      <c r="AVF16" s="266"/>
      <c r="AVG16" s="266"/>
      <c r="AVH16" s="266"/>
      <c r="AVI16" s="266"/>
      <c r="AVJ16" s="266"/>
      <c r="AVK16" s="266"/>
      <c r="AVL16" s="266"/>
      <c r="AVM16" s="266"/>
      <c r="AVN16" s="266"/>
      <c r="AVO16" s="266"/>
      <c r="AVP16" s="266"/>
      <c r="AVQ16" s="266"/>
      <c r="AVR16" s="266"/>
      <c r="AVS16" s="266"/>
      <c r="AVT16" s="266"/>
      <c r="AVU16" s="266"/>
      <c r="AVV16" s="266"/>
      <c r="AVW16" s="266"/>
      <c r="AVX16" s="266"/>
      <c r="AVY16" s="266"/>
      <c r="AVZ16" s="266"/>
      <c r="AWA16" s="266"/>
      <c r="AWB16" s="266"/>
      <c r="AWC16" s="266"/>
      <c r="AWD16" s="266"/>
      <c r="AWE16" s="266"/>
      <c r="AWF16" s="266"/>
      <c r="AWG16" s="266"/>
      <c r="AWH16" s="266"/>
      <c r="AWI16" s="266"/>
      <c r="AWJ16" s="266"/>
      <c r="AWK16" s="266"/>
      <c r="AWL16" s="266"/>
      <c r="AWM16" s="266"/>
      <c r="AWN16" s="266"/>
      <c r="AWO16" s="266"/>
      <c r="AWP16" s="266"/>
      <c r="AWQ16" s="266"/>
      <c r="AWR16" s="266"/>
      <c r="AWS16" s="266"/>
      <c r="AWT16" s="266"/>
      <c r="AWU16" s="266"/>
      <c r="AWV16" s="266"/>
      <c r="AWW16" s="266"/>
      <c r="AWX16" s="266"/>
      <c r="AWY16" s="266"/>
      <c r="AWZ16" s="266"/>
      <c r="AXA16" s="266"/>
      <c r="AXB16" s="266"/>
      <c r="AXC16" s="266"/>
      <c r="AXD16" s="266"/>
      <c r="AXE16" s="266"/>
      <c r="AXF16" s="266"/>
      <c r="AXG16" s="266"/>
      <c r="AXH16" s="266"/>
      <c r="AXI16" s="266"/>
      <c r="AXJ16" s="266"/>
      <c r="AXK16" s="266"/>
      <c r="AXL16" s="266"/>
      <c r="AXM16" s="266"/>
      <c r="AXN16" s="266"/>
      <c r="AXO16" s="266"/>
      <c r="AXP16" s="266"/>
      <c r="AXQ16" s="266"/>
      <c r="AXR16" s="266"/>
      <c r="AXS16" s="266"/>
      <c r="AXT16" s="266"/>
      <c r="AXU16" s="266"/>
      <c r="AXV16" s="266"/>
      <c r="AXW16" s="266"/>
      <c r="AXX16" s="266"/>
      <c r="AXY16" s="266"/>
      <c r="AXZ16" s="266"/>
      <c r="AYA16" s="266"/>
      <c r="AYB16" s="266"/>
      <c r="AYC16" s="266"/>
      <c r="AYD16" s="266"/>
      <c r="AYE16" s="266"/>
      <c r="AYF16" s="266"/>
      <c r="AYG16" s="266"/>
      <c r="AYH16" s="266"/>
      <c r="AYI16" s="266"/>
      <c r="AYJ16" s="266"/>
      <c r="AYK16" s="266"/>
      <c r="AYL16" s="266"/>
      <c r="AYM16" s="266"/>
      <c r="AYN16" s="266"/>
      <c r="AYO16" s="266"/>
      <c r="AYP16" s="266"/>
      <c r="AYQ16" s="266"/>
      <c r="AYR16" s="266"/>
      <c r="AYS16" s="266"/>
      <c r="AYT16" s="266"/>
      <c r="AYU16" s="266"/>
      <c r="AYV16" s="266"/>
      <c r="AYW16" s="266"/>
      <c r="AYX16" s="266"/>
      <c r="AYY16" s="266"/>
      <c r="AYZ16" s="266"/>
      <c r="AZA16" s="266"/>
      <c r="AZB16" s="266"/>
      <c r="AZC16" s="266"/>
      <c r="AZD16" s="266"/>
      <c r="AZE16" s="266"/>
      <c r="AZF16" s="266"/>
      <c r="AZG16" s="266"/>
      <c r="AZH16" s="266"/>
      <c r="AZI16" s="266"/>
      <c r="AZJ16" s="266"/>
      <c r="AZK16" s="266"/>
      <c r="AZL16" s="266"/>
      <c r="AZM16" s="266"/>
      <c r="AZN16" s="266"/>
      <c r="AZO16" s="266"/>
      <c r="AZP16" s="266"/>
      <c r="AZQ16" s="266"/>
      <c r="AZR16" s="266"/>
      <c r="AZS16" s="266"/>
      <c r="AZT16" s="266"/>
      <c r="AZU16" s="266"/>
      <c r="AZV16" s="266"/>
      <c r="AZW16" s="266"/>
      <c r="AZX16" s="266"/>
      <c r="AZY16" s="266"/>
      <c r="AZZ16" s="266"/>
      <c r="BAA16" s="266"/>
      <c r="BAB16" s="266"/>
      <c r="BAC16" s="266"/>
      <c r="BAD16" s="266"/>
      <c r="BAE16" s="266"/>
      <c r="BAF16" s="266"/>
      <c r="BAG16" s="266"/>
      <c r="BAH16" s="266"/>
      <c r="BAI16" s="266"/>
      <c r="BAJ16" s="266"/>
      <c r="BAK16" s="266"/>
      <c r="BAL16" s="266"/>
      <c r="BAM16" s="266"/>
      <c r="BAN16" s="266"/>
      <c r="BAO16" s="266"/>
      <c r="BAP16" s="266"/>
      <c r="BAQ16" s="266"/>
      <c r="BAR16" s="266"/>
      <c r="BAS16" s="266"/>
      <c r="BAT16" s="266"/>
      <c r="BAU16" s="266"/>
      <c r="BAV16" s="266"/>
      <c r="BAW16" s="266"/>
      <c r="BAX16" s="266"/>
      <c r="BAY16" s="266"/>
      <c r="BAZ16" s="266"/>
      <c r="BBA16" s="266"/>
      <c r="BBB16" s="266"/>
      <c r="BBC16" s="266"/>
      <c r="BBD16" s="266"/>
      <c r="BBE16" s="266"/>
      <c r="BBF16" s="266"/>
      <c r="BBG16" s="266"/>
      <c r="BBH16" s="266"/>
      <c r="BBI16" s="266"/>
      <c r="BBJ16" s="266"/>
      <c r="BBK16" s="266"/>
      <c r="BBL16" s="266"/>
      <c r="BBM16" s="266"/>
      <c r="BBN16" s="266"/>
      <c r="BBO16" s="266"/>
      <c r="BBP16" s="266"/>
      <c r="BBQ16" s="266"/>
      <c r="BBR16" s="266"/>
      <c r="BBS16" s="266"/>
      <c r="BBT16" s="266"/>
      <c r="BBU16" s="266"/>
      <c r="BBV16" s="266"/>
      <c r="BBW16" s="266"/>
      <c r="BBX16" s="266"/>
      <c r="BBY16" s="266"/>
      <c r="BBZ16" s="266"/>
      <c r="BCA16" s="266"/>
      <c r="BCB16" s="266"/>
      <c r="BCC16" s="266"/>
      <c r="BCD16" s="266"/>
      <c r="BCE16" s="266"/>
      <c r="BCF16" s="266"/>
      <c r="BCG16" s="266"/>
      <c r="BCH16" s="266"/>
      <c r="BCI16" s="266"/>
      <c r="BCJ16" s="266"/>
      <c r="BCK16" s="266"/>
      <c r="BCL16" s="266"/>
      <c r="BCM16" s="266"/>
      <c r="BCN16" s="266"/>
      <c r="BCO16" s="266"/>
      <c r="BCP16" s="266"/>
      <c r="BCQ16" s="266"/>
      <c r="BCR16" s="266"/>
      <c r="BCS16" s="266"/>
      <c r="BCT16" s="266"/>
      <c r="BCU16" s="266"/>
      <c r="BCV16" s="266"/>
      <c r="BCW16" s="266"/>
      <c r="BCX16" s="266"/>
      <c r="BCY16" s="266"/>
      <c r="BCZ16" s="266"/>
      <c r="BDA16" s="266"/>
      <c r="BDB16" s="266"/>
      <c r="BDC16" s="266"/>
      <c r="BDD16" s="266"/>
      <c r="BDE16" s="266"/>
      <c r="BDF16" s="266"/>
      <c r="BDG16" s="266"/>
      <c r="BDH16" s="266"/>
      <c r="BDI16" s="266"/>
      <c r="BDJ16" s="266"/>
      <c r="BDK16" s="266"/>
      <c r="BDL16" s="266"/>
      <c r="BDM16" s="266"/>
      <c r="BDN16" s="266"/>
      <c r="BDO16" s="266"/>
      <c r="BDP16" s="266"/>
      <c r="BDQ16" s="266"/>
      <c r="BDR16" s="266"/>
      <c r="BDS16" s="266"/>
      <c r="BDT16" s="266"/>
      <c r="BDU16" s="266"/>
      <c r="BDV16" s="266"/>
      <c r="BDW16" s="266"/>
      <c r="BDX16" s="266"/>
      <c r="BDY16" s="266"/>
      <c r="BDZ16" s="266"/>
      <c r="BEA16" s="266"/>
      <c r="BEB16" s="266"/>
      <c r="BEC16" s="266"/>
      <c r="BED16" s="266"/>
      <c r="BEE16" s="266"/>
      <c r="BEF16" s="266"/>
      <c r="BEG16" s="266"/>
      <c r="BEH16" s="266"/>
      <c r="BEI16" s="266"/>
      <c r="BEJ16" s="266"/>
      <c r="BEK16" s="266"/>
      <c r="BEL16" s="266"/>
      <c r="BEM16" s="266"/>
      <c r="BEN16" s="266"/>
      <c r="BEO16" s="266"/>
      <c r="BEP16" s="266"/>
      <c r="BEQ16" s="266"/>
      <c r="BER16" s="266"/>
      <c r="BES16" s="266"/>
      <c r="BET16" s="266"/>
      <c r="BEU16" s="266"/>
      <c r="BEV16" s="266"/>
      <c r="BEW16" s="266"/>
      <c r="BEX16" s="266"/>
      <c r="BEY16" s="266"/>
      <c r="BEZ16" s="266"/>
      <c r="BFA16" s="266"/>
      <c r="BFB16" s="266"/>
      <c r="BFC16" s="266"/>
      <c r="BFD16" s="266"/>
      <c r="BFE16" s="266"/>
      <c r="BFF16" s="266"/>
      <c r="BFG16" s="266"/>
      <c r="BFH16" s="266"/>
      <c r="BFI16" s="266"/>
      <c r="BFJ16" s="266"/>
      <c r="BFK16" s="266"/>
      <c r="BFL16" s="266"/>
      <c r="BFM16" s="266"/>
      <c r="BFN16" s="266"/>
      <c r="BFO16" s="266"/>
      <c r="BFP16" s="266"/>
      <c r="BFQ16" s="266"/>
      <c r="BFR16" s="266"/>
      <c r="BFS16" s="266"/>
      <c r="BFT16" s="266"/>
      <c r="BFU16" s="266"/>
      <c r="BFV16" s="266"/>
      <c r="BFW16" s="266"/>
      <c r="BFX16" s="266"/>
      <c r="BFY16" s="266"/>
      <c r="BFZ16" s="266"/>
      <c r="BGA16" s="266"/>
      <c r="BGB16" s="266"/>
      <c r="BGC16" s="266"/>
      <c r="BGD16" s="266"/>
      <c r="BGE16" s="266"/>
      <c r="BGF16" s="266"/>
      <c r="BGG16" s="266"/>
      <c r="BGH16" s="266"/>
      <c r="BGI16" s="266"/>
      <c r="BGJ16" s="266"/>
      <c r="BGK16" s="266"/>
      <c r="BGL16" s="266"/>
      <c r="BGM16" s="266"/>
      <c r="BGN16" s="266"/>
      <c r="BGO16" s="266"/>
      <c r="BGP16" s="266"/>
      <c r="BGQ16" s="266"/>
      <c r="BGR16" s="266"/>
      <c r="BGS16" s="266"/>
      <c r="BGT16" s="266"/>
      <c r="BGU16" s="266"/>
      <c r="BGV16" s="266"/>
      <c r="BGW16" s="266"/>
      <c r="BGX16" s="266"/>
      <c r="BGY16" s="266"/>
      <c r="BGZ16" s="266"/>
      <c r="BHA16" s="266"/>
      <c r="BHB16" s="266"/>
      <c r="BHC16" s="266"/>
      <c r="BHD16" s="266"/>
      <c r="BHE16" s="266"/>
      <c r="BHF16" s="266"/>
      <c r="BHG16" s="266"/>
      <c r="BHH16" s="266"/>
      <c r="BHI16" s="266"/>
      <c r="BHJ16" s="266"/>
      <c r="BHK16" s="266"/>
      <c r="BHL16" s="266"/>
      <c r="BHM16" s="266"/>
      <c r="BHN16" s="266"/>
      <c r="BHO16" s="266"/>
      <c r="BHP16" s="266"/>
      <c r="BHQ16" s="266"/>
      <c r="BHR16" s="266"/>
      <c r="BHS16" s="266"/>
      <c r="BHT16" s="266"/>
      <c r="BHU16" s="266"/>
      <c r="BHV16" s="266"/>
      <c r="BHW16" s="266"/>
      <c r="BHX16" s="266"/>
      <c r="BHY16" s="266"/>
      <c r="BHZ16" s="266"/>
      <c r="BIA16" s="266"/>
      <c r="BIB16" s="266"/>
      <c r="BIC16" s="266"/>
      <c r="BID16" s="266"/>
      <c r="BIE16" s="266"/>
      <c r="BIF16" s="266"/>
      <c r="BIG16" s="266"/>
      <c r="BIH16" s="266"/>
      <c r="BII16" s="266"/>
      <c r="BIJ16" s="266"/>
      <c r="BIK16" s="266"/>
      <c r="BIL16" s="266"/>
      <c r="BIM16" s="266"/>
      <c r="BIN16" s="266"/>
      <c r="BIO16" s="266"/>
      <c r="BIP16" s="266"/>
      <c r="BIQ16" s="266"/>
      <c r="BIR16" s="266"/>
      <c r="BIS16" s="266"/>
      <c r="BIT16" s="266"/>
      <c r="BIU16" s="266"/>
      <c r="BIV16" s="266"/>
      <c r="BIW16" s="266"/>
      <c r="BIX16" s="266"/>
      <c r="BIY16" s="266"/>
      <c r="BIZ16" s="266"/>
      <c r="BJA16" s="266"/>
      <c r="BJB16" s="266"/>
      <c r="BJC16" s="266"/>
      <c r="BJD16" s="266"/>
      <c r="BJE16" s="266"/>
      <c r="BJF16" s="266"/>
      <c r="BJG16" s="266"/>
      <c r="BJH16" s="266"/>
      <c r="BJI16" s="266"/>
      <c r="BJJ16" s="266"/>
      <c r="BJK16" s="266"/>
      <c r="BJL16" s="266"/>
      <c r="BJM16" s="266"/>
      <c r="BJN16" s="266"/>
      <c r="BJO16" s="266"/>
      <c r="BJP16" s="266"/>
      <c r="BJQ16" s="266"/>
      <c r="BJR16" s="266"/>
      <c r="BJS16" s="266"/>
      <c r="BJT16" s="266"/>
      <c r="BJU16" s="266"/>
      <c r="BJV16" s="266"/>
      <c r="BJW16" s="266"/>
      <c r="BJX16" s="266"/>
      <c r="BJY16" s="266"/>
      <c r="BJZ16" s="266"/>
      <c r="BKA16" s="266"/>
      <c r="BKB16" s="266"/>
      <c r="BKC16" s="266"/>
      <c r="BKD16" s="266"/>
      <c r="BKE16" s="266"/>
      <c r="BKF16" s="266"/>
      <c r="BKG16" s="266"/>
      <c r="BKH16" s="266"/>
      <c r="BKI16" s="266"/>
      <c r="BKJ16" s="266"/>
      <c r="BKK16" s="266"/>
      <c r="BKL16" s="266"/>
      <c r="BKM16" s="266"/>
      <c r="BKN16" s="266"/>
      <c r="BKO16" s="266"/>
      <c r="BKP16" s="266"/>
      <c r="BKQ16" s="266"/>
      <c r="BKR16" s="266"/>
      <c r="BKS16" s="266"/>
      <c r="BKT16" s="266"/>
      <c r="BKU16" s="266"/>
      <c r="BKV16" s="266"/>
      <c r="BKW16" s="266"/>
      <c r="BKX16" s="266"/>
    </row>
    <row r="17" spans="2:1662" s="193" customFormat="1" ht="19.5" customHeight="1">
      <c r="B17" s="289" t="e">
        <f>#REF!</f>
        <v>#REF!</v>
      </c>
      <c r="C17" s="773"/>
      <c r="D17" s="773"/>
      <c r="E17" s="773"/>
      <c r="F17" s="774" t="e">
        <f t="shared" si="0"/>
        <v>#REF!</v>
      </c>
      <c r="G17" s="775"/>
      <c r="H17" s="288" t="e">
        <f>#REF!</f>
        <v>#REF!</v>
      </c>
      <c r="I17" s="287" t="e">
        <f>#REF!</f>
        <v>#REF!</v>
      </c>
      <c r="J17" s="282"/>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c r="BA17" s="266"/>
      <c r="BB17" s="266"/>
      <c r="BC17" s="266"/>
      <c r="BD17" s="266"/>
      <c r="BE17" s="266"/>
      <c r="BF17" s="266"/>
      <c r="BG17" s="266"/>
      <c r="BH17" s="266"/>
      <c r="BI17" s="266"/>
      <c r="BJ17" s="266"/>
      <c r="BK17" s="266"/>
      <c r="BL17" s="266"/>
      <c r="BM17" s="266"/>
      <c r="BN17" s="266"/>
      <c r="BO17" s="266"/>
      <c r="BP17" s="266"/>
      <c r="BQ17" s="266"/>
      <c r="BR17" s="266"/>
      <c r="BS17" s="266"/>
      <c r="BT17" s="266"/>
      <c r="BU17" s="266"/>
      <c r="BV17" s="266"/>
      <c r="BW17" s="266"/>
      <c r="BX17" s="266"/>
      <c r="BY17" s="266"/>
      <c r="BZ17" s="266"/>
      <c r="CA17" s="266"/>
      <c r="CB17" s="266"/>
      <c r="CC17" s="266"/>
      <c r="CD17" s="266"/>
      <c r="CE17" s="266"/>
      <c r="CF17" s="266"/>
      <c r="CG17" s="266"/>
      <c r="CH17" s="266"/>
      <c r="CI17" s="266"/>
      <c r="CJ17" s="266"/>
      <c r="CK17" s="266"/>
      <c r="CL17" s="266"/>
      <c r="CM17" s="266"/>
      <c r="CN17" s="266"/>
      <c r="CO17" s="266"/>
      <c r="CP17" s="266"/>
      <c r="CQ17" s="266"/>
      <c r="CR17" s="266"/>
      <c r="CS17" s="266"/>
      <c r="CT17" s="266"/>
      <c r="CU17" s="266"/>
      <c r="CV17" s="266"/>
      <c r="CW17" s="266"/>
      <c r="CX17" s="266"/>
      <c r="CY17" s="266"/>
      <c r="CZ17" s="266"/>
      <c r="DA17" s="266"/>
      <c r="DB17" s="266"/>
      <c r="DC17" s="266"/>
      <c r="DD17" s="266"/>
      <c r="DE17" s="266"/>
      <c r="DF17" s="266"/>
      <c r="DG17" s="266"/>
      <c r="DH17" s="266"/>
      <c r="DI17" s="266"/>
      <c r="DJ17" s="266"/>
      <c r="DK17" s="266"/>
      <c r="DL17" s="266"/>
      <c r="DM17" s="266"/>
      <c r="DN17" s="266"/>
      <c r="DO17" s="266"/>
      <c r="DP17" s="266"/>
      <c r="DQ17" s="266"/>
      <c r="DR17" s="266"/>
      <c r="DS17" s="266"/>
      <c r="DT17" s="266"/>
      <c r="DU17" s="266"/>
      <c r="DV17" s="266"/>
      <c r="DW17" s="266"/>
      <c r="DX17" s="266"/>
      <c r="DY17" s="266"/>
      <c r="DZ17" s="266"/>
      <c r="EA17" s="266"/>
      <c r="EB17" s="266"/>
      <c r="EC17" s="266"/>
      <c r="ED17" s="266"/>
      <c r="EE17" s="266"/>
      <c r="EF17" s="266"/>
      <c r="EG17" s="266"/>
      <c r="EH17" s="266"/>
      <c r="EI17" s="266"/>
      <c r="EJ17" s="266"/>
      <c r="EK17" s="266"/>
      <c r="EL17" s="266"/>
      <c r="EM17" s="266"/>
      <c r="EN17" s="266"/>
      <c r="EO17" s="266"/>
      <c r="EP17" s="266"/>
      <c r="EQ17" s="266"/>
      <c r="ER17" s="266"/>
      <c r="ES17" s="266"/>
      <c r="ET17" s="266"/>
      <c r="EU17" s="266"/>
      <c r="EV17" s="266"/>
      <c r="EW17" s="266"/>
      <c r="EX17" s="266"/>
      <c r="EY17" s="266"/>
      <c r="EZ17" s="266"/>
      <c r="FA17" s="266"/>
      <c r="FB17" s="266"/>
      <c r="FC17" s="266"/>
      <c r="FD17" s="266"/>
      <c r="FE17" s="266"/>
      <c r="FF17" s="266"/>
      <c r="FG17" s="266"/>
      <c r="FH17" s="266"/>
      <c r="FI17" s="266"/>
      <c r="FJ17" s="266"/>
      <c r="FK17" s="266"/>
      <c r="FL17" s="266"/>
      <c r="FM17" s="266"/>
      <c r="FN17" s="266"/>
      <c r="FO17" s="266"/>
      <c r="FP17" s="266"/>
      <c r="FQ17" s="266"/>
      <c r="FR17" s="266"/>
      <c r="FS17" s="266"/>
      <c r="FT17" s="266"/>
      <c r="FU17" s="266"/>
      <c r="FV17" s="266"/>
      <c r="FW17" s="266"/>
      <c r="FX17" s="266"/>
      <c r="FY17" s="266"/>
      <c r="FZ17" s="266"/>
      <c r="GA17" s="266"/>
      <c r="GB17" s="266"/>
      <c r="GC17" s="266"/>
      <c r="GD17" s="266"/>
      <c r="GE17" s="266"/>
      <c r="GF17" s="266"/>
      <c r="GG17" s="266"/>
      <c r="GH17" s="266"/>
      <c r="GI17" s="266"/>
      <c r="GJ17" s="266"/>
      <c r="GK17" s="266"/>
      <c r="GL17" s="266"/>
      <c r="GM17" s="266"/>
      <c r="GN17" s="266"/>
      <c r="GO17" s="266"/>
      <c r="GP17" s="266"/>
      <c r="GQ17" s="266"/>
      <c r="GR17" s="266"/>
      <c r="GS17" s="266"/>
      <c r="GT17" s="266"/>
      <c r="GU17" s="266"/>
      <c r="GV17" s="266"/>
      <c r="GW17" s="266"/>
      <c r="GX17" s="266"/>
      <c r="GY17" s="266"/>
      <c r="GZ17" s="266"/>
      <c r="HA17" s="266"/>
      <c r="HB17" s="266"/>
      <c r="HC17" s="266"/>
      <c r="HD17" s="266"/>
      <c r="HE17" s="266"/>
      <c r="HF17" s="266"/>
      <c r="HG17" s="266"/>
      <c r="HH17" s="266"/>
      <c r="HI17" s="266"/>
      <c r="HJ17" s="266"/>
      <c r="HK17" s="266"/>
      <c r="HL17" s="266"/>
      <c r="HM17" s="266"/>
      <c r="HN17" s="266"/>
      <c r="HO17" s="266"/>
      <c r="HP17" s="266"/>
      <c r="HQ17" s="266"/>
      <c r="HR17" s="266"/>
      <c r="HS17" s="266"/>
      <c r="HT17" s="266"/>
      <c r="HU17" s="266"/>
      <c r="HV17" s="266"/>
      <c r="HW17" s="266"/>
      <c r="HX17" s="266"/>
      <c r="HY17" s="266"/>
      <c r="HZ17" s="266"/>
      <c r="IA17" s="266"/>
      <c r="IB17" s="266"/>
      <c r="IC17" s="266"/>
      <c r="ID17" s="266"/>
      <c r="IE17" s="266"/>
      <c r="IF17" s="266"/>
      <c r="IG17" s="266"/>
      <c r="IH17" s="266"/>
      <c r="II17" s="266"/>
      <c r="IJ17" s="266"/>
      <c r="IK17" s="266"/>
      <c r="IL17" s="266"/>
      <c r="IM17" s="266"/>
      <c r="IN17" s="266"/>
      <c r="IO17" s="266"/>
      <c r="IP17" s="266"/>
      <c r="IQ17" s="266"/>
      <c r="IR17" s="266"/>
      <c r="IS17" s="266"/>
      <c r="IT17" s="266"/>
      <c r="IU17" s="266"/>
      <c r="IV17" s="266"/>
      <c r="IW17" s="266"/>
      <c r="IX17" s="266"/>
      <c r="IY17" s="266"/>
      <c r="IZ17" s="266"/>
      <c r="JA17" s="266"/>
      <c r="JB17" s="266"/>
      <c r="JC17" s="266"/>
      <c r="JD17" s="266"/>
      <c r="JE17" s="266"/>
      <c r="JF17" s="266"/>
      <c r="JG17" s="266"/>
      <c r="JH17" s="266"/>
      <c r="JI17" s="266"/>
      <c r="JJ17" s="266"/>
      <c r="JK17" s="266"/>
      <c r="JL17" s="266"/>
      <c r="JM17" s="266"/>
      <c r="JN17" s="266"/>
      <c r="JO17" s="266"/>
      <c r="JP17" s="266"/>
      <c r="JQ17" s="266"/>
      <c r="JR17" s="266"/>
      <c r="JS17" s="266"/>
      <c r="JT17" s="266"/>
      <c r="JU17" s="266"/>
      <c r="JV17" s="266"/>
      <c r="JW17" s="266"/>
      <c r="JX17" s="266"/>
      <c r="JY17" s="266"/>
      <c r="JZ17" s="266"/>
      <c r="KA17" s="266"/>
      <c r="KB17" s="266"/>
      <c r="KC17" s="266"/>
      <c r="KD17" s="266"/>
      <c r="KE17" s="266"/>
      <c r="KF17" s="266"/>
      <c r="KG17" s="266"/>
      <c r="KH17" s="266"/>
      <c r="KI17" s="266"/>
      <c r="KJ17" s="266"/>
      <c r="KK17" s="266"/>
      <c r="KL17" s="266"/>
      <c r="KM17" s="266"/>
      <c r="KN17" s="266"/>
      <c r="KO17" s="266"/>
      <c r="KP17" s="266"/>
      <c r="KQ17" s="266"/>
      <c r="KR17" s="266"/>
      <c r="KS17" s="266"/>
      <c r="KT17" s="266"/>
      <c r="KU17" s="266"/>
      <c r="KV17" s="266"/>
      <c r="KW17" s="266"/>
      <c r="KX17" s="266"/>
      <c r="KY17" s="266"/>
      <c r="KZ17" s="266"/>
      <c r="LA17" s="266"/>
      <c r="LB17" s="266"/>
      <c r="LC17" s="266"/>
      <c r="LD17" s="266"/>
      <c r="LE17" s="266"/>
      <c r="LF17" s="266"/>
      <c r="LG17" s="266"/>
      <c r="LH17" s="266"/>
      <c r="LI17" s="266"/>
      <c r="LJ17" s="266"/>
      <c r="LK17" s="266"/>
      <c r="LL17" s="266"/>
      <c r="LM17" s="266"/>
      <c r="LN17" s="266"/>
      <c r="LO17" s="266"/>
      <c r="LP17" s="266"/>
      <c r="LQ17" s="266"/>
      <c r="LR17" s="266"/>
      <c r="LS17" s="266"/>
      <c r="LT17" s="266"/>
      <c r="LU17" s="266"/>
      <c r="LV17" s="266"/>
      <c r="LW17" s="266"/>
      <c r="LX17" s="266"/>
      <c r="LY17" s="266"/>
      <c r="LZ17" s="266"/>
      <c r="MA17" s="266"/>
      <c r="MB17" s="266"/>
      <c r="MC17" s="266"/>
      <c r="MD17" s="266"/>
      <c r="ME17" s="266"/>
      <c r="MF17" s="266"/>
      <c r="MG17" s="266"/>
      <c r="MH17" s="266"/>
      <c r="MI17" s="266"/>
      <c r="MJ17" s="266"/>
      <c r="MK17" s="266"/>
      <c r="ML17" s="266"/>
      <c r="MM17" s="266"/>
      <c r="MN17" s="266"/>
      <c r="MO17" s="266"/>
      <c r="MP17" s="266"/>
      <c r="MQ17" s="266"/>
      <c r="MR17" s="266"/>
      <c r="MS17" s="266"/>
      <c r="MT17" s="266"/>
      <c r="MU17" s="266"/>
      <c r="MV17" s="266"/>
      <c r="MW17" s="266"/>
      <c r="MX17" s="266"/>
      <c r="MY17" s="266"/>
      <c r="MZ17" s="266"/>
      <c r="NA17" s="266"/>
      <c r="NB17" s="266"/>
      <c r="NC17" s="266"/>
      <c r="ND17" s="266"/>
      <c r="NE17" s="266"/>
      <c r="NF17" s="266"/>
      <c r="NG17" s="266"/>
      <c r="NH17" s="266"/>
      <c r="NI17" s="266"/>
      <c r="NJ17" s="266"/>
      <c r="NK17" s="266"/>
      <c r="NL17" s="266"/>
      <c r="NM17" s="266"/>
      <c r="NN17" s="266"/>
      <c r="NO17" s="266"/>
      <c r="NP17" s="266"/>
      <c r="NQ17" s="266"/>
      <c r="NR17" s="266"/>
      <c r="NS17" s="266"/>
      <c r="NT17" s="266"/>
      <c r="NU17" s="266"/>
      <c r="NV17" s="266"/>
      <c r="NW17" s="266"/>
      <c r="NX17" s="266"/>
      <c r="NY17" s="266"/>
      <c r="NZ17" s="266"/>
      <c r="OA17" s="266"/>
      <c r="OB17" s="266"/>
      <c r="OC17" s="266"/>
      <c r="OD17" s="266"/>
      <c r="OE17" s="266"/>
      <c r="OF17" s="266"/>
      <c r="OG17" s="266"/>
      <c r="OH17" s="266"/>
      <c r="OI17" s="266"/>
      <c r="OJ17" s="266"/>
      <c r="OK17" s="266"/>
      <c r="OL17" s="266"/>
      <c r="OM17" s="266"/>
      <c r="ON17" s="266"/>
      <c r="OO17" s="266"/>
      <c r="OP17" s="266"/>
      <c r="OQ17" s="266"/>
      <c r="OR17" s="266"/>
      <c r="OS17" s="266"/>
      <c r="OT17" s="266"/>
      <c r="OU17" s="266"/>
      <c r="OV17" s="266"/>
      <c r="OW17" s="266"/>
      <c r="OX17" s="266"/>
      <c r="OY17" s="266"/>
      <c r="OZ17" s="266"/>
      <c r="PA17" s="266"/>
      <c r="PB17" s="266"/>
      <c r="PC17" s="266"/>
      <c r="PD17" s="266"/>
      <c r="PE17" s="266"/>
      <c r="PF17" s="266"/>
      <c r="PG17" s="266"/>
      <c r="PH17" s="266"/>
      <c r="PI17" s="266"/>
      <c r="PJ17" s="266"/>
      <c r="PK17" s="266"/>
      <c r="PL17" s="266"/>
      <c r="PM17" s="266"/>
      <c r="PN17" s="266"/>
      <c r="PO17" s="266"/>
      <c r="PP17" s="266"/>
      <c r="PQ17" s="266"/>
      <c r="PR17" s="266"/>
      <c r="PS17" s="266"/>
      <c r="PT17" s="266"/>
      <c r="PU17" s="266"/>
      <c r="PV17" s="266"/>
      <c r="PW17" s="266"/>
      <c r="PX17" s="266"/>
      <c r="PY17" s="266"/>
      <c r="PZ17" s="266"/>
      <c r="QA17" s="266"/>
      <c r="QB17" s="266"/>
      <c r="QC17" s="266"/>
      <c r="QD17" s="266"/>
      <c r="QE17" s="266"/>
      <c r="QF17" s="266"/>
      <c r="QG17" s="266"/>
      <c r="QH17" s="266"/>
      <c r="QI17" s="266"/>
      <c r="QJ17" s="266"/>
      <c r="QK17" s="266"/>
      <c r="QL17" s="266"/>
      <c r="QM17" s="266"/>
      <c r="QN17" s="266"/>
      <c r="QO17" s="266"/>
      <c r="QP17" s="266"/>
      <c r="QQ17" s="266"/>
      <c r="QR17" s="266"/>
      <c r="QS17" s="266"/>
      <c r="QT17" s="266"/>
      <c r="QU17" s="266"/>
      <c r="QV17" s="266"/>
      <c r="QW17" s="266"/>
      <c r="QX17" s="266"/>
      <c r="QY17" s="266"/>
      <c r="QZ17" s="266"/>
      <c r="RA17" s="266"/>
      <c r="RB17" s="266"/>
      <c r="RC17" s="266"/>
      <c r="RD17" s="266"/>
      <c r="RE17" s="266"/>
      <c r="RF17" s="266"/>
      <c r="RG17" s="266"/>
      <c r="RH17" s="266"/>
      <c r="RI17" s="266"/>
      <c r="RJ17" s="266"/>
      <c r="RK17" s="266"/>
      <c r="RL17" s="266"/>
      <c r="RM17" s="266"/>
      <c r="RN17" s="266"/>
      <c r="RO17" s="266"/>
      <c r="RP17" s="266"/>
      <c r="RQ17" s="266"/>
      <c r="RR17" s="266"/>
      <c r="RS17" s="266"/>
      <c r="RT17" s="266"/>
      <c r="RU17" s="266"/>
      <c r="RV17" s="266"/>
      <c r="RW17" s="266"/>
      <c r="RX17" s="266"/>
      <c r="RY17" s="266"/>
      <c r="RZ17" s="266"/>
      <c r="SA17" s="266"/>
      <c r="SB17" s="266"/>
      <c r="SC17" s="266"/>
      <c r="SD17" s="266"/>
      <c r="SE17" s="266"/>
      <c r="SF17" s="266"/>
      <c r="SG17" s="266"/>
      <c r="SH17" s="266"/>
      <c r="SI17" s="266"/>
      <c r="SJ17" s="266"/>
      <c r="SK17" s="266"/>
      <c r="SL17" s="266"/>
      <c r="SM17" s="266"/>
      <c r="SN17" s="266"/>
      <c r="SO17" s="266"/>
      <c r="SP17" s="266"/>
      <c r="SQ17" s="266"/>
      <c r="SR17" s="266"/>
      <c r="SS17" s="266"/>
      <c r="ST17" s="266"/>
      <c r="SU17" s="266"/>
      <c r="SV17" s="266"/>
      <c r="SW17" s="266"/>
      <c r="SX17" s="266"/>
      <c r="SY17" s="266"/>
      <c r="SZ17" s="266"/>
      <c r="TA17" s="266"/>
      <c r="TB17" s="266"/>
      <c r="TC17" s="266"/>
      <c r="TD17" s="266"/>
      <c r="TE17" s="266"/>
      <c r="TF17" s="266"/>
      <c r="TG17" s="266"/>
      <c r="TH17" s="266"/>
      <c r="TI17" s="266"/>
      <c r="TJ17" s="266"/>
      <c r="TK17" s="266"/>
      <c r="TL17" s="266"/>
      <c r="TM17" s="266"/>
      <c r="TN17" s="266"/>
      <c r="TO17" s="266"/>
      <c r="TP17" s="266"/>
      <c r="TQ17" s="266"/>
      <c r="TR17" s="266"/>
      <c r="TS17" s="266"/>
      <c r="TT17" s="266"/>
      <c r="TU17" s="266"/>
      <c r="TV17" s="266"/>
      <c r="TW17" s="266"/>
      <c r="TX17" s="266"/>
      <c r="TY17" s="266"/>
      <c r="TZ17" s="266"/>
      <c r="UA17" s="266"/>
      <c r="UB17" s="266"/>
      <c r="UC17" s="266"/>
      <c r="UD17" s="266"/>
      <c r="UE17" s="266"/>
      <c r="UF17" s="266"/>
      <c r="UG17" s="266"/>
      <c r="UH17" s="266"/>
      <c r="UI17" s="266"/>
      <c r="UJ17" s="266"/>
      <c r="UK17" s="266"/>
      <c r="UL17" s="266"/>
      <c r="UM17" s="266"/>
      <c r="UN17" s="266"/>
      <c r="UO17" s="266"/>
      <c r="UP17" s="266"/>
      <c r="UQ17" s="266"/>
      <c r="UR17" s="266"/>
      <c r="US17" s="266"/>
      <c r="UT17" s="266"/>
      <c r="UU17" s="266"/>
      <c r="UV17" s="266"/>
      <c r="UW17" s="266"/>
      <c r="UX17" s="266"/>
      <c r="UY17" s="266"/>
      <c r="UZ17" s="266"/>
      <c r="VA17" s="266"/>
      <c r="VB17" s="266"/>
      <c r="VC17" s="266"/>
      <c r="VD17" s="266"/>
      <c r="VE17" s="266"/>
      <c r="VF17" s="266"/>
      <c r="VG17" s="266"/>
      <c r="VH17" s="266"/>
      <c r="VI17" s="266"/>
      <c r="VJ17" s="266"/>
      <c r="VK17" s="266"/>
      <c r="VL17" s="266"/>
      <c r="VM17" s="266"/>
      <c r="VN17" s="266"/>
      <c r="VO17" s="266"/>
      <c r="VP17" s="266"/>
      <c r="VQ17" s="266"/>
      <c r="VR17" s="266"/>
      <c r="VS17" s="266"/>
      <c r="VT17" s="266"/>
      <c r="VU17" s="266"/>
      <c r="VV17" s="266"/>
      <c r="VW17" s="266"/>
      <c r="VX17" s="266"/>
      <c r="VY17" s="266"/>
      <c r="VZ17" s="266"/>
      <c r="WA17" s="266"/>
      <c r="WB17" s="266"/>
      <c r="WC17" s="266"/>
      <c r="WD17" s="266"/>
      <c r="WE17" s="266"/>
      <c r="WF17" s="266"/>
      <c r="WG17" s="266"/>
      <c r="WH17" s="266"/>
      <c r="WI17" s="266"/>
      <c r="WJ17" s="266"/>
      <c r="WK17" s="266"/>
      <c r="WL17" s="266"/>
      <c r="WM17" s="266"/>
      <c r="WN17" s="266"/>
      <c r="WO17" s="266"/>
      <c r="WP17" s="266"/>
      <c r="WQ17" s="266"/>
      <c r="WR17" s="266"/>
      <c r="WS17" s="266"/>
      <c r="WT17" s="266"/>
      <c r="WU17" s="266"/>
      <c r="WV17" s="266"/>
      <c r="WW17" s="266"/>
      <c r="WX17" s="266"/>
      <c r="WY17" s="266"/>
      <c r="WZ17" s="266"/>
      <c r="XA17" s="266"/>
      <c r="XB17" s="266"/>
      <c r="XC17" s="266"/>
      <c r="XD17" s="266"/>
      <c r="XE17" s="266"/>
      <c r="XF17" s="266"/>
      <c r="XG17" s="266"/>
      <c r="XH17" s="266"/>
      <c r="XI17" s="266"/>
      <c r="XJ17" s="266"/>
      <c r="XK17" s="266"/>
      <c r="XL17" s="266"/>
      <c r="XM17" s="266"/>
      <c r="XN17" s="266"/>
      <c r="XO17" s="266"/>
      <c r="XP17" s="266"/>
      <c r="XQ17" s="266"/>
      <c r="XR17" s="266"/>
      <c r="XS17" s="266"/>
      <c r="XT17" s="266"/>
      <c r="XU17" s="266"/>
      <c r="XV17" s="266"/>
      <c r="XW17" s="266"/>
      <c r="XX17" s="266"/>
      <c r="XY17" s="266"/>
      <c r="XZ17" s="266"/>
      <c r="YA17" s="266"/>
      <c r="YB17" s="266"/>
      <c r="YC17" s="266"/>
      <c r="YD17" s="266"/>
      <c r="YE17" s="266"/>
      <c r="YF17" s="266"/>
      <c r="YG17" s="266"/>
      <c r="YH17" s="266"/>
      <c r="YI17" s="266"/>
      <c r="YJ17" s="266"/>
      <c r="YK17" s="266"/>
      <c r="YL17" s="266"/>
      <c r="YM17" s="266"/>
      <c r="YN17" s="266"/>
      <c r="YO17" s="266"/>
      <c r="YP17" s="266"/>
      <c r="YQ17" s="266"/>
      <c r="YR17" s="266"/>
      <c r="YS17" s="266"/>
      <c r="YT17" s="266"/>
      <c r="YU17" s="266"/>
      <c r="YV17" s="266"/>
      <c r="YW17" s="266"/>
      <c r="YX17" s="266"/>
      <c r="YY17" s="266"/>
      <c r="YZ17" s="266"/>
      <c r="ZA17" s="266"/>
      <c r="ZB17" s="266"/>
      <c r="ZC17" s="266"/>
      <c r="ZD17" s="266"/>
      <c r="ZE17" s="266"/>
      <c r="ZF17" s="266"/>
      <c r="ZG17" s="266"/>
      <c r="ZH17" s="266"/>
      <c r="ZI17" s="266"/>
      <c r="ZJ17" s="266"/>
      <c r="ZK17" s="266"/>
      <c r="ZL17" s="266"/>
      <c r="ZM17" s="266"/>
      <c r="ZN17" s="266"/>
      <c r="ZO17" s="266"/>
      <c r="ZP17" s="266"/>
      <c r="ZQ17" s="266"/>
      <c r="ZR17" s="266"/>
      <c r="ZS17" s="266"/>
      <c r="ZT17" s="266"/>
      <c r="ZU17" s="266"/>
      <c r="ZV17" s="266"/>
      <c r="ZW17" s="266"/>
      <c r="ZX17" s="266"/>
      <c r="ZY17" s="266"/>
      <c r="ZZ17" s="266"/>
      <c r="AAA17" s="266"/>
      <c r="AAB17" s="266"/>
      <c r="AAC17" s="266"/>
      <c r="AAD17" s="266"/>
      <c r="AAE17" s="266"/>
      <c r="AAF17" s="266"/>
      <c r="AAG17" s="266"/>
      <c r="AAH17" s="266"/>
      <c r="AAI17" s="266"/>
      <c r="AAJ17" s="266"/>
      <c r="AAK17" s="266"/>
      <c r="AAL17" s="266"/>
      <c r="AAM17" s="266"/>
      <c r="AAN17" s="266"/>
      <c r="AAO17" s="266"/>
      <c r="AAP17" s="266"/>
      <c r="AAQ17" s="266"/>
      <c r="AAR17" s="266"/>
      <c r="AAS17" s="266"/>
      <c r="AAT17" s="266"/>
      <c r="AAU17" s="266"/>
      <c r="AAV17" s="266"/>
      <c r="AAW17" s="266"/>
      <c r="AAX17" s="266"/>
      <c r="AAY17" s="266"/>
      <c r="AAZ17" s="266"/>
      <c r="ABA17" s="266"/>
      <c r="ABB17" s="266"/>
      <c r="ABC17" s="266"/>
      <c r="ABD17" s="266"/>
      <c r="ABE17" s="266"/>
      <c r="ABF17" s="266"/>
      <c r="ABG17" s="266"/>
      <c r="ABH17" s="266"/>
      <c r="ABI17" s="266"/>
      <c r="ABJ17" s="266"/>
      <c r="ABK17" s="266"/>
      <c r="ABL17" s="266"/>
      <c r="ABM17" s="266"/>
      <c r="ABN17" s="266"/>
      <c r="ABO17" s="266"/>
      <c r="ABP17" s="266"/>
      <c r="ABQ17" s="266"/>
      <c r="ABR17" s="266"/>
      <c r="ABS17" s="266"/>
      <c r="ABT17" s="266"/>
      <c r="ABU17" s="266"/>
      <c r="ABV17" s="266"/>
      <c r="ABW17" s="266"/>
      <c r="ABX17" s="266"/>
      <c r="ABY17" s="266"/>
      <c r="ABZ17" s="266"/>
      <c r="ACA17" s="266"/>
      <c r="ACB17" s="266"/>
      <c r="ACC17" s="266"/>
      <c r="ACD17" s="266"/>
      <c r="ACE17" s="266"/>
      <c r="ACF17" s="266"/>
      <c r="ACG17" s="266"/>
      <c r="ACH17" s="266"/>
      <c r="ACI17" s="266"/>
      <c r="ACJ17" s="266"/>
      <c r="ACK17" s="266"/>
      <c r="ACL17" s="266"/>
      <c r="ACM17" s="266"/>
      <c r="ACN17" s="266"/>
      <c r="ACO17" s="266"/>
      <c r="ACP17" s="266"/>
      <c r="ACQ17" s="266"/>
      <c r="ACR17" s="266"/>
      <c r="ACS17" s="266"/>
      <c r="ACT17" s="266"/>
      <c r="ACU17" s="266"/>
      <c r="ACV17" s="266"/>
      <c r="ACW17" s="266"/>
      <c r="ACX17" s="266"/>
      <c r="ACY17" s="266"/>
      <c r="ACZ17" s="266"/>
      <c r="ADA17" s="266"/>
      <c r="ADB17" s="266"/>
      <c r="ADC17" s="266"/>
      <c r="ADD17" s="266"/>
      <c r="ADE17" s="266"/>
      <c r="ADF17" s="266"/>
      <c r="ADG17" s="266"/>
      <c r="ADH17" s="266"/>
      <c r="ADI17" s="266"/>
      <c r="ADJ17" s="266"/>
      <c r="ADK17" s="266"/>
      <c r="ADL17" s="266"/>
      <c r="ADM17" s="266"/>
      <c r="ADN17" s="266"/>
      <c r="ADO17" s="266"/>
      <c r="ADP17" s="266"/>
      <c r="ADQ17" s="266"/>
      <c r="ADR17" s="266"/>
      <c r="ADS17" s="266"/>
      <c r="ADT17" s="266"/>
      <c r="ADU17" s="266"/>
      <c r="ADV17" s="266"/>
      <c r="ADW17" s="266"/>
      <c r="ADX17" s="266"/>
      <c r="ADY17" s="266"/>
      <c r="ADZ17" s="266"/>
      <c r="AEA17" s="266"/>
      <c r="AEB17" s="266"/>
      <c r="AEC17" s="266"/>
      <c r="AED17" s="266"/>
      <c r="AEE17" s="266"/>
      <c r="AEF17" s="266"/>
      <c r="AEG17" s="266"/>
      <c r="AEH17" s="266"/>
      <c r="AEI17" s="266"/>
      <c r="AEJ17" s="266"/>
      <c r="AEK17" s="266"/>
      <c r="AEL17" s="266"/>
      <c r="AEM17" s="266"/>
      <c r="AEN17" s="266"/>
      <c r="AEO17" s="266"/>
      <c r="AEP17" s="266"/>
      <c r="AEQ17" s="266"/>
      <c r="AER17" s="266"/>
      <c r="AES17" s="266"/>
      <c r="AET17" s="266"/>
      <c r="AEU17" s="266"/>
      <c r="AEV17" s="266"/>
      <c r="AEW17" s="266"/>
      <c r="AEX17" s="266"/>
      <c r="AEY17" s="266"/>
      <c r="AEZ17" s="266"/>
      <c r="AFA17" s="266"/>
      <c r="AFB17" s="266"/>
      <c r="AFC17" s="266"/>
      <c r="AFD17" s="266"/>
      <c r="AFE17" s="266"/>
      <c r="AFF17" s="266"/>
      <c r="AFG17" s="266"/>
      <c r="AFH17" s="266"/>
      <c r="AFI17" s="266"/>
      <c r="AFJ17" s="266"/>
      <c r="AFK17" s="266"/>
      <c r="AFL17" s="266"/>
      <c r="AFM17" s="266"/>
      <c r="AFN17" s="266"/>
      <c r="AFO17" s="266"/>
      <c r="AFP17" s="266"/>
      <c r="AFQ17" s="266"/>
      <c r="AFR17" s="266"/>
      <c r="AFS17" s="266"/>
      <c r="AFT17" s="266"/>
      <c r="AFU17" s="266"/>
      <c r="AFV17" s="266"/>
      <c r="AFW17" s="266"/>
      <c r="AFX17" s="266"/>
      <c r="AFY17" s="266"/>
      <c r="AFZ17" s="266"/>
      <c r="AGA17" s="266"/>
      <c r="AGB17" s="266"/>
      <c r="AGC17" s="266"/>
      <c r="AGD17" s="266"/>
      <c r="AGE17" s="266"/>
      <c r="AGF17" s="266"/>
      <c r="AGG17" s="266"/>
      <c r="AGH17" s="266"/>
      <c r="AGI17" s="266"/>
      <c r="AGJ17" s="266"/>
      <c r="AGK17" s="266"/>
      <c r="AGL17" s="266"/>
      <c r="AGM17" s="266"/>
      <c r="AGN17" s="266"/>
      <c r="AGO17" s="266"/>
      <c r="AGP17" s="266"/>
      <c r="AGQ17" s="266"/>
      <c r="AGR17" s="266"/>
      <c r="AGS17" s="266"/>
      <c r="AGT17" s="266"/>
      <c r="AGU17" s="266"/>
      <c r="AGV17" s="266"/>
      <c r="AGW17" s="266"/>
      <c r="AGX17" s="266"/>
      <c r="AGY17" s="266"/>
      <c r="AGZ17" s="266"/>
      <c r="AHA17" s="266"/>
      <c r="AHB17" s="266"/>
      <c r="AHC17" s="266"/>
      <c r="AHD17" s="266"/>
      <c r="AHE17" s="266"/>
      <c r="AHF17" s="266"/>
      <c r="AHG17" s="266"/>
      <c r="AHH17" s="266"/>
      <c r="AHI17" s="266"/>
      <c r="AHJ17" s="266"/>
      <c r="AHK17" s="266"/>
      <c r="AHL17" s="266"/>
      <c r="AHM17" s="266"/>
      <c r="AHN17" s="266"/>
      <c r="AHO17" s="266"/>
      <c r="AHP17" s="266"/>
      <c r="AHQ17" s="266"/>
      <c r="AHR17" s="266"/>
      <c r="AHS17" s="266"/>
      <c r="AHT17" s="266"/>
      <c r="AHU17" s="266"/>
      <c r="AHV17" s="266"/>
      <c r="AHW17" s="266"/>
      <c r="AHX17" s="266"/>
      <c r="AHY17" s="266"/>
      <c r="AHZ17" s="266"/>
      <c r="AIA17" s="266"/>
      <c r="AIB17" s="266"/>
      <c r="AIC17" s="266"/>
      <c r="AID17" s="266"/>
      <c r="AIE17" s="266"/>
      <c r="AIF17" s="266"/>
      <c r="AIG17" s="266"/>
      <c r="AIH17" s="266"/>
      <c r="AII17" s="266"/>
      <c r="AIJ17" s="266"/>
      <c r="AIK17" s="266"/>
      <c r="AIL17" s="266"/>
      <c r="AIM17" s="266"/>
      <c r="AIN17" s="266"/>
      <c r="AIO17" s="266"/>
      <c r="AIP17" s="266"/>
      <c r="AIQ17" s="266"/>
      <c r="AIR17" s="266"/>
      <c r="AIS17" s="266"/>
      <c r="AIT17" s="266"/>
      <c r="AIU17" s="266"/>
      <c r="AIV17" s="266"/>
      <c r="AIW17" s="266"/>
      <c r="AIX17" s="266"/>
      <c r="AIY17" s="266"/>
      <c r="AIZ17" s="266"/>
      <c r="AJA17" s="266"/>
      <c r="AJB17" s="266"/>
      <c r="AJC17" s="266"/>
      <c r="AJD17" s="266"/>
      <c r="AJE17" s="266"/>
      <c r="AJF17" s="266"/>
      <c r="AJG17" s="266"/>
      <c r="AJH17" s="266"/>
      <c r="AJI17" s="266"/>
      <c r="AJJ17" s="266"/>
      <c r="AJK17" s="266"/>
      <c r="AJL17" s="266"/>
      <c r="AJM17" s="266"/>
      <c r="AJN17" s="266"/>
      <c r="AJO17" s="266"/>
      <c r="AJP17" s="266"/>
      <c r="AJQ17" s="266"/>
      <c r="AJR17" s="266"/>
      <c r="AJS17" s="266"/>
      <c r="AJT17" s="266"/>
      <c r="AJU17" s="266"/>
      <c r="AJV17" s="266"/>
      <c r="AJW17" s="266"/>
      <c r="AJX17" s="266"/>
      <c r="AJY17" s="266"/>
      <c r="AJZ17" s="266"/>
      <c r="AKA17" s="266"/>
      <c r="AKB17" s="266"/>
      <c r="AKC17" s="266"/>
      <c r="AKD17" s="266"/>
      <c r="AKE17" s="266"/>
      <c r="AKF17" s="266"/>
      <c r="AKG17" s="266"/>
      <c r="AKH17" s="266"/>
      <c r="AKI17" s="266"/>
      <c r="AKJ17" s="266"/>
      <c r="AKK17" s="266"/>
      <c r="AKL17" s="266"/>
      <c r="AKM17" s="266"/>
      <c r="AKN17" s="266"/>
      <c r="AKO17" s="266"/>
      <c r="AKP17" s="266"/>
      <c r="AKQ17" s="266"/>
      <c r="AKR17" s="266"/>
      <c r="AKS17" s="266"/>
      <c r="AKT17" s="266"/>
      <c r="AKU17" s="266"/>
      <c r="AKV17" s="266"/>
      <c r="AKW17" s="266"/>
      <c r="AKX17" s="266"/>
      <c r="AKY17" s="266"/>
      <c r="AKZ17" s="266"/>
      <c r="ALA17" s="266"/>
      <c r="ALB17" s="266"/>
      <c r="ALC17" s="266"/>
      <c r="ALD17" s="266"/>
      <c r="ALE17" s="266"/>
      <c r="ALF17" s="266"/>
      <c r="ALG17" s="266"/>
      <c r="ALH17" s="266"/>
      <c r="ALI17" s="266"/>
      <c r="ALJ17" s="266"/>
      <c r="ALK17" s="266"/>
      <c r="ALL17" s="266"/>
      <c r="ALM17" s="266"/>
      <c r="ALN17" s="266"/>
      <c r="ALO17" s="266"/>
      <c r="ALP17" s="266"/>
      <c r="ALQ17" s="266"/>
      <c r="ALR17" s="266"/>
      <c r="ALS17" s="266"/>
      <c r="ALT17" s="266"/>
      <c r="ALU17" s="266"/>
      <c r="ALV17" s="266"/>
      <c r="ALW17" s="266"/>
      <c r="ALX17" s="266"/>
      <c r="ALY17" s="266"/>
      <c r="ALZ17" s="266"/>
      <c r="AMA17" s="266"/>
      <c r="AMB17" s="266"/>
      <c r="AMC17" s="266"/>
      <c r="AMD17" s="266"/>
      <c r="AME17" s="266"/>
      <c r="AMF17" s="266"/>
      <c r="AMG17" s="266"/>
      <c r="AMH17" s="266"/>
      <c r="AMI17" s="266"/>
      <c r="AMJ17" s="266"/>
      <c r="AMK17" s="266"/>
      <c r="AML17" s="266"/>
      <c r="AMM17" s="266"/>
      <c r="AMN17" s="266"/>
      <c r="AMO17" s="266"/>
      <c r="AMP17" s="266"/>
      <c r="AMQ17" s="266"/>
      <c r="AMR17" s="266"/>
      <c r="AMS17" s="266"/>
      <c r="AMT17" s="266"/>
      <c r="AMU17" s="266"/>
      <c r="AMV17" s="266"/>
      <c r="AMW17" s="266"/>
      <c r="AMX17" s="266"/>
      <c r="AMY17" s="266"/>
      <c r="AMZ17" s="266"/>
      <c r="ANA17" s="266"/>
      <c r="ANB17" s="266"/>
      <c r="ANC17" s="266"/>
      <c r="AND17" s="266"/>
      <c r="ANE17" s="266"/>
      <c r="ANF17" s="266"/>
      <c r="ANG17" s="266"/>
      <c r="ANH17" s="266"/>
      <c r="ANI17" s="266"/>
      <c r="ANJ17" s="266"/>
      <c r="ANK17" s="266"/>
      <c r="ANL17" s="266"/>
      <c r="ANM17" s="266"/>
      <c r="ANN17" s="266"/>
      <c r="ANO17" s="266"/>
      <c r="ANP17" s="266"/>
      <c r="ANQ17" s="266"/>
      <c r="ANR17" s="266"/>
      <c r="ANS17" s="266"/>
      <c r="ANT17" s="266"/>
      <c r="ANU17" s="266"/>
      <c r="ANV17" s="266"/>
      <c r="ANW17" s="266"/>
      <c r="ANX17" s="266"/>
      <c r="ANY17" s="266"/>
      <c r="ANZ17" s="266"/>
      <c r="AOA17" s="266"/>
      <c r="AOB17" s="266"/>
      <c r="AOC17" s="266"/>
      <c r="AOD17" s="266"/>
      <c r="AOE17" s="266"/>
      <c r="AOF17" s="266"/>
      <c r="AOG17" s="266"/>
      <c r="AOH17" s="266"/>
      <c r="AOI17" s="266"/>
      <c r="AOJ17" s="266"/>
      <c r="AOK17" s="266"/>
      <c r="AOL17" s="266"/>
      <c r="AOM17" s="266"/>
      <c r="AON17" s="266"/>
      <c r="AOO17" s="266"/>
      <c r="AOP17" s="266"/>
      <c r="AOQ17" s="266"/>
      <c r="AOR17" s="266"/>
      <c r="AOS17" s="266"/>
      <c r="AOT17" s="266"/>
      <c r="AOU17" s="266"/>
      <c r="AOV17" s="266"/>
      <c r="AOW17" s="266"/>
      <c r="AOX17" s="266"/>
      <c r="AOY17" s="266"/>
      <c r="AOZ17" s="266"/>
      <c r="APA17" s="266"/>
      <c r="APB17" s="266"/>
      <c r="APC17" s="266"/>
      <c r="APD17" s="266"/>
      <c r="APE17" s="266"/>
      <c r="APF17" s="266"/>
      <c r="APG17" s="266"/>
      <c r="APH17" s="266"/>
      <c r="API17" s="266"/>
      <c r="APJ17" s="266"/>
      <c r="APK17" s="266"/>
      <c r="APL17" s="266"/>
      <c r="APM17" s="266"/>
      <c r="APN17" s="266"/>
      <c r="APO17" s="266"/>
      <c r="APP17" s="266"/>
      <c r="APQ17" s="266"/>
      <c r="APR17" s="266"/>
      <c r="APS17" s="266"/>
      <c r="APT17" s="266"/>
      <c r="APU17" s="266"/>
      <c r="APV17" s="266"/>
      <c r="APW17" s="266"/>
      <c r="APX17" s="266"/>
      <c r="APY17" s="266"/>
      <c r="APZ17" s="266"/>
      <c r="AQA17" s="266"/>
      <c r="AQB17" s="266"/>
      <c r="AQC17" s="266"/>
      <c r="AQD17" s="266"/>
      <c r="AQE17" s="266"/>
      <c r="AQF17" s="266"/>
      <c r="AQG17" s="266"/>
      <c r="AQH17" s="266"/>
      <c r="AQI17" s="266"/>
      <c r="AQJ17" s="266"/>
      <c r="AQK17" s="266"/>
      <c r="AQL17" s="266"/>
      <c r="AQM17" s="266"/>
      <c r="AQN17" s="266"/>
      <c r="AQO17" s="266"/>
      <c r="AQP17" s="266"/>
      <c r="AQQ17" s="266"/>
      <c r="AQR17" s="266"/>
      <c r="AQS17" s="266"/>
      <c r="AQT17" s="266"/>
      <c r="AQU17" s="266"/>
      <c r="AQV17" s="266"/>
      <c r="AQW17" s="266"/>
      <c r="AQX17" s="266"/>
      <c r="AQY17" s="266"/>
      <c r="AQZ17" s="266"/>
      <c r="ARA17" s="266"/>
      <c r="ARB17" s="266"/>
      <c r="ARC17" s="266"/>
      <c r="ARD17" s="266"/>
      <c r="ARE17" s="266"/>
      <c r="ARF17" s="266"/>
      <c r="ARG17" s="266"/>
      <c r="ARH17" s="266"/>
      <c r="ARI17" s="266"/>
      <c r="ARJ17" s="266"/>
      <c r="ARK17" s="266"/>
      <c r="ARL17" s="266"/>
      <c r="ARM17" s="266"/>
      <c r="ARN17" s="266"/>
      <c r="ARO17" s="266"/>
      <c r="ARP17" s="266"/>
      <c r="ARQ17" s="266"/>
      <c r="ARR17" s="266"/>
      <c r="ARS17" s="266"/>
      <c r="ART17" s="266"/>
      <c r="ARU17" s="266"/>
      <c r="ARV17" s="266"/>
      <c r="ARW17" s="266"/>
      <c r="ARX17" s="266"/>
      <c r="ARY17" s="266"/>
      <c r="ARZ17" s="266"/>
      <c r="ASA17" s="266"/>
      <c r="ASB17" s="266"/>
      <c r="ASC17" s="266"/>
      <c r="ASD17" s="266"/>
      <c r="ASE17" s="266"/>
      <c r="ASF17" s="266"/>
      <c r="ASG17" s="266"/>
      <c r="ASH17" s="266"/>
      <c r="ASI17" s="266"/>
      <c r="ASJ17" s="266"/>
      <c r="ASK17" s="266"/>
      <c r="ASL17" s="266"/>
      <c r="ASM17" s="266"/>
      <c r="ASN17" s="266"/>
      <c r="ASO17" s="266"/>
      <c r="ASP17" s="266"/>
      <c r="ASQ17" s="266"/>
      <c r="ASR17" s="266"/>
      <c r="ASS17" s="266"/>
      <c r="AST17" s="266"/>
      <c r="ASU17" s="266"/>
      <c r="ASV17" s="266"/>
      <c r="ASW17" s="266"/>
      <c r="ASX17" s="266"/>
      <c r="ASY17" s="266"/>
      <c r="ASZ17" s="266"/>
      <c r="ATA17" s="266"/>
      <c r="ATB17" s="266"/>
      <c r="ATC17" s="266"/>
      <c r="ATD17" s="266"/>
      <c r="ATE17" s="266"/>
      <c r="ATF17" s="266"/>
      <c r="ATG17" s="266"/>
      <c r="ATH17" s="266"/>
      <c r="ATI17" s="266"/>
      <c r="ATJ17" s="266"/>
      <c r="ATK17" s="266"/>
      <c r="ATL17" s="266"/>
      <c r="ATM17" s="266"/>
      <c r="ATN17" s="266"/>
      <c r="ATO17" s="266"/>
      <c r="ATP17" s="266"/>
      <c r="ATQ17" s="266"/>
      <c r="ATR17" s="266"/>
      <c r="ATS17" s="266"/>
      <c r="ATT17" s="266"/>
      <c r="ATU17" s="266"/>
      <c r="ATV17" s="266"/>
      <c r="ATW17" s="266"/>
      <c r="ATX17" s="266"/>
      <c r="ATY17" s="266"/>
      <c r="ATZ17" s="266"/>
      <c r="AUA17" s="266"/>
      <c r="AUB17" s="266"/>
      <c r="AUC17" s="266"/>
      <c r="AUD17" s="266"/>
      <c r="AUE17" s="266"/>
      <c r="AUF17" s="266"/>
      <c r="AUG17" s="266"/>
      <c r="AUH17" s="266"/>
      <c r="AUI17" s="266"/>
      <c r="AUJ17" s="266"/>
      <c r="AUK17" s="266"/>
      <c r="AUL17" s="266"/>
      <c r="AUM17" s="266"/>
      <c r="AUN17" s="266"/>
      <c r="AUO17" s="266"/>
      <c r="AUP17" s="266"/>
      <c r="AUQ17" s="266"/>
      <c r="AUR17" s="266"/>
      <c r="AUS17" s="266"/>
      <c r="AUT17" s="266"/>
      <c r="AUU17" s="266"/>
      <c r="AUV17" s="266"/>
      <c r="AUW17" s="266"/>
      <c r="AUX17" s="266"/>
      <c r="AUY17" s="266"/>
      <c r="AUZ17" s="266"/>
      <c r="AVA17" s="266"/>
      <c r="AVB17" s="266"/>
      <c r="AVC17" s="266"/>
      <c r="AVD17" s="266"/>
      <c r="AVE17" s="266"/>
      <c r="AVF17" s="266"/>
      <c r="AVG17" s="266"/>
      <c r="AVH17" s="266"/>
      <c r="AVI17" s="266"/>
      <c r="AVJ17" s="266"/>
      <c r="AVK17" s="266"/>
      <c r="AVL17" s="266"/>
      <c r="AVM17" s="266"/>
      <c r="AVN17" s="266"/>
      <c r="AVO17" s="266"/>
      <c r="AVP17" s="266"/>
      <c r="AVQ17" s="266"/>
      <c r="AVR17" s="266"/>
      <c r="AVS17" s="266"/>
      <c r="AVT17" s="266"/>
      <c r="AVU17" s="266"/>
      <c r="AVV17" s="266"/>
      <c r="AVW17" s="266"/>
      <c r="AVX17" s="266"/>
      <c r="AVY17" s="266"/>
      <c r="AVZ17" s="266"/>
      <c r="AWA17" s="266"/>
      <c r="AWB17" s="266"/>
      <c r="AWC17" s="266"/>
      <c r="AWD17" s="266"/>
      <c r="AWE17" s="266"/>
      <c r="AWF17" s="266"/>
      <c r="AWG17" s="266"/>
      <c r="AWH17" s="266"/>
      <c r="AWI17" s="266"/>
      <c r="AWJ17" s="266"/>
      <c r="AWK17" s="266"/>
      <c r="AWL17" s="266"/>
      <c r="AWM17" s="266"/>
      <c r="AWN17" s="266"/>
      <c r="AWO17" s="266"/>
      <c r="AWP17" s="266"/>
      <c r="AWQ17" s="266"/>
      <c r="AWR17" s="266"/>
      <c r="AWS17" s="266"/>
      <c r="AWT17" s="266"/>
      <c r="AWU17" s="266"/>
      <c r="AWV17" s="266"/>
      <c r="AWW17" s="266"/>
      <c r="AWX17" s="266"/>
      <c r="AWY17" s="266"/>
      <c r="AWZ17" s="266"/>
      <c r="AXA17" s="266"/>
      <c r="AXB17" s="266"/>
      <c r="AXC17" s="266"/>
      <c r="AXD17" s="266"/>
      <c r="AXE17" s="266"/>
      <c r="AXF17" s="266"/>
      <c r="AXG17" s="266"/>
      <c r="AXH17" s="266"/>
      <c r="AXI17" s="266"/>
      <c r="AXJ17" s="266"/>
      <c r="AXK17" s="266"/>
      <c r="AXL17" s="266"/>
      <c r="AXM17" s="266"/>
      <c r="AXN17" s="266"/>
      <c r="AXO17" s="266"/>
      <c r="AXP17" s="266"/>
      <c r="AXQ17" s="266"/>
      <c r="AXR17" s="266"/>
      <c r="AXS17" s="266"/>
      <c r="AXT17" s="266"/>
      <c r="AXU17" s="266"/>
      <c r="AXV17" s="266"/>
      <c r="AXW17" s="266"/>
      <c r="AXX17" s="266"/>
      <c r="AXY17" s="266"/>
      <c r="AXZ17" s="266"/>
      <c r="AYA17" s="266"/>
      <c r="AYB17" s="266"/>
      <c r="AYC17" s="266"/>
      <c r="AYD17" s="266"/>
      <c r="AYE17" s="266"/>
      <c r="AYF17" s="266"/>
      <c r="AYG17" s="266"/>
      <c r="AYH17" s="266"/>
      <c r="AYI17" s="266"/>
      <c r="AYJ17" s="266"/>
      <c r="AYK17" s="266"/>
      <c r="AYL17" s="266"/>
      <c r="AYM17" s="266"/>
      <c r="AYN17" s="266"/>
      <c r="AYO17" s="266"/>
      <c r="AYP17" s="266"/>
      <c r="AYQ17" s="266"/>
      <c r="AYR17" s="266"/>
      <c r="AYS17" s="266"/>
      <c r="AYT17" s="266"/>
      <c r="AYU17" s="266"/>
      <c r="AYV17" s="266"/>
      <c r="AYW17" s="266"/>
      <c r="AYX17" s="266"/>
      <c r="AYY17" s="266"/>
      <c r="AYZ17" s="266"/>
      <c r="AZA17" s="266"/>
      <c r="AZB17" s="266"/>
      <c r="AZC17" s="266"/>
      <c r="AZD17" s="266"/>
      <c r="AZE17" s="266"/>
      <c r="AZF17" s="266"/>
      <c r="AZG17" s="266"/>
      <c r="AZH17" s="266"/>
      <c r="AZI17" s="266"/>
      <c r="AZJ17" s="266"/>
      <c r="AZK17" s="266"/>
      <c r="AZL17" s="266"/>
      <c r="AZM17" s="266"/>
      <c r="AZN17" s="266"/>
      <c r="AZO17" s="266"/>
      <c r="AZP17" s="266"/>
      <c r="AZQ17" s="266"/>
      <c r="AZR17" s="266"/>
      <c r="AZS17" s="266"/>
      <c r="AZT17" s="266"/>
      <c r="AZU17" s="266"/>
      <c r="AZV17" s="266"/>
      <c r="AZW17" s="266"/>
      <c r="AZX17" s="266"/>
      <c r="AZY17" s="266"/>
      <c r="AZZ17" s="266"/>
      <c r="BAA17" s="266"/>
      <c r="BAB17" s="266"/>
      <c r="BAC17" s="266"/>
      <c r="BAD17" s="266"/>
      <c r="BAE17" s="266"/>
      <c r="BAF17" s="266"/>
      <c r="BAG17" s="266"/>
      <c r="BAH17" s="266"/>
      <c r="BAI17" s="266"/>
      <c r="BAJ17" s="266"/>
      <c r="BAK17" s="266"/>
      <c r="BAL17" s="266"/>
      <c r="BAM17" s="266"/>
      <c r="BAN17" s="266"/>
      <c r="BAO17" s="266"/>
      <c r="BAP17" s="266"/>
      <c r="BAQ17" s="266"/>
      <c r="BAR17" s="266"/>
      <c r="BAS17" s="266"/>
      <c r="BAT17" s="266"/>
      <c r="BAU17" s="266"/>
      <c r="BAV17" s="266"/>
      <c r="BAW17" s="266"/>
      <c r="BAX17" s="266"/>
      <c r="BAY17" s="266"/>
      <c r="BAZ17" s="266"/>
      <c r="BBA17" s="266"/>
      <c r="BBB17" s="266"/>
      <c r="BBC17" s="266"/>
      <c r="BBD17" s="266"/>
      <c r="BBE17" s="266"/>
      <c r="BBF17" s="266"/>
      <c r="BBG17" s="266"/>
      <c r="BBH17" s="266"/>
      <c r="BBI17" s="266"/>
      <c r="BBJ17" s="266"/>
      <c r="BBK17" s="266"/>
      <c r="BBL17" s="266"/>
      <c r="BBM17" s="266"/>
      <c r="BBN17" s="266"/>
      <c r="BBO17" s="266"/>
      <c r="BBP17" s="266"/>
      <c r="BBQ17" s="266"/>
      <c r="BBR17" s="266"/>
      <c r="BBS17" s="266"/>
      <c r="BBT17" s="266"/>
      <c r="BBU17" s="266"/>
      <c r="BBV17" s="266"/>
      <c r="BBW17" s="266"/>
      <c r="BBX17" s="266"/>
      <c r="BBY17" s="266"/>
      <c r="BBZ17" s="266"/>
      <c r="BCA17" s="266"/>
      <c r="BCB17" s="266"/>
      <c r="BCC17" s="266"/>
      <c r="BCD17" s="266"/>
      <c r="BCE17" s="266"/>
      <c r="BCF17" s="266"/>
      <c r="BCG17" s="266"/>
      <c r="BCH17" s="266"/>
      <c r="BCI17" s="266"/>
      <c r="BCJ17" s="266"/>
      <c r="BCK17" s="266"/>
      <c r="BCL17" s="266"/>
      <c r="BCM17" s="266"/>
      <c r="BCN17" s="266"/>
      <c r="BCO17" s="266"/>
      <c r="BCP17" s="266"/>
      <c r="BCQ17" s="266"/>
      <c r="BCR17" s="266"/>
      <c r="BCS17" s="266"/>
      <c r="BCT17" s="266"/>
      <c r="BCU17" s="266"/>
      <c r="BCV17" s="266"/>
      <c r="BCW17" s="266"/>
      <c r="BCX17" s="266"/>
      <c r="BCY17" s="266"/>
      <c r="BCZ17" s="266"/>
      <c r="BDA17" s="266"/>
      <c r="BDB17" s="266"/>
      <c r="BDC17" s="266"/>
      <c r="BDD17" s="266"/>
      <c r="BDE17" s="266"/>
      <c r="BDF17" s="266"/>
      <c r="BDG17" s="266"/>
      <c r="BDH17" s="266"/>
      <c r="BDI17" s="266"/>
      <c r="BDJ17" s="266"/>
      <c r="BDK17" s="266"/>
      <c r="BDL17" s="266"/>
      <c r="BDM17" s="266"/>
      <c r="BDN17" s="266"/>
      <c r="BDO17" s="266"/>
      <c r="BDP17" s="266"/>
      <c r="BDQ17" s="266"/>
      <c r="BDR17" s="266"/>
      <c r="BDS17" s="266"/>
      <c r="BDT17" s="266"/>
      <c r="BDU17" s="266"/>
      <c r="BDV17" s="266"/>
      <c r="BDW17" s="266"/>
      <c r="BDX17" s="266"/>
      <c r="BDY17" s="266"/>
      <c r="BDZ17" s="266"/>
      <c r="BEA17" s="266"/>
      <c r="BEB17" s="266"/>
      <c r="BEC17" s="266"/>
      <c r="BED17" s="266"/>
      <c r="BEE17" s="266"/>
      <c r="BEF17" s="266"/>
      <c r="BEG17" s="266"/>
      <c r="BEH17" s="266"/>
      <c r="BEI17" s="266"/>
      <c r="BEJ17" s="266"/>
      <c r="BEK17" s="266"/>
      <c r="BEL17" s="266"/>
      <c r="BEM17" s="266"/>
      <c r="BEN17" s="266"/>
      <c r="BEO17" s="266"/>
      <c r="BEP17" s="266"/>
      <c r="BEQ17" s="266"/>
      <c r="BER17" s="266"/>
      <c r="BES17" s="266"/>
      <c r="BET17" s="266"/>
      <c r="BEU17" s="266"/>
      <c r="BEV17" s="266"/>
      <c r="BEW17" s="266"/>
      <c r="BEX17" s="266"/>
      <c r="BEY17" s="266"/>
      <c r="BEZ17" s="266"/>
      <c r="BFA17" s="266"/>
      <c r="BFB17" s="266"/>
      <c r="BFC17" s="266"/>
      <c r="BFD17" s="266"/>
      <c r="BFE17" s="266"/>
      <c r="BFF17" s="266"/>
      <c r="BFG17" s="266"/>
      <c r="BFH17" s="266"/>
      <c r="BFI17" s="266"/>
      <c r="BFJ17" s="266"/>
      <c r="BFK17" s="266"/>
      <c r="BFL17" s="266"/>
      <c r="BFM17" s="266"/>
      <c r="BFN17" s="266"/>
      <c r="BFO17" s="266"/>
      <c r="BFP17" s="266"/>
      <c r="BFQ17" s="266"/>
      <c r="BFR17" s="266"/>
      <c r="BFS17" s="266"/>
      <c r="BFT17" s="266"/>
      <c r="BFU17" s="266"/>
      <c r="BFV17" s="266"/>
      <c r="BFW17" s="266"/>
      <c r="BFX17" s="266"/>
      <c r="BFY17" s="266"/>
      <c r="BFZ17" s="266"/>
      <c r="BGA17" s="266"/>
      <c r="BGB17" s="266"/>
      <c r="BGC17" s="266"/>
      <c r="BGD17" s="266"/>
      <c r="BGE17" s="266"/>
      <c r="BGF17" s="266"/>
      <c r="BGG17" s="266"/>
      <c r="BGH17" s="266"/>
      <c r="BGI17" s="266"/>
      <c r="BGJ17" s="266"/>
      <c r="BGK17" s="266"/>
      <c r="BGL17" s="266"/>
      <c r="BGM17" s="266"/>
      <c r="BGN17" s="266"/>
      <c r="BGO17" s="266"/>
      <c r="BGP17" s="266"/>
      <c r="BGQ17" s="266"/>
      <c r="BGR17" s="266"/>
      <c r="BGS17" s="266"/>
      <c r="BGT17" s="266"/>
      <c r="BGU17" s="266"/>
      <c r="BGV17" s="266"/>
      <c r="BGW17" s="266"/>
      <c r="BGX17" s="266"/>
      <c r="BGY17" s="266"/>
      <c r="BGZ17" s="266"/>
      <c r="BHA17" s="266"/>
      <c r="BHB17" s="266"/>
      <c r="BHC17" s="266"/>
      <c r="BHD17" s="266"/>
      <c r="BHE17" s="266"/>
      <c r="BHF17" s="266"/>
      <c r="BHG17" s="266"/>
      <c r="BHH17" s="266"/>
      <c r="BHI17" s="266"/>
      <c r="BHJ17" s="266"/>
      <c r="BHK17" s="266"/>
      <c r="BHL17" s="266"/>
      <c r="BHM17" s="266"/>
      <c r="BHN17" s="266"/>
      <c r="BHO17" s="266"/>
      <c r="BHP17" s="266"/>
      <c r="BHQ17" s="266"/>
      <c r="BHR17" s="266"/>
      <c r="BHS17" s="266"/>
      <c r="BHT17" s="266"/>
      <c r="BHU17" s="266"/>
      <c r="BHV17" s="266"/>
      <c r="BHW17" s="266"/>
      <c r="BHX17" s="266"/>
      <c r="BHY17" s="266"/>
      <c r="BHZ17" s="266"/>
      <c r="BIA17" s="266"/>
      <c r="BIB17" s="266"/>
      <c r="BIC17" s="266"/>
      <c r="BID17" s="266"/>
      <c r="BIE17" s="266"/>
      <c r="BIF17" s="266"/>
      <c r="BIG17" s="266"/>
      <c r="BIH17" s="266"/>
      <c r="BII17" s="266"/>
      <c r="BIJ17" s="266"/>
      <c r="BIK17" s="266"/>
      <c r="BIL17" s="266"/>
      <c r="BIM17" s="266"/>
      <c r="BIN17" s="266"/>
      <c r="BIO17" s="266"/>
      <c r="BIP17" s="266"/>
      <c r="BIQ17" s="266"/>
      <c r="BIR17" s="266"/>
      <c r="BIS17" s="266"/>
      <c r="BIT17" s="266"/>
      <c r="BIU17" s="266"/>
      <c r="BIV17" s="266"/>
      <c r="BIW17" s="266"/>
      <c r="BIX17" s="266"/>
      <c r="BIY17" s="266"/>
      <c r="BIZ17" s="266"/>
      <c r="BJA17" s="266"/>
      <c r="BJB17" s="266"/>
      <c r="BJC17" s="266"/>
      <c r="BJD17" s="266"/>
      <c r="BJE17" s="266"/>
      <c r="BJF17" s="266"/>
      <c r="BJG17" s="266"/>
      <c r="BJH17" s="266"/>
      <c r="BJI17" s="266"/>
      <c r="BJJ17" s="266"/>
      <c r="BJK17" s="266"/>
      <c r="BJL17" s="266"/>
      <c r="BJM17" s="266"/>
      <c r="BJN17" s="266"/>
      <c r="BJO17" s="266"/>
      <c r="BJP17" s="266"/>
      <c r="BJQ17" s="266"/>
      <c r="BJR17" s="266"/>
      <c r="BJS17" s="266"/>
      <c r="BJT17" s="266"/>
      <c r="BJU17" s="266"/>
      <c r="BJV17" s="266"/>
      <c r="BJW17" s="266"/>
      <c r="BJX17" s="266"/>
      <c r="BJY17" s="266"/>
      <c r="BJZ17" s="266"/>
      <c r="BKA17" s="266"/>
      <c r="BKB17" s="266"/>
      <c r="BKC17" s="266"/>
      <c r="BKD17" s="266"/>
      <c r="BKE17" s="266"/>
      <c r="BKF17" s="266"/>
      <c r="BKG17" s="266"/>
      <c r="BKH17" s="266"/>
      <c r="BKI17" s="266"/>
      <c r="BKJ17" s="266"/>
      <c r="BKK17" s="266"/>
      <c r="BKL17" s="266"/>
      <c r="BKM17" s="266"/>
      <c r="BKN17" s="266"/>
      <c r="BKO17" s="266"/>
      <c r="BKP17" s="266"/>
      <c r="BKQ17" s="266"/>
      <c r="BKR17" s="266"/>
      <c r="BKS17" s="266"/>
      <c r="BKT17" s="266"/>
      <c r="BKU17" s="266"/>
      <c r="BKV17" s="266"/>
      <c r="BKW17" s="266"/>
      <c r="BKX17" s="266"/>
    </row>
    <row r="18" spans="2:1662" s="193" customFormat="1" ht="19.5" customHeight="1">
      <c r="B18" s="289" t="e">
        <f>#REF!</f>
        <v>#REF!</v>
      </c>
      <c r="C18" s="773"/>
      <c r="D18" s="773"/>
      <c r="E18" s="773"/>
      <c r="F18" s="774" t="e">
        <f t="shared" si="0"/>
        <v>#REF!</v>
      </c>
      <c r="G18" s="775"/>
      <c r="H18" s="288" t="e">
        <f>#REF!</f>
        <v>#REF!</v>
      </c>
      <c r="I18" s="287" t="e">
        <f>#REF!</f>
        <v>#REF!</v>
      </c>
      <c r="J18" s="282"/>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c r="BA18" s="266"/>
      <c r="BB18" s="266"/>
      <c r="BC18" s="266"/>
      <c r="BD18" s="266"/>
      <c r="BE18" s="266"/>
      <c r="BF18" s="266"/>
      <c r="BG18" s="266"/>
      <c r="BH18" s="266"/>
      <c r="BI18" s="266"/>
      <c r="BJ18" s="266"/>
      <c r="BK18" s="266"/>
      <c r="BL18" s="266"/>
      <c r="BM18" s="266"/>
      <c r="BN18" s="266"/>
      <c r="BO18" s="266"/>
      <c r="BP18" s="266"/>
      <c r="BQ18" s="266"/>
      <c r="BR18" s="266"/>
      <c r="BS18" s="266"/>
      <c r="BT18" s="266"/>
      <c r="BU18" s="266"/>
      <c r="BV18" s="266"/>
      <c r="BW18" s="266"/>
      <c r="BX18" s="266"/>
      <c r="BY18" s="266"/>
      <c r="BZ18" s="266"/>
      <c r="CA18" s="266"/>
      <c r="CB18" s="266"/>
      <c r="CC18" s="266"/>
      <c r="CD18" s="266"/>
      <c r="CE18" s="266"/>
      <c r="CF18" s="266"/>
      <c r="CG18" s="266"/>
      <c r="CH18" s="266"/>
      <c r="CI18" s="266"/>
      <c r="CJ18" s="266"/>
      <c r="CK18" s="266"/>
      <c r="CL18" s="266"/>
      <c r="CM18" s="266"/>
      <c r="CN18" s="266"/>
      <c r="CO18" s="266"/>
      <c r="CP18" s="266"/>
      <c r="CQ18" s="266"/>
      <c r="CR18" s="266"/>
      <c r="CS18" s="266"/>
      <c r="CT18" s="266"/>
      <c r="CU18" s="266"/>
      <c r="CV18" s="266"/>
      <c r="CW18" s="266"/>
      <c r="CX18" s="266"/>
      <c r="CY18" s="266"/>
      <c r="CZ18" s="266"/>
      <c r="DA18" s="266"/>
      <c r="DB18" s="266"/>
      <c r="DC18" s="266"/>
      <c r="DD18" s="266"/>
      <c r="DE18" s="266"/>
      <c r="DF18" s="266"/>
      <c r="DG18" s="266"/>
      <c r="DH18" s="266"/>
      <c r="DI18" s="266"/>
      <c r="DJ18" s="266"/>
      <c r="DK18" s="266"/>
      <c r="DL18" s="266"/>
      <c r="DM18" s="266"/>
      <c r="DN18" s="266"/>
      <c r="DO18" s="266"/>
      <c r="DP18" s="266"/>
      <c r="DQ18" s="266"/>
      <c r="DR18" s="266"/>
      <c r="DS18" s="266"/>
      <c r="DT18" s="266"/>
      <c r="DU18" s="266"/>
      <c r="DV18" s="266"/>
      <c r="DW18" s="266"/>
      <c r="DX18" s="266"/>
      <c r="DY18" s="266"/>
      <c r="DZ18" s="266"/>
      <c r="EA18" s="266"/>
      <c r="EB18" s="266"/>
      <c r="EC18" s="266"/>
      <c r="ED18" s="266"/>
      <c r="EE18" s="266"/>
      <c r="EF18" s="266"/>
      <c r="EG18" s="266"/>
      <c r="EH18" s="266"/>
      <c r="EI18" s="266"/>
      <c r="EJ18" s="266"/>
      <c r="EK18" s="266"/>
      <c r="EL18" s="266"/>
      <c r="EM18" s="266"/>
      <c r="EN18" s="266"/>
      <c r="EO18" s="266"/>
      <c r="EP18" s="266"/>
      <c r="EQ18" s="266"/>
      <c r="ER18" s="266"/>
      <c r="ES18" s="266"/>
      <c r="ET18" s="266"/>
      <c r="EU18" s="266"/>
      <c r="EV18" s="266"/>
      <c r="EW18" s="266"/>
      <c r="EX18" s="266"/>
      <c r="EY18" s="266"/>
      <c r="EZ18" s="266"/>
      <c r="FA18" s="266"/>
      <c r="FB18" s="266"/>
      <c r="FC18" s="266"/>
      <c r="FD18" s="266"/>
      <c r="FE18" s="266"/>
      <c r="FF18" s="266"/>
      <c r="FG18" s="266"/>
      <c r="FH18" s="266"/>
      <c r="FI18" s="266"/>
      <c r="FJ18" s="266"/>
      <c r="FK18" s="266"/>
      <c r="FL18" s="266"/>
      <c r="FM18" s="266"/>
      <c r="FN18" s="266"/>
      <c r="FO18" s="266"/>
      <c r="FP18" s="266"/>
      <c r="FQ18" s="266"/>
      <c r="FR18" s="266"/>
      <c r="FS18" s="266"/>
      <c r="FT18" s="266"/>
      <c r="FU18" s="266"/>
      <c r="FV18" s="266"/>
      <c r="FW18" s="266"/>
      <c r="FX18" s="266"/>
      <c r="FY18" s="266"/>
      <c r="FZ18" s="266"/>
      <c r="GA18" s="266"/>
      <c r="GB18" s="266"/>
      <c r="GC18" s="266"/>
      <c r="GD18" s="266"/>
      <c r="GE18" s="266"/>
      <c r="GF18" s="266"/>
      <c r="GG18" s="266"/>
      <c r="GH18" s="266"/>
      <c r="GI18" s="266"/>
      <c r="GJ18" s="266"/>
      <c r="GK18" s="266"/>
      <c r="GL18" s="266"/>
      <c r="GM18" s="266"/>
      <c r="GN18" s="266"/>
      <c r="GO18" s="266"/>
      <c r="GP18" s="266"/>
      <c r="GQ18" s="266"/>
      <c r="GR18" s="266"/>
      <c r="GS18" s="266"/>
      <c r="GT18" s="266"/>
      <c r="GU18" s="266"/>
      <c r="GV18" s="266"/>
      <c r="GW18" s="266"/>
      <c r="GX18" s="266"/>
      <c r="GY18" s="266"/>
      <c r="GZ18" s="266"/>
      <c r="HA18" s="266"/>
      <c r="HB18" s="266"/>
      <c r="HC18" s="266"/>
      <c r="HD18" s="266"/>
      <c r="HE18" s="266"/>
      <c r="HF18" s="266"/>
      <c r="HG18" s="266"/>
      <c r="HH18" s="266"/>
      <c r="HI18" s="266"/>
      <c r="HJ18" s="266"/>
      <c r="HK18" s="266"/>
      <c r="HL18" s="266"/>
      <c r="HM18" s="266"/>
      <c r="HN18" s="266"/>
      <c r="HO18" s="266"/>
      <c r="HP18" s="266"/>
      <c r="HQ18" s="266"/>
      <c r="HR18" s="266"/>
      <c r="HS18" s="266"/>
      <c r="HT18" s="266"/>
      <c r="HU18" s="266"/>
      <c r="HV18" s="266"/>
      <c r="HW18" s="266"/>
      <c r="HX18" s="266"/>
      <c r="HY18" s="266"/>
      <c r="HZ18" s="266"/>
      <c r="IA18" s="266"/>
      <c r="IB18" s="266"/>
      <c r="IC18" s="266"/>
      <c r="ID18" s="266"/>
      <c r="IE18" s="266"/>
      <c r="IF18" s="266"/>
      <c r="IG18" s="266"/>
      <c r="IH18" s="266"/>
      <c r="II18" s="266"/>
      <c r="IJ18" s="266"/>
      <c r="IK18" s="266"/>
      <c r="IL18" s="266"/>
      <c r="IM18" s="266"/>
      <c r="IN18" s="266"/>
      <c r="IO18" s="266"/>
      <c r="IP18" s="266"/>
      <c r="IQ18" s="266"/>
      <c r="IR18" s="266"/>
      <c r="IS18" s="266"/>
      <c r="IT18" s="266"/>
      <c r="IU18" s="266"/>
      <c r="IV18" s="266"/>
      <c r="IW18" s="266"/>
      <c r="IX18" s="266"/>
      <c r="IY18" s="266"/>
      <c r="IZ18" s="266"/>
      <c r="JA18" s="266"/>
      <c r="JB18" s="266"/>
      <c r="JC18" s="266"/>
      <c r="JD18" s="266"/>
      <c r="JE18" s="266"/>
      <c r="JF18" s="266"/>
      <c r="JG18" s="266"/>
      <c r="JH18" s="266"/>
      <c r="JI18" s="266"/>
      <c r="JJ18" s="266"/>
      <c r="JK18" s="266"/>
      <c r="JL18" s="266"/>
      <c r="JM18" s="266"/>
      <c r="JN18" s="266"/>
      <c r="JO18" s="266"/>
      <c r="JP18" s="266"/>
      <c r="JQ18" s="266"/>
      <c r="JR18" s="266"/>
      <c r="JS18" s="266"/>
      <c r="JT18" s="266"/>
      <c r="JU18" s="266"/>
      <c r="JV18" s="266"/>
      <c r="JW18" s="266"/>
      <c r="JX18" s="266"/>
      <c r="JY18" s="266"/>
      <c r="JZ18" s="266"/>
      <c r="KA18" s="266"/>
      <c r="KB18" s="266"/>
      <c r="KC18" s="266"/>
      <c r="KD18" s="266"/>
      <c r="KE18" s="266"/>
      <c r="KF18" s="266"/>
      <c r="KG18" s="266"/>
      <c r="KH18" s="266"/>
      <c r="KI18" s="266"/>
      <c r="KJ18" s="266"/>
      <c r="KK18" s="266"/>
      <c r="KL18" s="266"/>
      <c r="KM18" s="266"/>
      <c r="KN18" s="266"/>
      <c r="KO18" s="266"/>
      <c r="KP18" s="266"/>
      <c r="KQ18" s="266"/>
      <c r="KR18" s="266"/>
      <c r="KS18" s="266"/>
      <c r="KT18" s="266"/>
      <c r="KU18" s="266"/>
      <c r="KV18" s="266"/>
      <c r="KW18" s="266"/>
      <c r="KX18" s="266"/>
      <c r="KY18" s="266"/>
      <c r="KZ18" s="266"/>
      <c r="LA18" s="266"/>
      <c r="LB18" s="266"/>
      <c r="LC18" s="266"/>
      <c r="LD18" s="266"/>
      <c r="LE18" s="266"/>
      <c r="LF18" s="266"/>
      <c r="LG18" s="266"/>
      <c r="LH18" s="266"/>
      <c r="LI18" s="266"/>
      <c r="LJ18" s="266"/>
      <c r="LK18" s="266"/>
      <c r="LL18" s="266"/>
      <c r="LM18" s="266"/>
      <c r="LN18" s="266"/>
      <c r="LO18" s="266"/>
      <c r="LP18" s="266"/>
      <c r="LQ18" s="266"/>
      <c r="LR18" s="266"/>
      <c r="LS18" s="266"/>
      <c r="LT18" s="266"/>
      <c r="LU18" s="266"/>
      <c r="LV18" s="266"/>
      <c r="LW18" s="266"/>
      <c r="LX18" s="266"/>
      <c r="LY18" s="266"/>
      <c r="LZ18" s="266"/>
      <c r="MA18" s="266"/>
      <c r="MB18" s="266"/>
      <c r="MC18" s="266"/>
      <c r="MD18" s="266"/>
      <c r="ME18" s="266"/>
      <c r="MF18" s="266"/>
      <c r="MG18" s="266"/>
      <c r="MH18" s="266"/>
      <c r="MI18" s="266"/>
      <c r="MJ18" s="266"/>
      <c r="MK18" s="266"/>
      <c r="ML18" s="266"/>
      <c r="MM18" s="266"/>
      <c r="MN18" s="266"/>
      <c r="MO18" s="266"/>
      <c r="MP18" s="266"/>
      <c r="MQ18" s="266"/>
      <c r="MR18" s="266"/>
      <c r="MS18" s="266"/>
      <c r="MT18" s="266"/>
      <c r="MU18" s="266"/>
      <c r="MV18" s="266"/>
      <c r="MW18" s="266"/>
      <c r="MX18" s="266"/>
      <c r="MY18" s="266"/>
      <c r="MZ18" s="266"/>
      <c r="NA18" s="266"/>
      <c r="NB18" s="266"/>
      <c r="NC18" s="266"/>
      <c r="ND18" s="266"/>
      <c r="NE18" s="266"/>
      <c r="NF18" s="266"/>
      <c r="NG18" s="266"/>
      <c r="NH18" s="266"/>
      <c r="NI18" s="266"/>
      <c r="NJ18" s="266"/>
      <c r="NK18" s="266"/>
      <c r="NL18" s="266"/>
      <c r="NM18" s="266"/>
      <c r="NN18" s="266"/>
      <c r="NO18" s="266"/>
      <c r="NP18" s="266"/>
      <c r="NQ18" s="266"/>
      <c r="NR18" s="266"/>
      <c r="NS18" s="266"/>
      <c r="NT18" s="266"/>
      <c r="NU18" s="266"/>
      <c r="NV18" s="266"/>
      <c r="NW18" s="266"/>
      <c r="NX18" s="266"/>
      <c r="NY18" s="266"/>
      <c r="NZ18" s="266"/>
      <c r="OA18" s="266"/>
      <c r="OB18" s="266"/>
      <c r="OC18" s="266"/>
      <c r="OD18" s="266"/>
      <c r="OE18" s="266"/>
      <c r="OF18" s="266"/>
      <c r="OG18" s="266"/>
      <c r="OH18" s="266"/>
      <c r="OI18" s="266"/>
      <c r="OJ18" s="266"/>
      <c r="OK18" s="266"/>
      <c r="OL18" s="266"/>
      <c r="OM18" s="266"/>
      <c r="ON18" s="266"/>
      <c r="OO18" s="266"/>
      <c r="OP18" s="266"/>
      <c r="OQ18" s="266"/>
      <c r="OR18" s="266"/>
      <c r="OS18" s="266"/>
      <c r="OT18" s="266"/>
      <c r="OU18" s="266"/>
      <c r="OV18" s="266"/>
      <c r="OW18" s="266"/>
      <c r="OX18" s="266"/>
      <c r="OY18" s="266"/>
      <c r="OZ18" s="266"/>
      <c r="PA18" s="266"/>
      <c r="PB18" s="266"/>
      <c r="PC18" s="266"/>
      <c r="PD18" s="266"/>
      <c r="PE18" s="266"/>
      <c r="PF18" s="266"/>
      <c r="PG18" s="266"/>
      <c r="PH18" s="266"/>
      <c r="PI18" s="266"/>
      <c r="PJ18" s="266"/>
      <c r="PK18" s="266"/>
      <c r="PL18" s="266"/>
      <c r="PM18" s="266"/>
      <c r="PN18" s="266"/>
      <c r="PO18" s="266"/>
      <c r="PP18" s="266"/>
      <c r="PQ18" s="266"/>
      <c r="PR18" s="266"/>
      <c r="PS18" s="266"/>
      <c r="PT18" s="266"/>
      <c r="PU18" s="266"/>
      <c r="PV18" s="266"/>
      <c r="PW18" s="266"/>
      <c r="PX18" s="266"/>
      <c r="PY18" s="266"/>
      <c r="PZ18" s="266"/>
      <c r="QA18" s="266"/>
      <c r="QB18" s="266"/>
      <c r="QC18" s="266"/>
      <c r="QD18" s="266"/>
      <c r="QE18" s="266"/>
      <c r="QF18" s="266"/>
      <c r="QG18" s="266"/>
      <c r="QH18" s="266"/>
      <c r="QI18" s="266"/>
      <c r="QJ18" s="266"/>
      <c r="QK18" s="266"/>
      <c r="QL18" s="266"/>
      <c r="QM18" s="266"/>
      <c r="QN18" s="266"/>
      <c r="QO18" s="266"/>
      <c r="QP18" s="266"/>
      <c r="QQ18" s="266"/>
      <c r="QR18" s="266"/>
      <c r="QS18" s="266"/>
      <c r="QT18" s="266"/>
      <c r="QU18" s="266"/>
      <c r="QV18" s="266"/>
      <c r="QW18" s="266"/>
      <c r="QX18" s="266"/>
      <c r="QY18" s="266"/>
      <c r="QZ18" s="266"/>
      <c r="RA18" s="266"/>
      <c r="RB18" s="266"/>
      <c r="RC18" s="266"/>
      <c r="RD18" s="266"/>
      <c r="RE18" s="266"/>
      <c r="RF18" s="266"/>
      <c r="RG18" s="266"/>
      <c r="RH18" s="266"/>
      <c r="RI18" s="266"/>
      <c r="RJ18" s="266"/>
      <c r="RK18" s="266"/>
      <c r="RL18" s="266"/>
      <c r="RM18" s="266"/>
      <c r="RN18" s="266"/>
      <c r="RO18" s="266"/>
      <c r="RP18" s="266"/>
      <c r="RQ18" s="266"/>
      <c r="RR18" s="266"/>
      <c r="RS18" s="266"/>
      <c r="RT18" s="266"/>
      <c r="RU18" s="266"/>
      <c r="RV18" s="266"/>
      <c r="RW18" s="266"/>
      <c r="RX18" s="266"/>
      <c r="RY18" s="266"/>
      <c r="RZ18" s="266"/>
      <c r="SA18" s="266"/>
      <c r="SB18" s="266"/>
      <c r="SC18" s="266"/>
      <c r="SD18" s="266"/>
      <c r="SE18" s="266"/>
      <c r="SF18" s="266"/>
      <c r="SG18" s="266"/>
      <c r="SH18" s="266"/>
      <c r="SI18" s="266"/>
      <c r="SJ18" s="266"/>
      <c r="SK18" s="266"/>
      <c r="SL18" s="266"/>
      <c r="SM18" s="266"/>
      <c r="SN18" s="266"/>
      <c r="SO18" s="266"/>
      <c r="SP18" s="266"/>
      <c r="SQ18" s="266"/>
      <c r="SR18" s="266"/>
      <c r="SS18" s="266"/>
      <c r="ST18" s="266"/>
      <c r="SU18" s="266"/>
      <c r="SV18" s="266"/>
      <c r="SW18" s="266"/>
      <c r="SX18" s="266"/>
      <c r="SY18" s="266"/>
      <c r="SZ18" s="266"/>
      <c r="TA18" s="266"/>
      <c r="TB18" s="266"/>
      <c r="TC18" s="266"/>
      <c r="TD18" s="266"/>
      <c r="TE18" s="266"/>
      <c r="TF18" s="266"/>
      <c r="TG18" s="266"/>
      <c r="TH18" s="266"/>
      <c r="TI18" s="266"/>
      <c r="TJ18" s="266"/>
      <c r="TK18" s="266"/>
      <c r="TL18" s="266"/>
      <c r="TM18" s="266"/>
      <c r="TN18" s="266"/>
      <c r="TO18" s="266"/>
      <c r="TP18" s="266"/>
      <c r="TQ18" s="266"/>
      <c r="TR18" s="266"/>
      <c r="TS18" s="266"/>
      <c r="TT18" s="266"/>
      <c r="TU18" s="266"/>
      <c r="TV18" s="266"/>
      <c r="TW18" s="266"/>
      <c r="TX18" s="266"/>
      <c r="TY18" s="266"/>
      <c r="TZ18" s="266"/>
      <c r="UA18" s="266"/>
      <c r="UB18" s="266"/>
      <c r="UC18" s="266"/>
      <c r="UD18" s="266"/>
      <c r="UE18" s="266"/>
      <c r="UF18" s="266"/>
      <c r="UG18" s="266"/>
      <c r="UH18" s="266"/>
      <c r="UI18" s="266"/>
      <c r="UJ18" s="266"/>
      <c r="UK18" s="266"/>
      <c r="UL18" s="266"/>
      <c r="UM18" s="266"/>
      <c r="UN18" s="266"/>
      <c r="UO18" s="266"/>
      <c r="UP18" s="266"/>
      <c r="UQ18" s="266"/>
      <c r="UR18" s="266"/>
      <c r="US18" s="266"/>
      <c r="UT18" s="266"/>
      <c r="UU18" s="266"/>
      <c r="UV18" s="266"/>
      <c r="UW18" s="266"/>
      <c r="UX18" s="266"/>
      <c r="UY18" s="266"/>
      <c r="UZ18" s="266"/>
      <c r="VA18" s="266"/>
      <c r="VB18" s="266"/>
      <c r="VC18" s="266"/>
      <c r="VD18" s="266"/>
      <c r="VE18" s="266"/>
      <c r="VF18" s="266"/>
      <c r="VG18" s="266"/>
      <c r="VH18" s="266"/>
      <c r="VI18" s="266"/>
      <c r="VJ18" s="266"/>
      <c r="VK18" s="266"/>
      <c r="VL18" s="266"/>
      <c r="VM18" s="266"/>
      <c r="VN18" s="266"/>
      <c r="VO18" s="266"/>
      <c r="VP18" s="266"/>
      <c r="VQ18" s="266"/>
      <c r="VR18" s="266"/>
      <c r="VS18" s="266"/>
      <c r="VT18" s="266"/>
      <c r="VU18" s="266"/>
      <c r="VV18" s="266"/>
      <c r="VW18" s="266"/>
      <c r="VX18" s="266"/>
      <c r="VY18" s="266"/>
      <c r="VZ18" s="266"/>
      <c r="WA18" s="266"/>
      <c r="WB18" s="266"/>
      <c r="WC18" s="266"/>
      <c r="WD18" s="266"/>
      <c r="WE18" s="266"/>
      <c r="WF18" s="266"/>
      <c r="WG18" s="266"/>
      <c r="WH18" s="266"/>
      <c r="WI18" s="266"/>
      <c r="WJ18" s="266"/>
      <c r="WK18" s="266"/>
      <c r="WL18" s="266"/>
      <c r="WM18" s="266"/>
      <c r="WN18" s="266"/>
      <c r="WO18" s="266"/>
      <c r="WP18" s="266"/>
      <c r="WQ18" s="266"/>
      <c r="WR18" s="266"/>
      <c r="WS18" s="266"/>
      <c r="WT18" s="266"/>
      <c r="WU18" s="266"/>
      <c r="WV18" s="266"/>
      <c r="WW18" s="266"/>
      <c r="WX18" s="266"/>
      <c r="WY18" s="266"/>
      <c r="WZ18" s="266"/>
      <c r="XA18" s="266"/>
      <c r="XB18" s="266"/>
      <c r="XC18" s="266"/>
      <c r="XD18" s="266"/>
      <c r="XE18" s="266"/>
      <c r="XF18" s="266"/>
      <c r="XG18" s="266"/>
      <c r="XH18" s="266"/>
      <c r="XI18" s="266"/>
      <c r="XJ18" s="266"/>
      <c r="XK18" s="266"/>
      <c r="XL18" s="266"/>
      <c r="XM18" s="266"/>
      <c r="XN18" s="266"/>
      <c r="XO18" s="266"/>
      <c r="XP18" s="266"/>
      <c r="XQ18" s="266"/>
      <c r="XR18" s="266"/>
      <c r="XS18" s="266"/>
      <c r="XT18" s="266"/>
      <c r="XU18" s="266"/>
      <c r="XV18" s="266"/>
      <c r="XW18" s="266"/>
      <c r="XX18" s="266"/>
      <c r="XY18" s="266"/>
      <c r="XZ18" s="266"/>
      <c r="YA18" s="266"/>
      <c r="YB18" s="266"/>
      <c r="YC18" s="266"/>
      <c r="YD18" s="266"/>
      <c r="YE18" s="266"/>
      <c r="YF18" s="266"/>
      <c r="YG18" s="266"/>
      <c r="YH18" s="266"/>
      <c r="YI18" s="266"/>
      <c r="YJ18" s="266"/>
      <c r="YK18" s="266"/>
      <c r="YL18" s="266"/>
      <c r="YM18" s="266"/>
      <c r="YN18" s="266"/>
      <c r="YO18" s="266"/>
      <c r="YP18" s="266"/>
      <c r="YQ18" s="266"/>
      <c r="YR18" s="266"/>
      <c r="YS18" s="266"/>
      <c r="YT18" s="266"/>
      <c r="YU18" s="266"/>
      <c r="YV18" s="266"/>
      <c r="YW18" s="266"/>
      <c r="YX18" s="266"/>
      <c r="YY18" s="266"/>
      <c r="YZ18" s="266"/>
      <c r="ZA18" s="266"/>
      <c r="ZB18" s="266"/>
      <c r="ZC18" s="266"/>
      <c r="ZD18" s="266"/>
      <c r="ZE18" s="266"/>
      <c r="ZF18" s="266"/>
      <c r="ZG18" s="266"/>
      <c r="ZH18" s="266"/>
      <c r="ZI18" s="266"/>
      <c r="ZJ18" s="266"/>
      <c r="ZK18" s="266"/>
      <c r="ZL18" s="266"/>
      <c r="ZM18" s="266"/>
      <c r="ZN18" s="266"/>
      <c r="ZO18" s="266"/>
      <c r="ZP18" s="266"/>
      <c r="ZQ18" s="266"/>
      <c r="ZR18" s="266"/>
      <c r="ZS18" s="266"/>
      <c r="ZT18" s="266"/>
      <c r="ZU18" s="266"/>
      <c r="ZV18" s="266"/>
      <c r="ZW18" s="266"/>
      <c r="ZX18" s="266"/>
      <c r="ZY18" s="266"/>
      <c r="ZZ18" s="266"/>
      <c r="AAA18" s="266"/>
      <c r="AAB18" s="266"/>
      <c r="AAC18" s="266"/>
      <c r="AAD18" s="266"/>
      <c r="AAE18" s="266"/>
      <c r="AAF18" s="266"/>
      <c r="AAG18" s="266"/>
      <c r="AAH18" s="266"/>
      <c r="AAI18" s="266"/>
      <c r="AAJ18" s="266"/>
      <c r="AAK18" s="266"/>
      <c r="AAL18" s="266"/>
      <c r="AAM18" s="266"/>
      <c r="AAN18" s="266"/>
      <c r="AAO18" s="266"/>
      <c r="AAP18" s="266"/>
      <c r="AAQ18" s="266"/>
      <c r="AAR18" s="266"/>
      <c r="AAS18" s="266"/>
      <c r="AAT18" s="266"/>
      <c r="AAU18" s="266"/>
      <c r="AAV18" s="266"/>
      <c r="AAW18" s="266"/>
      <c r="AAX18" s="266"/>
      <c r="AAY18" s="266"/>
      <c r="AAZ18" s="266"/>
      <c r="ABA18" s="266"/>
      <c r="ABB18" s="266"/>
      <c r="ABC18" s="266"/>
      <c r="ABD18" s="266"/>
      <c r="ABE18" s="266"/>
      <c r="ABF18" s="266"/>
      <c r="ABG18" s="266"/>
      <c r="ABH18" s="266"/>
      <c r="ABI18" s="266"/>
      <c r="ABJ18" s="266"/>
      <c r="ABK18" s="266"/>
      <c r="ABL18" s="266"/>
      <c r="ABM18" s="266"/>
      <c r="ABN18" s="266"/>
      <c r="ABO18" s="266"/>
      <c r="ABP18" s="266"/>
      <c r="ABQ18" s="266"/>
      <c r="ABR18" s="266"/>
      <c r="ABS18" s="266"/>
      <c r="ABT18" s="266"/>
      <c r="ABU18" s="266"/>
      <c r="ABV18" s="266"/>
      <c r="ABW18" s="266"/>
      <c r="ABX18" s="266"/>
      <c r="ABY18" s="266"/>
      <c r="ABZ18" s="266"/>
      <c r="ACA18" s="266"/>
      <c r="ACB18" s="266"/>
      <c r="ACC18" s="266"/>
      <c r="ACD18" s="266"/>
      <c r="ACE18" s="266"/>
      <c r="ACF18" s="266"/>
      <c r="ACG18" s="266"/>
      <c r="ACH18" s="266"/>
      <c r="ACI18" s="266"/>
      <c r="ACJ18" s="266"/>
      <c r="ACK18" s="266"/>
      <c r="ACL18" s="266"/>
      <c r="ACM18" s="266"/>
      <c r="ACN18" s="266"/>
      <c r="ACO18" s="266"/>
      <c r="ACP18" s="266"/>
      <c r="ACQ18" s="266"/>
      <c r="ACR18" s="266"/>
      <c r="ACS18" s="266"/>
      <c r="ACT18" s="266"/>
      <c r="ACU18" s="266"/>
      <c r="ACV18" s="266"/>
      <c r="ACW18" s="266"/>
      <c r="ACX18" s="266"/>
      <c r="ACY18" s="266"/>
      <c r="ACZ18" s="266"/>
      <c r="ADA18" s="266"/>
      <c r="ADB18" s="266"/>
      <c r="ADC18" s="266"/>
      <c r="ADD18" s="266"/>
      <c r="ADE18" s="266"/>
      <c r="ADF18" s="266"/>
      <c r="ADG18" s="266"/>
      <c r="ADH18" s="266"/>
      <c r="ADI18" s="266"/>
      <c r="ADJ18" s="266"/>
      <c r="ADK18" s="266"/>
      <c r="ADL18" s="266"/>
      <c r="ADM18" s="266"/>
      <c r="ADN18" s="266"/>
      <c r="ADO18" s="266"/>
      <c r="ADP18" s="266"/>
      <c r="ADQ18" s="266"/>
      <c r="ADR18" s="266"/>
      <c r="ADS18" s="266"/>
      <c r="ADT18" s="266"/>
      <c r="ADU18" s="266"/>
      <c r="ADV18" s="266"/>
      <c r="ADW18" s="266"/>
      <c r="ADX18" s="266"/>
      <c r="ADY18" s="266"/>
      <c r="ADZ18" s="266"/>
      <c r="AEA18" s="266"/>
      <c r="AEB18" s="266"/>
      <c r="AEC18" s="266"/>
      <c r="AED18" s="266"/>
      <c r="AEE18" s="266"/>
      <c r="AEF18" s="266"/>
      <c r="AEG18" s="266"/>
      <c r="AEH18" s="266"/>
      <c r="AEI18" s="266"/>
      <c r="AEJ18" s="266"/>
      <c r="AEK18" s="266"/>
      <c r="AEL18" s="266"/>
      <c r="AEM18" s="266"/>
      <c r="AEN18" s="266"/>
      <c r="AEO18" s="266"/>
      <c r="AEP18" s="266"/>
      <c r="AEQ18" s="266"/>
      <c r="AER18" s="266"/>
      <c r="AES18" s="266"/>
      <c r="AET18" s="266"/>
      <c r="AEU18" s="266"/>
      <c r="AEV18" s="266"/>
      <c r="AEW18" s="266"/>
      <c r="AEX18" s="266"/>
      <c r="AEY18" s="266"/>
      <c r="AEZ18" s="266"/>
      <c r="AFA18" s="266"/>
      <c r="AFB18" s="266"/>
      <c r="AFC18" s="266"/>
      <c r="AFD18" s="266"/>
      <c r="AFE18" s="266"/>
      <c r="AFF18" s="266"/>
      <c r="AFG18" s="266"/>
      <c r="AFH18" s="266"/>
      <c r="AFI18" s="266"/>
      <c r="AFJ18" s="266"/>
      <c r="AFK18" s="266"/>
      <c r="AFL18" s="266"/>
      <c r="AFM18" s="266"/>
      <c r="AFN18" s="266"/>
      <c r="AFO18" s="266"/>
      <c r="AFP18" s="266"/>
      <c r="AFQ18" s="266"/>
      <c r="AFR18" s="266"/>
      <c r="AFS18" s="266"/>
      <c r="AFT18" s="266"/>
      <c r="AFU18" s="266"/>
      <c r="AFV18" s="266"/>
      <c r="AFW18" s="266"/>
      <c r="AFX18" s="266"/>
      <c r="AFY18" s="266"/>
      <c r="AFZ18" s="266"/>
      <c r="AGA18" s="266"/>
      <c r="AGB18" s="266"/>
      <c r="AGC18" s="266"/>
      <c r="AGD18" s="266"/>
      <c r="AGE18" s="266"/>
      <c r="AGF18" s="266"/>
      <c r="AGG18" s="266"/>
      <c r="AGH18" s="266"/>
      <c r="AGI18" s="266"/>
      <c r="AGJ18" s="266"/>
      <c r="AGK18" s="266"/>
      <c r="AGL18" s="266"/>
      <c r="AGM18" s="266"/>
      <c r="AGN18" s="266"/>
      <c r="AGO18" s="266"/>
      <c r="AGP18" s="266"/>
      <c r="AGQ18" s="266"/>
      <c r="AGR18" s="266"/>
      <c r="AGS18" s="266"/>
      <c r="AGT18" s="266"/>
      <c r="AGU18" s="266"/>
      <c r="AGV18" s="266"/>
      <c r="AGW18" s="266"/>
      <c r="AGX18" s="266"/>
      <c r="AGY18" s="266"/>
      <c r="AGZ18" s="266"/>
      <c r="AHA18" s="266"/>
      <c r="AHB18" s="266"/>
      <c r="AHC18" s="266"/>
      <c r="AHD18" s="266"/>
      <c r="AHE18" s="266"/>
      <c r="AHF18" s="266"/>
      <c r="AHG18" s="266"/>
      <c r="AHH18" s="266"/>
      <c r="AHI18" s="266"/>
      <c r="AHJ18" s="266"/>
      <c r="AHK18" s="266"/>
      <c r="AHL18" s="266"/>
      <c r="AHM18" s="266"/>
      <c r="AHN18" s="266"/>
      <c r="AHO18" s="266"/>
      <c r="AHP18" s="266"/>
      <c r="AHQ18" s="266"/>
      <c r="AHR18" s="266"/>
      <c r="AHS18" s="266"/>
      <c r="AHT18" s="266"/>
      <c r="AHU18" s="266"/>
      <c r="AHV18" s="266"/>
      <c r="AHW18" s="266"/>
      <c r="AHX18" s="266"/>
      <c r="AHY18" s="266"/>
      <c r="AHZ18" s="266"/>
      <c r="AIA18" s="266"/>
      <c r="AIB18" s="266"/>
      <c r="AIC18" s="266"/>
      <c r="AID18" s="266"/>
      <c r="AIE18" s="266"/>
      <c r="AIF18" s="266"/>
      <c r="AIG18" s="266"/>
      <c r="AIH18" s="266"/>
      <c r="AII18" s="266"/>
      <c r="AIJ18" s="266"/>
      <c r="AIK18" s="266"/>
      <c r="AIL18" s="266"/>
      <c r="AIM18" s="266"/>
      <c r="AIN18" s="266"/>
      <c r="AIO18" s="266"/>
      <c r="AIP18" s="266"/>
      <c r="AIQ18" s="266"/>
      <c r="AIR18" s="266"/>
      <c r="AIS18" s="266"/>
      <c r="AIT18" s="266"/>
      <c r="AIU18" s="266"/>
      <c r="AIV18" s="266"/>
      <c r="AIW18" s="266"/>
      <c r="AIX18" s="266"/>
      <c r="AIY18" s="266"/>
      <c r="AIZ18" s="266"/>
      <c r="AJA18" s="266"/>
      <c r="AJB18" s="266"/>
      <c r="AJC18" s="266"/>
      <c r="AJD18" s="266"/>
      <c r="AJE18" s="266"/>
      <c r="AJF18" s="266"/>
      <c r="AJG18" s="266"/>
      <c r="AJH18" s="266"/>
      <c r="AJI18" s="266"/>
      <c r="AJJ18" s="266"/>
      <c r="AJK18" s="266"/>
      <c r="AJL18" s="266"/>
      <c r="AJM18" s="266"/>
      <c r="AJN18" s="266"/>
      <c r="AJO18" s="266"/>
      <c r="AJP18" s="266"/>
      <c r="AJQ18" s="266"/>
      <c r="AJR18" s="266"/>
      <c r="AJS18" s="266"/>
      <c r="AJT18" s="266"/>
      <c r="AJU18" s="266"/>
      <c r="AJV18" s="266"/>
      <c r="AJW18" s="266"/>
      <c r="AJX18" s="266"/>
      <c r="AJY18" s="266"/>
      <c r="AJZ18" s="266"/>
      <c r="AKA18" s="266"/>
      <c r="AKB18" s="266"/>
      <c r="AKC18" s="266"/>
      <c r="AKD18" s="266"/>
      <c r="AKE18" s="266"/>
      <c r="AKF18" s="266"/>
      <c r="AKG18" s="266"/>
      <c r="AKH18" s="266"/>
      <c r="AKI18" s="266"/>
      <c r="AKJ18" s="266"/>
      <c r="AKK18" s="266"/>
      <c r="AKL18" s="266"/>
      <c r="AKM18" s="266"/>
      <c r="AKN18" s="266"/>
      <c r="AKO18" s="266"/>
      <c r="AKP18" s="266"/>
      <c r="AKQ18" s="266"/>
      <c r="AKR18" s="266"/>
      <c r="AKS18" s="266"/>
      <c r="AKT18" s="266"/>
      <c r="AKU18" s="266"/>
      <c r="AKV18" s="266"/>
      <c r="AKW18" s="266"/>
      <c r="AKX18" s="266"/>
      <c r="AKY18" s="266"/>
      <c r="AKZ18" s="266"/>
      <c r="ALA18" s="266"/>
      <c r="ALB18" s="266"/>
      <c r="ALC18" s="266"/>
      <c r="ALD18" s="266"/>
      <c r="ALE18" s="266"/>
      <c r="ALF18" s="266"/>
      <c r="ALG18" s="266"/>
      <c r="ALH18" s="266"/>
      <c r="ALI18" s="266"/>
      <c r="ALJ18" s="266"/>
      <c r="ALK18" s="266"/>
      <c r="ALL18" s="266"/>
      <c r="ALM18" s="266"/>
      <c r="ALN18" s="266"/>
      <c r="ALO18" s="266"/>
      <c r="ALP18" s="266"/>
      <c r="ALQ18" s="266"/>
      <c r="ALR18" s="266"/>
      <c r="ALS18" s="266"/>
      <c r="ALT18" s="266"/>
      <c r="ALU18" s="266"/>
      <c r="ALV18" s="266"/>
      <c r="ALW18" s="266"/>
      <c r="ALX18" s="266"/>
      <c r="ALY18" s="266"/>
      <c r="ALZ18" s="266"/>
      <c r="AMA18" s="266"/>
      <c r="AMB18" s="266"/>
      <c r="AMC18" s="266"/>
      <c r="AMD18" s="266"/>
      <c r="AME18" s="266"/>
      <c r="AMF18" s="266"/>
      <c r="AMG18" s="266"/>
      <c r="AMH18" s="266"/>
      <c r="AMI18" s="266"/>
      <c r="AMJ18" s="266"/>
      <c r="AMK18" s="266"/>
      <c r="AML18" s="266"/>
      <c r="AMM18" s="266"/>
      <c r="AMN18" s="266"/>
      <c r="AMO18" s="266"/>
      <c r="AMP18" s="266"/>
      <c r="AMQ18" s="266"/>
      <c r="AMR18" s="266"/>
      <c r="AMS18" s="266"/>
      <c r="AMT18" s="266"/>
      <c r="AMU18" s="266"/>
      <c r="AMV18" s="266"/>
      <c r="AMW18" s="266"/>
      <c r="AMX18" s="266"/>
      <c r="AMY18" s="266"/>
      <c r="AMZ18" s="266"/>
      <c r="ANA18" s="266"/>
      <c r="ANB18" s="266"/>
      <c r="ANC18" s="266"/>
      <c r="AND18" s="266"/>
      <c r="ANE18" s="266"/>
      <c r="ANF18" s="266"/>
      <c r="ANG18" s="266"/>
      <c r="ANH18" s="266"/>
      <c r="ANI18" s="266"/>
      <c r="ANJ18" s="266"/>
      <c r="ANK18" s="266"/>
      <c r="ANL18" s="266"/>
      <c r="ANM18" s="266"/>
      <c r="ANN18" s="266"/>
      <c r="ANO18" s="266"/>
      <c r="ANP18" s="266"/>
      <c r="ANQ18" s="266"/>
      <c r="ANR18" s="266"/>
      <c r="ANS18" s="266"/>
      <c r="ANT18" s="266"/>
      <c r="ANU18" s="266"/>
      <c r="ANV18" s="266"/>
      <c r="ANW18" s="266"/>
      <c r="ANX18" s="266"/>
      <c r="ANY18" s="266"/>
      <c r="ANZ18" s="266"/>
      <c r="AOA18" s="266"/>
      <c r="AOB18" s="266"/>
      <c r="AOC18" s="266"/>
      <c r="AOD18" s="266"/>
      <c r="AOE18" s="266"/>
      <c r="AOF18" s="266"/>
      <c r="AOG18" s="266"/>
      <c r="AOH18" s="266"/>
      <c r="AOI18" s="266"/>
      <c r="AOJ18" s="266"/>
      <c r="AOK18" s="266"/>
      <c r="AOL18" s="266"/>
      <c r="AOM18" s="266"/>
      <c r="AON18" s="266"/>
      <c r="AOO18" s="266"/>
      <c r="AOP18" s="266"/>
      <c r="AOQ18" s="266"/>
      <c r="AOR18" s="266"/>
      <c r="AOS18" s="266"/>
      <c r="AOT18" s="266"/>
      <c r="AOU18" s="266"/>
      <c r="AOV18" s="266"/>
      <c r="AOW18" s="266"/>
      <c r="AOX18" s="266"/>
      <c r="AOY18" s="266"/>
      <c r="AOZ18" s="266"/>
      <c r="APA18" s="266"/>
      <c r="APB18" s="266"/>
      <c r="APC18" s="266"/>
      <c r="APD18" s="266"/>
      <c r="APE18" s="266"/>
      <c r="APF18" s="266"/>
      <c r="APG18" s="266"/>
      <c r="APH18" s="266"/>
      <c r="API18" s="266"/>
      <c r="APJ18" s="266"/>
      <c r="APK18" s="266"/>
      <c r="APL18" s="266"/>
      <c r="APM18" s="266"/>
      <c r="APN18" s="266"/>
      <c r="APO18" s="266"/>
      <c r="APP18" s="266"/>
      <c r="APQ18" s="266"/>
      <c r="APR18" s="266"/>
      <c r="APS18" s="266"/>
      <c r="APT18" s="266"/>
      <c r="APU18" s="266"/>
      <c r="APV18" s="266"/>
      <c r="APW18" s="266"/>
      <c r="APX18" s="266"/>
      <c r="APY18" s="266"/>
      <c r="APZ18" s="266"/>
      <c r="AQA18" s="266"/>
      <c r="AQB18" s="266"/>
      <c r="AQC18" s="266"/>
      <c r="AQD18" s="266"/>
      <c r="AQE18" s="266"/>
      <c r="AQF18" s="266"/>
      <c r="AQG18" s="266"/>
      <c r="AQH18" s="266"/>
      <c r="AQI18" s="266"/>
      <c r="AQJ18" s="266"/>
      <c r="AQK18" s="266"/>
      <c r="AQL18" s="266"/>
      <c r="AQM18" s="266"/>
      <c r="AQN18" s="266"/>
      <c r="AQO18" s="266"/>
      <c r="AQP18" s="266"/>
      <c r="AQQ18" s="266"/>
      <c r="AQR18" s="266"/>
      <c r="AQS18" s="266"/>
      <c r="AQT18" s="266"/>
      <c r="AQU18" s="266"/>
      <c r="AQV18" s="266"/>
      <c r="AQW18" s="266"/>
      <c r="AQX18" s="266"/>
      <c r="AQY18" s="266"/>
      <c r="AQZ18" s="266"/>
      <c r="ARA18" s="266"/>
      <c r="ARB18" s="266"/>
      <c r="ARC18" s="266"/>
      <c r="ARD18" s="266"/>
      <c r="ARE18" s="266"/>
      <c r="ARF18" s="266"/>
      <c r="ARG18" s="266"/>
      <c r="ARH18" s="266"/>
      <c r="ARI18" s="266"/>
      <c r="ARJ18" s="266"/>
      <c r="ARK18" s="266"/>
      <c r="ARL18" s="266"/>
      <c r="ARM18" s="266"/>
      <c r="ARN18" s="266"/>
      <c r="ARO18" s="266"/>
      <c r="ARP18" s="266"/>
      <c r="ARQ18" s="266"/>
      <c r="ARR18" s="266"/>
      <c r="ARS18" s="266"/>
      <c r="ART18" s="266"/>
      <c r="ARU18" s="266"/>
      <c r="ARV18" s="266"/>
      <c r="ARW18" s="266"/>
      <c r="ARX18" s="266"/>
      <c r="ARY18" s="266"/>
      <c r="ARZ18" s="266"/>
      <c r="ASA18" s="266"/>
      <c r="ASB18" s="266"/>
      <c r="ASC18" s="266"/>
      <c r="ASD18" s="266"/>
      <c r="ASE18" s="266"/>
      <c r="ASF18" s="266"/>
      <c r="ASG18" s="266"/>
      <c r="ASH18" s="266"/>
      <c r="ASI18" s="266"/>
      <c r="ASJ18" s="266"/>
      <c r="ASK18" s="266"/>
      <c r="ASL18" s="266"/>
      <c r="ASM18" s="266"/>
      <c r="ASN18" s="266"/>
      <c r="ASO18" s="266"/>
      <c r="ASP18" s="266"/>
      <c r="ASQ18" s="266"/>
      <c r="ASR18" s="266"/>
      <c r="ASS18" s="266"/>
      <c r="AST18" s="266"/>
      <c r="ASU18" s="266"/>
      <c r="ASV18" s="266"/>
      <c r="ASW18" s="266"/>
      <c r="ASX18" s="266"/>
      <c r="ASY18" s="266"/>
      <c r="ASZ18" s="266"/>
      <c r="ATA18" s="266"/>
      <c r="ATB18" s="266"/>
      <c r="ATC18" s="266"/>
      <c r="ATD18" s="266"/>
      <c r="ATE18" s="266"/>
      <c r="ATF18" s="266"/>
      <c r="ATG18" s="266"/>
      <c r="ATH18" s="266"/>
      <c r="ATI18" s="266"/>
      <c r="ATJ18" s="266"/>
      <c r="ATK18" s="266"/>
      <c r="ATL18" s="266"/>
      <c r="ATM18" s="266"/>
      <c r="ATN18" s="266"/>
      <c r="ATO18" s="266"/>
      <c r="ATP18" s="266"/>
      <c r="ATQ18" s="266"/>
      <c r="ATR18" s="266"/>
      <c r="ATS18" s="266"/>
      <c r="ATT18" s="266"/>
      <c r="ATU18" s="266"/>
      <c r="ATV18" s="266"/>
      <c r="ATW18" s="266"/>
      <c r="ATX18" s="266"/>
      <c r="ATY18" s="266"/>
      <c r="ATZ18" s="266"/>
      <c r="AUA18" s="266"/>
      <c r="AUB18" s="266"/>
      <c r="AUC18" s="266"/>
      <c r="AUD18" s="266"/>
      <c r="AUE18" s="266"/>
      <c r="AUF18" s="266"/>
      <c r="AUG18" s="266"/>
      <c r="AUH18" s="266"/>
      <c r="AUI18" s="266"/>
      <c r="AUJ18" s="266"/>
      <c r="AUK18" s="266"/>
      <c r="AUL18" s="266"/>
      <c r="AUM18" s="266"/>
      <c r="AUN18" s="266"/>
      <c r="AUO18" s="266"/>
      <c r="AUP18" s="266"/>
      <c r="AUQ18" s="266"/>
      <c r="AUR18" s="266"/>
      <c r="AUS18" s="266"/>
      <c r="AUT18" s="266"/>
      <c r="AUU18" s="266"/>
      <c r="AUV18" s="266"/>
      <c r="AUW18" s="266"/>
      <c r="AUX18" s="266"/>
      <c r="AUY18" s="266"/>
      <c r="AUZ18" s="266"/>
      <c r="AVA18" s="266"/>
      <c r="AVB18" s="266"/>
      <c r="AVC18" s="266"/>
      <c r="AVD18" s="266"/>
      <c r="AVE18" s="266"/>
      <c r="AVF18" s="266"/>
      <c r="AVG18" s="266"/>
      <c r="AVH18" s="266"/>
      <c r="AVI18" s="266"/>
      <c r="AVJ18" s="266"/>
      <c r="AVK18" s="266"/>
      <c r="AVL18" s="266"/>
      <c r="AVM18" s="266"/>
      <c r="AVN18" s="266"/>
      <c r="AVO18" s="266"/>
      <c r="AVP18" s="266"/>
      <c r="AVQ18" s="266"/>
      <c r="AVR18" s="266"/>
      <c r="AVS18" s="266"/>
      <c r="AVT18" s="266"/>
      <c r="AVU18" s="266"/>
      <c r="AVV18" s="266"/>
      <c r="AVW18" s="266"/>
      <c r="AVX18" s="266"/>
      <c r="AVY18" s="266"/>
      <c r="AVZ18" s="266"/>
      <c r="AWA18" s="266"/>
      <c r="AWB18" s="266"/>
      <c r="AWC18" s="266"/>
      <c r="AWD18" s="266"/>
      <c r="AWE18" s="266"/>
      <c r="AWF18" s="266"/>
      <c r="AWG18" s="266"/>
      <c r="AWH18" s="266"/>
      <c r="AWI18" s="266"/>
      <c r="AWJ18" s="266"/>
      <c r="AWK18" s="266"/>
      <c r="AWL18" s="266"/>
      <c r="AWM18" s="266"/>
      <c r="AWN18" s="266"/>
      <c r="AWO18" s="266"/>
      <c r="AWP18" s="266"/>
      <c r="AWQ18" s="266"/>
      <c r="AWR18" s="266"/>
      <c r="AWS18" s="266"/>
      <c r="AWT18" s="266"/>
      <c r="AWU18" s="266"/>
      <c r="AWV18" s="266"/>
      <c r="AWW18" s="266"/>
      <c r="AWX18" s="266"/>
      <c r="AWY18" s="266"/>
      <c r="AWZ18" s="266"/>
      <c r="AXA18" s="266"/>
      <c r="AXB18" s="266"/>
      <c r="AXC18" s="266"/>
      <c r="AXD18" s="266"/>
      <c r="AXE18" s="266"/>
      <c r="AXF18" s="266"/>
      <c r="AXG18" s="266"/>
      <c r="AXH18" s="266"/>
      <c r="AXI18" s="266"/>
      <c r="AXJ18" s="266"/>
      <c r="AXK18" s="266"/>
      <c r="AXL18" s="266"/>
      <c r="AXM18" s="266"/>
      <c r="AXN18" s="266"/>
      <c r="AXO18" s="266"/>
      <c r="AXP18" s="266"/>
      <c r="AXQ18" s="266"/>
      <c r="AXR18" s="266"/>
      <c r="AXS18" s="266"/>
      <c r="AXT18" s="266"/>
      <c r="AXU18" s="266"/>
      <c r="AXV18" s="266"/>
      <c r="AXW18" s="266"/>
      <c r="AXX18" s="266"/>
      <c r="AXY18" s="266"/>
      <c r="AXZ18" s="266"/>
      <c r="AYA18" s="266"/>
      <c r="AYB18" s="266"/>
      <c r="AYC18" s="266"/>
      <c r="AYD18" s="266"/>
      <c r="AYE18" s="266"/>
      <c r="AYF18" s="266"/>
      <c r="AYG18" s="266"/>
      <c r="AYH18" s="266"/>
      <c r="AYI18" s="266"/>
      <c r="AYJ18" s="266"/>
      <c r="AYK18" s="266"/>
      <c r="AYL18" s="266"/>
      <c r="AYM18" s="266"/>
      <c r="AYN18" s="266"/>
      <c r="AYO18" s="266"/>
      <c r="AYP18" s="266"/>
      <c r="AYQ18" s="266"/>
      <c r="AYR18" s="266"/>
      <c r="AYS18" s="266"/>
      <c r="AYT18" s="266"/>
      <c r="AYU18" s="266"/>
      <c r="AYV18" s="266"/>
      <c r="AYW18" s="266"/>
      <c r="AYX18" s="266"/>
      <c r="AYY18" s="266"/>
      <c r="AYZ18" s="266"/>
      <c r="AZA18" s="266"/>
      <c r="AZB18" s="266"/>
      <c r="AZC18" s="266"/>
      <c r="AZD18" s="266"/>
      <c r="AZE18" s="266"/>
      <c r="AZF18" s="266"/>
      <c r="AZG18" s="266"/>
      <c r="AZH18" s="266"/>
      <c r="AZI18" s="266"/>
      <c r="AZJ18" s="266"/>
      <c r="AZK18" s="266"/>
      <c r="AZL18" s="266"/>
      <c r="AZM18" s="266"/>
      <c r="AZN18" s="266"/>
      <c r="AZO18" s="266"/>
      <c r="AZP18" s="266"/>
      <c r="AZQ18" s="266"/>
      <c r="AZR18" s="266"/>
      <c r="AZS18" s="266"/>
      <c r="AZT18" s="266"/>
      <c r="AZU18" s="266"/>
      <c r="AZV18" s="266"/>
      <c r="AZW18" s="266"/>
      <c r="AZX18" s="266"/>
      <c r="AZY18" s="266"/>
      <c r="AZZ18" s="266"/>
      <c r="BAA18" s="266"/>
      <c r="BAB18" s="266"/>
      <c r="BAC18" s="266"/>
      <c r="BAD18" s="266"/>
      <c r="BAE18" s="266"/>
      <c r="BAF18" s="266"/>
      <c r="BAG18" s="266"/>
      <c r="BAH18" s="266"/>
      <c r="BAI18" s="266"/>
      <c r="BAJ18" s="266"/>
      <c r="BAK18" s="266"/>
      <c r="BAL18" s="266"/>
      <c r="BAM18" s="266"/>
      <c r="BAN18" s="266"/>
      <c r="BAO18" s="266"/>
      <c r="BAP18" s="266"/>
      <c r="BAQ18" s="266"/>
      <c r="BAR18" s="266"/>
      <c r="BAS18" s="266"/>
      <c r="BAT18" s="266"/>
      <c r="BAU18" s="266"/>
      <c r="BAV18" s="266"/>
      <c r="BAW18" s="266"/>
      <c r="BAX18" s="266"/>
      <c r="BAY18" s="266"/>
      <c r="BAZ18" s="266"/>
      <c r="BBA18" s="266"/>
      <c r="BBB18" s="266"/>
      <c r="BBC18" s="266"/>
      <c r="BBD18" s="266"/>
      <c r="BBE18" s="266"/>
      <c r="BBF18" s="266"/>
      <c r="BBG18" s="266"/>
      <c r="BBH18" s="266"/>
      <c r="BBI18" s="266"/>
      <c r="BBJ18" s="266"/>
      <c r="BBK18" s="266"/>
      <c r="BBL18" s="266"/>
      <c r="BBM18" s="266"/>
      <c r="BBN18" s="266"/>
      <c r="BBO18" s="266"/>
      <c r="BBP18" s="266"/>
      <c r="BBQ18" s="266"/>
      <c r="BBR18" s="266"/>
      <c r="BBS18" s="266"/>
      <c r="BBT18" s="266"/>
      <c r="BBU18" s="266"/>
      <c r="BBV18" s="266"/>
      <c r="BBW18" s="266"/>
      <c r="BBX18" s="266"/>
      <c r="BBY18" s="266"/>
      <c r="BBZ18" s="266"/>
      <c r="BCA18" s="266"/>
      <c r="BCB18" s="266"/>
      <c r="BCC18" s="266"/>
      <c r="BCD18" s="266"/>
      <c r="BCE18" s="266"/>
      <c r="BCF18" s="266"/>
      <c r="BCG18" s="266"/>
      <c r="BCH18" s="266"/>
      <c r="BCI18" s="266"/>
      <c r="BCJ18" s="266"/>
      <c r="BCK18" s="266"/>
      <c r="BCL18" s="266"/>
      <c r="BCM18" s="266"/>
      <c r="BCN18" s="266"/>
      <c r="BCO18" s="266"/>
      <c r="BCP18" s="266"/>
      <c r="BCQ18" s="266"/>
      <c r="BCR18" s="266"/>
      <c r="BCS18" s="266"/>
      <c r="BCT18" s="266"/>
      <c r="BCU18" s="266"/>
      <c r="BCV18" s="266"/>
      <c r="BCW18" s="266"/>
      <c r="BCX18" s="266"/>
      <c r="BCY18" s="266"/>
      <c r="BCZ18" s="266"/>
      <c r="BDA18" s="266"/>
      <c r="BDB18" s="266"/>
      <c r="BDC18" s="266"/>
      <c r="BDD18" s="266"/>
      <c r="BDE18" s="266"/>
      <c r="BDF18" s="266"/>
      <c r="BDG18" s="266"/>
      <c r="BDH18" s="266"/>
      <c r="BDI18" s="266"/>
      <c r="BDJ18" s="266"/>
      <c r="BDK18" s="266"/>
      <c r="BDL18" s="266"/>
      <c r="BDM18" s="266"/>
      <c r="BDN18" s="266"/>
      <c r="BDO18" s="266"/>
      <c r="BDP18" s="266"/>
      <c r="BDQ18" s="266"/>
      <c r="BDR18" s="266"/>
      <c r="BDS18" s="266"/>
      <c r="BDT18" s="266"/>
      <c r="BDU18" s="266"/>
      <c r="BDV18" s="266"/>
      <c r="BDW18" s="266"/>
      <c r="BDX18" s="266"/>
      <c r="BDY18" s="266"/>
      <c r="BDZ18" s="266"/>
      <c r="BEA18" s="266"/>
      <c r="BEB18" s="266"/>
      <c r="BEC18" s="266"/>
      <c r="BED18" s="266"/>
      <c r="BEE18" s="266"/>
      <c r="BEF18" s="266"/>
      <c r="BEG18" s="266"/>
      <c r="BEH18" s="266"/>
      <c r="BEI18" s="266"/>
      <c r="BEJ18" s="266"/>
      <c r="BEK18" s="266"/>
      <c r="BEL18" s="266"/>
      <c r="BEM18" s="266"/>
      <c r="BEN18" s="266"/>
      <c r="BEO18" s="266"/>
      <c r="BEP18" s="266"/>
      <c r="BEQ18" s="266"/>
      <c r="BER18" s="266"/>
      <c r="BES18" s="266"/>
      <c r="BET18" s="266"/>
      <c r="BEU18" s="266"/>
      <c r="BEV18" s="266"/>
      <c r="BEW18" s="266"/>
      <c r="BEX18" s="266"/>
      <c r="BEY18" s="266"/>
      <c r="BEZ18" s="266"/>
      <c r="BFA18" s="266"/>
      <c r="BFB18" s="266"/>
      <c r="BFC18" s="266"/>
      <c r="BFD18" s="266"/>
      <c r="BFE18" s="266"/>
      <c r="BFF18" s="266"/>
      <c r="BFG18" s="266"/>
      <c r="BFH18" s="266"/>
      <c r="BFI18" s="266"/>
      <c r="BFJ18" s="266"/>
      <c r="BFK18" s="266"/>
      <c r="BFL18" s="266"/>
      <c r="BFM18" s="266"/>
      <c r="BFN18" s="266"/>
      <c r="BFO18" s="266"/>
      <c r="BFP18" s="266"/>
      <c r="BFQ18" s="266"/>
      <c r="BFR18" s="266"/>
      <c r="BFS18" s="266"/>
      <c r="BFT18" s="266"/>
      <c r="BFU18" s="266"/>
      <c r="BFV18" s="266"/>
      <c r="BFW18" s="266"/>
      <c r="BFX18" s="266"/>
      <c r="BFY18" s="266"/>
      <c r="BFZ18" s="266"/>
      <c r="BGA18" s="266"/>
      <c r="BGB18" s="266"/>
      <c r="BGC18" s="266"/>
      <c r="BGD18" s="266"/>
      <c r="BGE18" s="266"/>
      <c r="BGF18" s="266"/>
      <c r="BGG18" s="266"/>
      <c r="BGH18" s="266"/>
      <c r="BGI18" s="266"/>
      <c r="BGJ18" s="266"/>
      <c r="BGK18" s="266"/>
      <c r="BGL18" s="266"/>
      <c r="BGM18" s="266"/>
      <c r="BGN18" s="266"/>
      <c r="BGO18" s="266"/>
      <c r="BGP18" s="266"/>
      <c r="BGQ18" s="266"/>
      <c r="BGR18" s="266"/>
      <c r="BGS18" s="266"/>
      <c r="BGT18" s="266"/>
      <c r="BGU18" s="266"/>
      <c r="BGV18" s="266"/>
      <c r="BGW18" s="266"/>
      <c r="BGX18" s="266"/>
      <c r="BGY18" s="266"/>
      <c r="BGZ18" s="266"/>
      <c r="BHA18" s="266"/>
      <c r="BHB18" s="266"/>
      <c r="BHC18" s="266"/>
      <c r="BHD18" s="266"/>
      <c r="BHE18" s="266"/>
      <c r="BHF18" s="266"/>
      <c r="BHG18" s="266"/>
      <c r="BHH18" s="266"/>
      <c r="BHI18" s="266"/>
      <c r="BHJ18" s="266"/>
      <c r="BHK18" s="266"/>
      <c r="BHL18" s="266"/>
      <c r="BHM18" s="266"/>
      <c r="BHN18" s="266"/>
      <c r="BHO18" s="266"/>
      <c r="BHP18" s="266"/>
      <c r="BHQ18" s="266"/>
      <c r="BHR18" s="266"/>
      <c r="BHS18" s="266"/>
      <c r="BHT18" s="266"/>
      <c r="BHU18" s="266"/>
      <c r="BHV18" s="266"/>
      <c r="BHW18" s="266"/>
      <c r="BHX18" s="266"/>
      <c r="BHY18" s="266"/>
      <c r="BHZ18" s="266"/>
      <c r="BIA18" s="266"/>
      <c r="BIB18" s="266"/>
      <c r="BIC18" s="266"/>
      <c r="BID18" s="266"/>
      <c r="BIE18" s="266"/>
      <c r="BIF18" s="266"/>
      <c r="BIG18" s="266"/>
      <c r="BIH18" s="266"/>
      <c r="BII18" s="266"/>
      <c r="BIJ18" s="266"/>
      <c r="BIK18" s="266"/>
      <c r="BIL18" s="266"/>
      <c r="BIM18" s="266"/>
      <c r="BIN18" s="266"/>
      <c r="BIO18" s="266"/>
      <c r="BIP18" s="266"/>
      <c r="BIQ18" s="266"/>
      <c r="BIR18" s="266"/>
      <c r="BIS18" s="266"/>
      <c r="BIT18" s="266"/>
      <c r="BIU18" s="266"/>
      <c r="BIV18" s="266"/>
      <c r="BIW18" s="266"/>
      <c r="BIX18" s="266"/>
      <c r="BIY18" s="266"/>
      <c r="BIZ18" s="266"/>
      <c r="BJA18" s="266"/>
      <c r="BJB18" s="266"/>
      <c r="BJC18" s="266"/>
      <c r="BJD18" s="266"/>
      <c r="BJE18" s="266"/>
      <c r="BJF18" s="266"/>
      <c r="BJG18" s="266"/>
      <c r="BJH18" s="266"/>
      <c r="BJI18" s="266"/>
      <c r="BJJ18" s="266"/>
      <c r="BJK18" s="266"/>
      <c r="BJL18" s="266"/>
      <c r="BJM18" s="266"/>
      <c r="BJN18" s="266"/>
      <c r="BJO18" s="266"/>
      <c r="BJP18" s="266"/>
      <c r="BJQ18" s="266"/>
      <c r="BJR18" s="266"/>
      <c r="BJS18" s="266"/>
      <c r="BJT18" s="266"/>
      <c r="BJU18" s="266"/>
      <c r="BJV18" s="266"/>
      <c r="BJW18" s="266"/>
      <c r="BJX18" s="266"/>
      <c r="BJY18" s="266"/>
      <c r="BJZ18" s="266"/>
      <c r="BKA18" s="266"/>
      <c r="BKB18" s="266"/>
      <c r="BKC18" s="266"/>
      <c r="BKD18" s="266"/>
      <c r="BKE18" s="266"/>
      <c r="BKF18" s="266"/>
      <c r="BKG18" s="266"/>
      <c r="BKH18" s="266"/>
      <c r="BKI18" s="266"/>
      <c r="BKJ18" s="266"/>
      <c r="BKK18" s="266"/>
      <c r="BKL18" s="266"/>
      <c r="BKM18" s="266"/>
      <c r="BKN18" s="266"/>
      <c r="BKO18" s="266"/>
      <c r="BKP18" s="266"/>
      <c r="BKQ18" s="266"/>
      <c r="BKR18" s="266"/>
      <c r="BKS18" s="266"/>
      <c r="BKT18" s="266"/>
      <c r="BKU18" s="266"/>
      <c r="BKV18" s="266"/>
      <c r="BKW18" s="266"/>
      <c r="BKX18" s="266"/>
    </row>
    <row r="19" spans="2:1662" s="193" customFormat="1" ht="19.5" customHeight="1">
      <c r="B19" s="289" t="e">
        <f>#REF!</f>
        <v>#REF!</v>
      </c>
      <c r="C19" s="773"/>
      <c r="D19" s="773"/>
      <c r="E19" s="773"/>
      <c r="F19" s="774" t="e">
        <f t="shared" si="0"/>
        <v>#REF!</v>
      </c>
      <c r="G19" s="775"/>
      <c r="H19" s="288" t="e">
        <f>#REF!</f>
        <v>#REF!</v>
      </c>
      <c r="I19" s="287" t="e">
        <f>#REF!</f>
        <v>#REF!</v>
      </c>
      <c r="J19" s="282"/>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c r="BA19" s="266"/>
      <c r="BB19" s="266"/>
      <c r="BC19" s="266"/>
      <c r="BD19" s="266"/>
      <c r="BE19" s="266"/>
      <c r="BF19" s="266"/>
      <c r="BG19" s="266"/>
      <c r="BH19" s="266"/>
      <c r="BI19" s="266"/>
      <c r="BJ19" s="266"/>
      <c r="BK19" s="266"/>
      <c r="BL19" s="266"/>
      <c r="BM19" s="266"/>
      <c r="BN19" s="266"/>
      <c r="BO19" s="266"/>
      <c r="BP19" s="266"/>
      <c r="BQ19" s="266"/>
      <c r="BR19" s="266"/>
      <c r="BS19" s="266"/>
      <c r="BT19" s="266"/>
      <c r="BU19" s="266"/>
      <c r="BV19" s="266"/>
      <c r="BW19" s="266"/>
      <c r="BX19" s="266"/>
      <c r="BY19" s="266"/>
      <c r="BZ19" s="266"/>
      <c r="CA19" s="266"/>
      <c r="CB19" s="266"/>
      <c r="CC19" s="266"/>
      <c r="CD19" s="266"/>
      <c r="CE19" s="266"/>
      <c r="CF19" s="266"/>
      <c r="CG19" s="266"/>
      <c r="CH19" s="266"/>
      <c r="CI19" s="266"/>
      <c r="CJ19" s="266"/>
      <c r="CK19" s="266"/>
      <c r="CL19" s="266"/>
      <c r="CM19" s="266"/>
      <c r="CN19" s="266"/>
      <c r="CO19" s="266"/>
      <c r="CP19" s="266"/>
      <c r="CQ19" s="266"/>
      <c r="CR19" s="266"/>
      <c r="CS19" s="266"/>
      <c r="CT19" s="266"/>
      <c r="CU19" s="266"/>
      <c r="CV19" s="266"/>
      <c r="CW19" s="266"/>
      <c r="CX19" s="266"/>
      <c r="CY19" s="266"/>
      <c r="CZ19" s="266"/>
      <c r="DA19" s="266"/>
      <c r="DB19" s="266"/>
      <c r="DC19" s="266"/>
      <c r="DD19" s="266"/>
      <c r="DE19" s="266"/>
      <c r="DF19" s="266"/>
      <c r="DG19" s="266"/>
      <c r="DH19" s="266"/>
      <c r="DI19" s="266"/>
      <c r="DJ19" s="266"/>
      <c r="DK19" s="266"/>
      <c r="DL19" s="266"/>
      <c r="DM19" s="266"/>
      <c r="DN19" s="266"/>
      <c r="DO19" s="266"/>
      <c r="DP19" s="266"/>
      <c r="DQ19" s="266"/>
      <c r="DR19" s="266"/>
      <c r="DS19" s="266"/>
      <c r="DT19" s="266"/>
      <c r="DU19" s="266"/>
      <c r="DV19" s="266"/>
      <c r="DW19" s="266"/>
      <c r="DX19" s="266"/>
      <c r="DY19" s="266"/>
      <c r="DZ19" s="266"/>
      <c r="EA19" s="266"/>
      <c r="EB19" s="266"/>
      <c r="EC19" s="266"/>
      <c r="ED19" s="266"/>
      <c r="EE19" s="266"/>
      <c r="EF19" s="266"/>
      <c r="EG19" s="266"/>
      <c r="EH19" s="266"/>
      <c r="EI19" s="266"/>
      <c r="EJ19" s="266"/>
      <c r="EK19" s="266"/>
      <c r="EL19" s="266"/>
      <c r="EM19" s="266"/>
      <c r="EN19" s="266"/>
      <c r="EO19" s="266"/>
      <c r="EP19" s="266"/>
      <c r="EQ19" s="266"/>
      <c r="ER19" s="266"/>
      <c r="ES19" s="266"/>
      <c r="ET19" s="266"/>
      <c r="EU19" s="266"/>
      <c r="EV19" s="266"/>
      <c r="EW19" s="266"/>
      <c r="EX19" s="266"/>
      <c r="EY19" s="266"/>
      <c r="EZ19" s="266"/>
      <c r="FA19" s="266"/>
      <c r="FB19" s="266"/>
      <c r="FC19" s="266"/>
      <c r="FD19" s="266"/>
      <c r="FE19" s="266"/>
      <c r="FF19" s="266"/>
      <c r="FG19" s="266"/>
      <c r="FH19" s="266"/>
      <c r="FI19" s="266"/>
      <c r="FJ19" s="266"/>
      <c r="FK19" s="266"/>
      <c r="FL19" s="266"/>
      <c r="FM19" s="266"/>
      <c r="FN19" s="266"/>
      <c r="FO19" s="266"/>
      <c r="FP19" s="266"/>
      <c r="FQ19" s="266"/>
      <c r="FR19" s="266"/>
      <c r="FS19" s="266"/>
      <c r="FT19" s="266"/>
      <c r="FU19" s="266"/>
      <c r="FV19" s="266"/>
      <c r="FW19" s="266"/>
      <c r="FX19" s="266"/>
      <c r="FY19" s="266"/>
      <c r="FZ19" s="266"/>
      <c r="GA19" s="266"/>
      <c r="GB19" s="266"/>
      <c r="GC19" s="266"/>
      <c r="GD19" s="266"/>
      <c r="GE19" s="266"/>
      <c r="GF19" s="266"/>
      <c r="GG19" s="266"/>
      <c r="GH19" s="266"/>
      <c r="GI19" s="266"/>
      <c r="GJ19" s="266"/>
      <c r="GK19" s="266"/>
      <c r="GL19" s="266"/>
      <c r="GM19" s="266"/>
      <c r="GN19" s="266"/>
      <c r="GO19" s="266"/>
      <c r="GP19" s="266"/>
      <c r="GQ19" s="266"/>
      <c r="GR19" s="266"/>
      <c r="GS19" s="266"/>
      <c r="GT19" s="266"/>
      <c r="GU19" s="266"/>
      <c r="GV19" s="266"/>
      <c r="GW19" s="266"/>
      <c r="GX19" s="266"/>
      <c r="GY19" s="266"/>
      <c r="GZ19" s="266"/>
      <c r="HA19" s="266"/>
      <c r="HB19" s="266"/>
      <c r="HC19" s="266"/>
      <c r="HD19" s="266"/>
      <c r="HE19" s="266"/>
      <c r="HF19" s="266"/>
      <c r="HG19" s="266"/>
      <c r="HH19" s="266"/>
      <c r="HI19" s="266"/>
      <c r="HJ19" s="266"/>
      <c r="HK19" s="266"/>
      <c r="HL19" s="266"/>
      <c r="HM19" s="266"/>
      <c r="HN19" s="266"/>
      <c r="HO19" s="266"/>
      <c r="HP19" s="266"/>
      <c r="HQ19" s="266"/>
      <c r="HR19" s="266"/>
      <c r="HS19" s="266"/>
      <c r="HT19" s="266"/>
      <c r="HU19" s="266"/>
      <c r="HV19" s="266"/>
      <c r="HW19" s="266"/>
      <c r="HX19" s="266"/>
      <c r="HY19" s="266"/>
      <c r="HZ19" s="266"/>
      <c r="IA19" s="266"/>
      <c r="IB19" s="266"/>
      <c r="IC19" s="266"/>
      <c r="ID19" s="266"/>
      <c r="IE19" s="266"/>
      <c r="IF19" s="266"/>
      <c r="IG19" s="266"/>
      <c r="IH19" s="266"/>
      <c r="II19" s="266"/>
      <c r="IJ19" s="266"/>
      <c r="IK19" s="266"/>
      <c r="IL19" s="266"/>
      <c r="IM19" s="266"/>
      <c r="IN19" s="266"/>
      <c r="IO19" s="266"/>
      <c r="IP19" s="266"/>
      <c r="IQ19" s="266"/>
      <c r="IR19" s="266"/>
      <c r="IS19" s="266"/>
      <c r="IT19" s="266"/>
      <c r="IU19" s="266"/>
      <c r="IV19" s="266"/>
      <c r="IW19" s="266"/>
      <c r="IX19" s="266"/>
      <c r="IY19" s="266"/>
      <c r="IZ19" s="266"/>
      <c r="JA19" s="266"/>
      <c r="JB19" s="266"/>
      <c r="JC19" s="266"/>
      <c r="JD19" s="266"/>
      <c r="JE19" s="266"/>
      <c r="JF19" s="266"/>
      <c r="JG19" s="266"/>
      <c r="JH19" s="266"/>
      <c r="JI19" s="266"/>
      <c r="JJ19" s="266"/>
      <c r="JK19" s="266"/>
      <c r="JL19" s="266"/>
      <c r="JM19" s="266"/>
      <c r="JN19" s="266"/>
      <c r="JO19" s="266"/>
      <c r="JP19" s="266"/>
      <c r="JQ19" s="266"/>
      <c r="JR19" s="266"/>
      <c r="JS19" s="266"/>
      <c r="JT19" s="266"/>
      <c r="JU19" s="266"/>
      <c r="JV19" s="266"/>
      <c r="JW19" s="266"/>
      <c r="JX19" s="266"/>
      <c r="JY19" s="266"/>
      <c r="JZ19" s="266"/>
      <c r="KA19" s="266"/>
      <c r="KB19" s="266"/>
      <c r="KC19" s="266"/>
      <c r="KD19" s="266"/>
      <c r="KE19" s="266"/>
      <c r="KF19" s="266"/>
      <c r="KG19" s="266"/>
      <c r="KH19" s="266"/>
      <c r="KI19" s="266"/>
      <c r="KJ19" s="266"/>
      <c r="KK19" s="266"/>
      <c r="KL19" s="266"/>
      <c r="KM19" s="266"/>
      <c r="KN19" s="266"/>
      <c r="KO19" s="266"/>
      <c r="KP19" s="266"/>
      <c r="KQ19" s="266"/>
      <c r="KR19" s="266"/>
      <c r="KS19" s="266"/>
      <c r="KT19" s="266"/>
      <c r="KU19" s="266"/>
      <c r="KV19" s="266"/>
      <c r="KW19" s="266"/>
      <c r="KX19" s="266"/>
      <c r="KY19" s="266"/>
      <c r="KZ19" s="266"/>
      <c r="LA19" s="266"/>
      <c r="LB19" s="266"/>
      <c r="LC19" s="266"/>
      <c r="LD19" s="266"/>
      <c r="LE19" s="266"/>
      <c r="LF19" s="266"/>
      <c r="LG19" s="266"/>
      <c r="LH19" s="266"/>
      <c r="LI19" s="266"/>
      <c r="LJ19" s="266"/>
      <c r="LK19" s="266"/>
      <c r="LL19" s="266"/>
      <c r="LM19" s="266"/>
      <c r="LN19" s="266"/>
      <c r="LO19" s="266"/>
      <c r="LP19" s="266"/>
      <c r="LQ19" s="266"/>
      <c r="LR19" s="266"/>
      <c r="LS19" s="266"/>
      <c r="LT19" s="266"/>
      <c r="LU19" s="266"/>
      <c r="LV19" s="266"/>
      <c r="LW19" s="266"/>
      <c r="LX19" s="266"/>
      <c r="LY19" s="266"/>
      <c r="LZ19" s="266"/>
      <c r="MA19" s="266"/>
      <c r="MB19" s="266"/>
      <c r="MC19" s="266"/>
      <c r="MD19" s="266"/>
      <c r="ME19" s="266"/>
      <c r="MF19" s="266"/>
      <c r="MG19" s="266"/>
      <c r="MH19" s="266"/>
      <c r="MI19" s="266"/>
      <c r="MJ19" s="266"/>
      <c r="MK19" s="266"/>
      <c r="ML19" s="266"/>
      <c r="MM19" s="266"/>
      <c r="MN19" s="266"/>
      <c r="MO19" s="266"/>
      <c r="MP19" s="266"/>
      <c r="MQ19" s="266"/>
      <c r="MR19" s="266"/>
      <c r="MS19" s="266"/>
      <c r="MT19" s="266"/>
      <c r="MU19" s="266"/>
      <c r="MV19" s="266"/>
      <c r="MW19" s="266"/>
      <c r="MX19" s="266"/>
      <c r="MY19" s="266"/>
      <c r="MZ19" s="266"/>
      <c r="NA19" s="266"/>
      <c r="NB19" s="266"/>
      <c r="NC19" s="266"/>
      <c r="ND19" s="266"/>
      <c r="NE19" s="266"/>
      <c r="NF19" s="266"/>
      <c r="NG19" s="266"/>
      <c r="NH19" s="266"/>
      <c r="NI19" s="266"/>
      <c r="NJ19" s="266"/>
      <c r="NK19" s="266"/>
      <c r="NL19" s="266"/>
      <c r="NM19" s="266"/>
      <c r="NN19" s="266"/>
      <c r="NO19" s="266"/>
      <c r="NP19" s="266"/>
      <c r="NQ19" s="266"/>
      <c r="NR19" s="266"/>
      <c r="NS19" s="266"/>
      <c r="NT19" s="266"/>
      <c r="NU19" s="266"/>
      <c r="NV19" s="266"/>
      <c r="NW19" s="266"/>
      <c r="NX19" s="266"/>
      <c r="NY19" s="266"/>
      <c r="NZ19" s="266"/>
      <c r="OA19" s="266"/>
      <c r="OB19" s="266"/>
      <c r="OC19" s="266"/>
      <c r="OD19" s="266"/>
      <c r="OE19" s="266"/>
      <c r="OF19" s="266"/>
      <c r="OG19" s="266"/>
      <c r="OH19" s="266"/>
      <c r="OI19" s="266"/>
      <c r="OJ19" s="266"/>
      <c r="OK19" s="266"/>
      <c r="OL19" s="266"/>
      <c r="OM19" s="266"/>
      <c r="ON19" s="266"/>
      <c r="OO19" s="266"/>
      <c r="OP19" s="266"/>
      <c r="OQ19" s="266"/>
      <c r="OR19" s="266"/>
      <c r="OS19" s="266"/>
      <c r="OT19" s="266"/>
      <c r="OU19" s="266"/>
      <c r="OV19" s="266"/>
      <c r="OW19" s="266"/>
      <c r="OX19" s="266"/>
      <c r="OY19" s="266"/>
      <c r="OZ19" s="266"/>
      <c r="PA19" s="266"/>
      <c r="PB19" s="266"/>
      <c r="PC19" s="266"/>
      <c r="PD19" s="266"/>
      <c r="PE19" s="266"/>
      <c r="PF19" s="266"/>
      <c r="PG19" s="266"/>
      <c r="PH19" s="266"/>
      <c r="PI19" s="266"/>
      <c r="PJ19" s="266"/>
      <c r="PK19" s="266"/>
      <c r="PL19" s="266"/>
      <c r="PM19" s="266"/>
      <c r="PN19" s="266"/>
      <c r="PO19" s="266"/>
      <c r="PP19" s="266"/>
      <c r="PQ19" s="266"/>
      <c r="PR19" s="266"/>
      <c r="PS19" s="266"/>
      <c r="PT19" s="266"/>
      <c r="PU19" s="266"/>
      <c r="PV19" s="266"/>
      <c r="PW19" s="266"/>
      <c r="PX19" s="266"/>
      <c r="PY19" s="266"/>
      <c r="PZ19" s="266"/>
      <c r="QA19" s="266"/>
      <c r="QB19" s="266"/>
      <c r="QC19" s="266"/>
      <c r="QD19" s="266"/>
      <c r="QE19" s="266"/>
      <c r="QF19" s="266"/>
      <c r="QG19" s="266"/>
      <c r="QH19" s="266"/>
      <c r="QI19" s="266"/>
      <c r="QJ19" s="266"/>
      <c r="QK19" s="266"/>
      <c r="QL19" s="266"/>
      <c r="QM19" s="266"/>
      <c r="QN19" s="266"/>
      <c r="QO19" s="266"/>
      <c r="QP19" s="266"/>
      <c r="QQ19" s="266"/>
      <c r="QR19" s="266"/>
      <c r="QS19" s="266"/>
      <c r="QT19" s="266"/>
      <c r="QU19" s="266"/>
      <c r="QV19" s="266"/>
      <c r="QW19" s="266"/>
      <c r="QX19" s="266"/>
      <c r="QY19" s="266"/>
      <c r="QZ19" s="266"/>
      <c r="RA19" s="266"/>
      <c r="RB19" s="266"/>
      <c r="RC19" s="266"/>
      <c r="RD19" s="266"/>
      <c r="RE19" s="266"/>
      <c r="RF19" s="266"/>
      <c r="RG19" s="266"/>
      <c r="RH19" s="266"/>
      <c r="RI19" s="266"/>
      <c r="RJ19" s="266"/>
      <c r="RK19" s="266"/>
      <c r="RL19" s="266"/>
      <c r="RM19" s="266"/>
      <c r="RN19" s="266"/>
      <c r="RO19" s="266"/>
      <c r="RP19" s="266"/>
      <c r="RQ19" s="266"/>
      <c r="RR19" s="266"/>
      <c r="RS19" s="266"/>
      <c r="RT19" s="266"/>
      <c r="RU19" s="266"/>
      <c r="RV19" s="266"/>
      <c r="RW19" s="266"/>
      <c r="RX19" s="266"/>
      <c r="RY19" s="266"/>
      <c r="RZ19" s="266"/>
      <c r="SA19" s="266"/>
      <c r="SB19" s="266"/>
      <c r="SC19" s="266"/>
      <c r="SD19" s="266"/>
      <c r="SE19" s="266"/>
      <c r="SF19" s="266"/>
      <c r="SG19" s="266"/>
      <c r="SH19" s="266"/>
      <c r="SI19" s="266"/>
      <c r="SJ19" s="266"/>
      <c r="SK19" s="266"/>
      <c r="SL19" s="266"/>
      <c r="SM19" s="266"/>
      <c r="SN19" s="266"/>
      <c r="SO19" s="266"/>
      <c r="SP19" s="266"/>
      <c r="SQ19" s="266"/>
      <c r="SR19" s="266"/>
      <c r="SS19" s="266"/>
      <c r="ST19" s="266"/>
      <c r="SU19" s="266"/>
      <c r="SV19" s="266"/>
      <c r="SW19" s="266"/>
      <c r="SX19" s="266"/>
      <c r="SY19" s="266"/>
      <c r="SZ19" s="266"/>
      <c r="TA19" s="266"/>
      <c r="TB19" s="266"/>
      <c r="TC19" s="266"/>
      <c r="TD19" s="266"/>
      <c r="TE19" s="266"/>
      <c r="TF19" s="266"/>
      <c r="TG19" s="266"/>
      <c r="TH19" s="266"/>
      <c r="TI19" s="266"/>
      <c r="TJ19" s="266"/>
      <c r="TK19" s="266"/>
      <c r="TL19" s="266"/>
      <c r="TM19" s="266"/>
      <c r="TN19" s="266"/>
      <c r="TO19" s="266"/>
      <c r="TP19" s="266"/>
      <c r="TQ19" s="266"/>
      <c r="TR19" s="266"/>
      <c r="TS19" s="266"/>
      <c r="TT19" s="266"/>
      <c r="TU19" s="266"/>
      <c r="TV19" s="266"/>
      <c r="TW19" s="266"/>
      <c r="TX19" s="266"/>
      <c r="TY19" s="266"/>
      <c r="TZ19" s="266"/>
      <c r="UA19" s="266"/>
      <c r="UB19" s="266"/>
      <c r="UC19" s="266"/>
      <c r="UD19" s="266"/>
      <c r="UE19" s="266"/>
      <c r="UF19" s="266"/>
      <c r="UG19" s="266"/>
      <c r="UH19" s="266"/>
      <c r="UI19" s="266"/>
      <c r="UJ19" s="266"/>
      <c r="UK19" s="266"/>
      <c r="UL19" s="266"/>
      <c r="UM19" s="266"/>
      <c r="UN19" s="266"/>
      <c r="UO19" s="266"/>
      <c r="UP19" s="266"/>
      <c r="UQ19" s="266"/>
      <c r="UR19" s="266"/>
      <c r="US19" s="266"/>
      <c r="UT19" s="266"/>
      <c r="UU19" s="266"/>
      <c r="UV19" s="266"/>
      <c r="UW19" s="266"/>
      <c r="UX19" s="266"/>
      <c r="UY19" s="266"/>
      <c r="UZ19" s="266"/>
      <c r="VA19" s="266"/>
      <c r="VB19" s="266"/>
      <c r="VC19" s="266"/>
      <c r="VD19" s="266"/>
      <c r="VE19" s="266"/>
      <c r="VF19" s="266"/>
      <c r="VG19" s="266"/>
      <c r="VH19" s="266"/>
      <c r="VI19" s="266"/>
      <c r="VJ19" s="266"/>
      <c r="VK19" s="266"/>
      <c r="VL19" s="266"/>
      <c r="VM19" s="266"/>
      <c r="VN19" s="266"/>
      <c r="VO19" s="266"/>
      <c r="VP19" s="266"/>
      <c r="VQ19" s="266"/>
      <c r="VR19" s="266"/>
      <c r="VS19" s="266"/>
      <c r="VT19" s="266"/>
      <c r="VU19" s="266"/>
      <c r="VV19" s="266"/>
      <c r="VW19" s="266"/>
      <c r="VX19" s="266"/>
      <c r="VY19" s="266"/>
      <c r="VZ19" s="266"/>
      <c r="WA19" s="266"/>
      <c r="WB19" s="266"/>
      <c r="WC19" s="266"/>
      <c r="WD19" s="266"/>
      <c r="WE19" s="266"/>
      <c r="WF19" s="266"/>
      <c r="WG19" s="266"/>
      <c r="WH19" s="266"/>
      <c r="WI19" s="266"/>
      <c r="WJ19" s="266"/>
      <c r="WK19" s="266"/>
      <c r="WL19" s="266"/>
      <c r="WM19" s="266"/>
      <c r="WN19" s="266"/>
      <c r="WO19" s="266"/>
      <c r="WP19" s="266"/>
      <c r="WQ19" s="266"/>
      <c r="WR19" s="266"/>
      <c r="WS19" s="266"/>
      <c r="WT19" s="266"/>
      <c r="WU19" s="266"/>
      <c r="WV19" s="266"/>
      <c r="WW19" s="266"/>
      <c r="WX19" s="266"/>
      <c r="WY19" s="266"/>
      <c r="WZ19" s="266"/>
      <c r="XA19" s="266"/>
      <c r="XB19" s="266"/>
      <c r="XC19" s="266"/>
      <c r="XD19" s="266"/>
      <c r="XE19" s="266"/>
      <c r="XF19" s="266"/>
      <c r="XG19" s="266"/>
      <c r="XH19" s="266"/>
      <c r="XI19" s="266"/>
      <c r="XJ19" s="266"/>
      <c r="XK19" s="266"/>
      <c r="XL19" s="266"/>
      <c r="XM19" s="266"/>
      <c r="XN19" s="266"/>
      <c r="XO19" s="266"/>
      <c r="XP19" s="266"/>
      <c r="XQ19" s="266"/>
      <c r="XR19" s="266"/>
      <c r="XS19" s="266"/>
      <c r="XT19" s="266"/>
      <c r="XU19" s="266"/>
      <c r="XV19" s="266"/>
      <c r="XW19" s="266"/>
      <c r="XX19" s="266"/>
      <c r="XY19" s="266"/>
      <c r="XZ19" s="266"/>
      <c r="YA19" s="266"/>
      <c r="YB19" s="266"/>
      <c r="YC19" s="266"/>
      <c r="YD19" s="266"/>
      <c r="YE19" s="266"/>
      <c r="YF19" s="266"/>
      <c r="YG19" s="266"/>
      <c r="YH19" s="266"/>
      <c r="YI19" s="266"/>
      <c r="YJ19" s="266"/>
      <c r="YK19" s="266"/>
      <c r="YL19" s="266"/>
      <c r="YM19" s="266"/>
      <c r="YN19" s="266"/>
      <c r="YO19" s="266"/>
      <c r="YP19" s="266"/>
      <c r="YQ19" s="266"/>
      <c r="YR19" s="266"/>
      <c r="YS19" s="266"/>
      <c r="YT19" s="266"/>
      <c r="YU19" s="266"/>
      <c r="YV19" s="266"/>
      <c r="YW19" s="266"/>
      <c r="YX19" s="266"/>
      <c r="YY19" s="266"/>
      <c r="YZ19" s="266"/>
      <c r="ZA19" s="266"/>
      <c r="ZB19" s="266"/>
      <c r="ZC19" s="266"/>
      <c r="ZD19" s="266"/>
      <c r="ZE19" s="266"/>
      <c r="ZF19" s="266"/>
      <c r="ZG19" s="266"/>
      <c r="ZH19" s="266"/>
      <c r="ZI19" s="266"/>
      <c r="ZJ19" s="266"/>
      <c r="ZK19" s="266"/>
      <c r="ZL19" s="266"/>
      <c r="ZM19" s="266"/>
      <c r="ZN19" s="266"/>
      <c r="ZO19" s="266"/>
      <c r="ZP19" s="266"/>
      <c r="ZQ19" s="266"/>
      <c r="ZR19" s="266"/>
      <c r="ZS19" s="266"/>
      <c r="ZT19" s="266"/>
      <c r="ZU19" s="266"/>
      <c r="ZV19" s="266"/>
      <c r="ZW19" s="266"/>
      <c r="ZX19" s="266"/>
      <c r="ZY19" s="266"/>
      <c r="ZZ19" s="266"/>
      <c r="AAA19" s="266"/>
      <c r="AAB19" s="266"/>
      <c r="AAC19" s="266"/>
      <c r="AAD19" s="266"/>
      <c r="AAE19" s="266"/>
      <c r="AAF19" s="266"/>
      <c r="AAG19" s="266"/>
      <c r="AAH19" s="266"/>
      <c r="AAI19" s="266"/>
      <c r="AAJ19" s="266"/>
      <c r="AAK19" s="266"/>
      <c r="AAL19" s="266"/>
      <c r="AAM19" s="266"/>
      <c r="AAN19" s="266"/>
      <c r="AAO19" s="266"/>
      <c r="AAP19" s="266"/>
      <c r="AAQ19" s="266"/>
      <c r="AAR19" s="266"/>
      <c r="AAS19" s="266"/>
      <c r="AAT19" s="266"/>
      <c r="AAU19" s="266"/>
      <c r="AAV19" s="266"/>
      <c r="AAW19" s="266"/>
      <c r="AAX19" s="266"/>
      <c r="AAY19" s="266"/>
      <c r="AAZ19" s="266"/>
      <c r="ABA19" s="266"/>
      <c r="ABB19" s="266"/>
      <c r="ABC19" s="266"/>
      <c r="ABD19" s="266"/>
      <c r="ABE19" s="266"/>
      <c r="ABF19" s="266"/>
      <c r="ABG19" s="266"/>
      <c r="ABH19" s="266"/>
      <c r="ABI19" s="266"/>
      <c r="ABJ19" s="266"/>
      <c r="ABK19" s="266"/>
      <c r="ABL19" s="266"/>
      <c r="ABM19" s="266"/>
      <c r="ABN19" s="266"/>
      <c r="ABO19" s="266"/>
      <c r="ABP19" s="266"/>
      <c r="ABQ19" s="266"/>
      <c r="ABR19" s="266"/>
      <c r="ABS19" s="266"/>
      <c r="ABT19" s="266"/>
      <c r="ABU19" s="266"/>
      <c r="ABV19" s="266"/>
      <c r="ABW19" s="266"/>
      <c r="ABX19" s="266"/>
      <c r="ABY19" s="266"/>
      <c r="ABZ19" s="266"/>
      <c r="ACA19" s="266"/>
      <c r="ACB19" s="266"/>
      <c r="ACC19" s="266"/>
      <c r="ACD19" s="266"/>
      <c r="ACE19" s="266"/>
      <c r="ACF19" s="266"/>
      <c r="ACG19" s="266"/>
      <c r="ACH19" s="266"/>
      <c r="ACI19" s="266"/>
      <c r="ACJ19" s="266"/>
      <c r="ACK19" s="266"/>
      <c r="ACL19" s="266"/>
      <c r="ACM19" s="266"/>
      <c r="ACN19" s="266"/>
      <c r="ACO19" s="266"/>
      <c r="ACP19" s="266"/>
      <c r="ACQ19" s="266"/>
      <c r="ACR19" s="266"/>
      <c r="ACS19" s="266"/>
      <c r="ACT19" s="266"/>
      <c r="ACU19" s="266"/>
      <c r="ACV19" s="266"/>
      <c r="ACW19" s="266"/>
      <c r="ACX19" s="266"/>
      <c r="ACY19" s="266"/>
      <c r="ACZ19" s="266"/>
      <c r="ADA19" s="266"/>
      <c r="ADB19" s="266"/>
      <c r="ADC19" s="266"/>
      <c r="ADD19" s="266"/>
      <c r="ADE19" s="266"/>
      <c r="ADF19" s="266"/>
      <c r="ADG19" s="266"/>
      <c r="ADH19" s="266"/>
      <c r="ADI19" s="266"/>
      <c r="ADJ19" s="266"/>
      <c r="ADK19" s="266"/>
      <c r="ADL19" s="266"/>
      <c r="ADM19" s="266"/>
      <c r="ADN19" s="266"/>
      <c r="ADO19" s="266"/>
      <c r="ADP19" s="266"/>
      <c r="ADQ19" s="266"/>
      <c r="ADR19" s="266"/>
      <c r="ADS19" s="266"/>
      <c r="ADT19" s="266"/>
      <c r="ADU19" s="266"/>
      <c r="ADV19" s="266"/>
      <c r="ADW19" s="266"/>
      <c r="ADX19" s="266"/>
      <c r="ADY19" s="266"/>
      <c r="ADZ19" s="266"/>
      <c r="AEA19" s="266"/>
      <c r="AEB19" s="266"/>
      <c r="AEC19" s="266"/>
      <c r="AED19" s="266"/>
      <c r="AEE19" s="266"/>
      <c r="AEF19" s="266"/>
      <c r="AEG19" s="266"/>
      <c r="AEH19" s="266"/>
      <c r="AEI19" s="266"/>
      <c r="AEJ19" s="266"/>
      <c r="AEK19" s="266"/>
      <c r="AEL19" s="266"/>
      <c r="AEM19" s="266"/>
      <c r="AEN19" s="266"/>
      <c r="AEO19" s="266"/>
      <c r="AEP19" s="266"/>
      <c r="AEQ19" s="266"/>
      <c r="AER19" s="266"/>
      <c r="AES19" s="266"/>
      <c r="AET19" s="266"/>
      <c r="AEU19" s="266"/>
      <c r="AEV19" s="266"/>
      <c r="AEW19" s="266"/>
      <c r="AEX19" s="266"/>
      <c r="AEY19" s="266"/>
      <c r="AEZ19" s="266"/>
      <c r="AFA19" s="266"/>
      <c r="AFB19" s="266"/>
      <c r="AFC19" s="266"/>
      <c r="AFD19" s="266"/>
      <c r="AFE19" s="266"/>
      <c r="AFF19" s="266"/>
      <c r="AFG19" s="266"/>
      <c r="AFH19" s="266"/>
      <c r="AFI19" s="266"/>
      <c r="AFJ19" s="266"/>
      <c r="AFK19" s="266"/>
      <c r="AFL19" s="266"/>
      <c r="AFM19" s="266"/>
      <c r="AFN19" s="266"/>
      <c r="AFO19" s="266"/>
      <c r="AFP19" s="266"/>
      <c r="AFQ19" s="266"/>
      <c r="AFR19" s="266"/>
      <c r="AFS19" s="266"/>
      <c r="AFT19" s="266"/>
      <c r="AFU19" s="266"/>
      <c r="AFV19" s="266"/>
      <c r="AFW19" s="266"/>
      <c r="AFX19" s="266"/>
      <c r="AFY19" s="266"/>
      <c r="AFZ19" s="266"/>
      <c r="AGA19" s="266"/>
      <c r="AGB19" s="266"/>
      <c r="AGC19" s="266"/>
      <c r="AGD19" s="266"/>
      <c r="AGE19" s="266"/>
      <c r="AGF19" s="266"/>
      <c r="AGG19" s="266"/>
      <c r="AGH19" s="266"/>
      <c r="AGI19" s="266"/>
      <c r="AGJ19" s="266"/>
      <c r="AGK19" s="266"/>
      <c r="AGL19" s="266"/>
      <c r="AGM19" s="266"/>
      <c r="AGN19" s="266"/>
      <c r="AGO19" s="266"/>
      <c r="AGP19" s="266"/>
      <c r="AGQ19" s="266"/>
      <c r="AGR19" s="266"/>
      <c r="AGS19" s="266"/>
      <c r="AGT19" s="266"/>
      <c r="AGU19" s="266"/>
      <c r="AGV19" s="266"/>
      <c r="AGW19" s="266"/>
      <c r="AGX19" s="266"/>
      <c r="AGY19" s="266"/>
      <c r="AGZ19" s="266"/>
      <c r="AHA19" s="266"/>
      <c r="AHB19" s="266"/>
      <c r="AHC19" s="266"/>
      <c r="AHD19" s="266"/>
      <c r="AHE19" s="266"/>
      <c r="AHF19" s="266"/>
      <c r="AHG19" s="266"/>
      <c r="AHH19" s="266"/>
      <c r="AHI19" s="266"/>
      <c r="AHJ19" s="266"/>
      <c r="AHK19" s="266"/>
      <c r="AHL19" s="266"/>
      <c r="AHM19" s="266"/>
      <c r="AHN19" s="266"/>
      <c r="AHO19" s="266"/>
      <c r="AHP19" s="266"/>
      <c r="AHQ19" s="266"/>
      <c r="AHR19" s="266"/>
      <c r="AHS19" s="266"/>
      <c r="AHT19" s="266"/>
      <c r="AHU19" s="266"/>
      <c r="AHV19" s="266"/>
      <c r="AHW19" s="266"/>
      <c r="AHX19" s="266"/>
      <c r="AHY19" s="266"/>
      <c r="AHZ19" s="266"/>
      <c r="AIA19" s="266"/>
      <c r="AIB19" s="266"/>
      <c r="AIC19" s="266"/>
      <c r="AID19" s="266"/>
      <c r="AIE19" s="266"/>
      <c r="AIF19" s="266"/>
      <c r="AIG19" s="266"/>
      <c r="AIH19" s="266"/>
      <c r="AII19" s="266"/>
      <c r="AIJ19" s="266"/>
      <c r="AIK19" s="266"/>
      <c r="AIL19" s="266"/>
      <c r="AIM19" s="266"/>
      <c r="AIN19" s="266"/>
      <c r="AIO19" s="266"/>
      <c r="AIP19" s="266"/>
      <c r="AIQ19" s="266"/>
      <c r="AIR19" s="266"/>
      <c r="AIS19" s="266"/>
      <c r="AIT19" s="266"/>
      <c r="AIU19" s="266"/>
      <c r="AIV19" s="266"/>
      <c r="AIW19" s="266"/>
      <c r="AIX19" s="266"/>
      <c r="AIY19" s="266"/>
      <c r="AIZ19" s="266"/>
      <c r="AJA19" s="266"/>
      <c r="AJB19" s="266"/>
      <c r="AJC19" s="266"/>
      <c r="AJD19" s="266"/>
      <c r="AJE19" s="266"/>
      <c r="AJF19" s="266"/>
      <c r="AJG19" s="266"/>
      <c r="AJH19" s="266"/>
      <c r="AJI19" s="266"/>
      <c r="AJJ19" s="266"/>
      <c r="AJK19" s="266"/>
      <c r="AJL19" s="266"/>
      <c r="AJM19" s="266"/>
      <c r="AJN19" s="266"/>
      <c r="AJO19" s="266"/>
      <c r="AJP19" s="266"/>
      <c r="AJQ19" s="266"/>
      <c r="AJR19" s="266"/>
      <c r="AJS19" s="266"/>
      <c r="AJT19" s="266"/>
      <c r="AJU19" s="266"/>
      <c r="AJV19" s="266"/>
      <c r="AJW19" s="266"/>
      <c r="AJX19" s="266"/>
      <c r="AJY19" s="266"/>
      <c r="AJZ19" s="266"/>
      <c r="AKA19" s="266"/>
      <c r="AKB19" s="266"/>
      <c r="AKC19" s="266"/>
      <c r="AKD19" s="266"/>
      <c r="AKE19" s="266"/>
      <c r="AKF19" s="266"/>
      <c r="AKG19" s="266"/>
      <c r="AKH19" s="266"/>
      <c r="AKI19" s="266"/>
      <c r="AKJ19" s="266"/>
      <c r="AKK19" s="266"/>
      <c r="AKL19" s="266"/>
      <c r="AKM19" s="266"/>
      <c r="AKN19" s="266"/>
      <c r="AKO19" s="266"/>
      <c r="AKP19" s="266"/>
      <c r="AKQ19" s="266"/>
      <c r="AKR19" s="266"/>
      <c r="AKS19" s="266"/>
      <c r="AKT19" s="266"/>
      <c r="AKU19" s="266"/>
      <c r="AKV19" s="266"/>
      <c r="AKW19" s="266"/>
      <c r="AKX19" s="266"/>
      <c r="AKY19" s="266"/>
      <c r="AKZ19" s="266"/>
      <c r="ALA19" s="266"/>
      <c r="ALB19" s="266"/>
      <c r="ALC19" s="266"/>
      <c r="ALD19" s="266"/>
      <c r="ALE19" s="266"/>
      <c r="ALF19" s="266"/>
      <c r="ALG19" s="266"/>
      <c r="ALH19" s="266"/>
      <c r="ALI19" s="266"/>
      <c r="ALJ19" s="266"/>
      <c r="ALK19" s="266"/>
      <c r="ALL19" s="266"/>
      <c r="ALM19" s="266"/>
      <c r="ALN19" s="266"/>
      <c r="ALO19" s="266"/>
      <c r="ALP19" s="266"/>
      <c r="ALQ19" s="266"/>
      <c r="ALR19" s="266"/>
      <c r="ALS19" s="266"/>
      <c r="ALT19" s="266"/>
      <c r="ALU19" s="266"/>
      <c r="ALV19" s="266"/>
      <c r="ALW19" s="266"/>
      <c r="ALX19" s="266"/>
      <c r="ALY19" s="266"/>
      <c r="ALZ19" s="266"/>
      <c r="AMA19" s="266"/>
      <c r="AMB19" s="266"/>
      <c r="AMC19" s="266"/>
      <c r="AMD19" s="266"/>
      <c r="AME19" s="266"/>
      <c r="AMF19" s="266"/>
      <c r="AMG19" s="266"/>
      <c r="AMH19" s="266"/>
      <c r="AMI19" s="266"/>
      <c r="AMJ19" s="266"/>
      <c r="AMK19" s="266"/>
      <c r="AML19" s="266"/>
      <c r="AMM19" s="266"/>
      <c r="AMN19" s="266"/>
      <c r="AMO19" s="266"/>
      <c r="AMP19" s="266"/>
      <c r="AMQ19" s="266"/>
      <c r="AMR19" s="266"/>
      <c r="AMS19" s="266"/>
      <c r="AMT19" s="266"/>
      <c r="AMU19" s="266"/>
      <c r="AMV19" s="266"/>
      <c r="AMW19" s="266"/>
      <c r="AMX19" s="266"/>
      <c r="AMY19" s="266"/>
      <c r="AMZ19" s="266"/>
      <c r="ANA19" s="266"/>
      <c r="ANB19" s="266"/>
      <c r="ANC19" s="266"/>
      <c r="AND19" s="266"/>
      <c r="ANE19" s="266"/>
      <c r="ANF19" s="266"/>
      <c r="ANG19" s="266"/>
      <c r="ANH19" s="266"/>
      <c r="ANI19" s="266"/>
      <c r="ANJ19" s="266"/>
      <c r="ANK19" s="266"/>
      <c r="ANL19" s="266"/>
      <c r="ANM19" s="266"/>
      <c r="ANN19" s="266"/>
      <c r="ANO19" s="266"/>
      <c r="ANP19" s="266"/>
      <c r="ANQ19" s="266"/>
      <c r="ANR19" s="266"/>
      <c r="ANS19" s="266"/>
      <c r="ANT19" s="266"/>
      <c r="ANU19" s="266"/>
      <c r="ANV19" s="266"/>
      <c r="ANW19" s="266"/>
      <c r="ANX19" s="266"/>
      <c r="ANY19" s="266"/>
      <c r="ANZ19" s="266"/>
      <c r="AOA19" s="266"/>
      <c r="AOB19" s="266"/>
      <c r="AOC19" s="266"/>
      <c r="AOD19" s="266"/>
      <c r="AOE19" s="266"/>
      <c r="AOF19" s="266"/>
      <c r="AOG19" s="266"/>
      <c r="AOH19" s="266"/>
      <c r="AOI19" s="266"/>
      <c r="AOJ19" s="266"/>
      <c r="AOK19" s="266"/>
      <c r="AOL19" s="266"/>
      <c r="AOM19" s="266"/>
      <c r="AON19" s="266"/>
      <c r="AOO19" s="266"/>
      <c r="AOP19" s="266"/>
      <c r="AOQ19" s="266"/>
      <c r="AOR19" s="266"/>
      <c r="AOS19" s="266"/>
      <c r="AOT19" s="266"/>
      <c r="AOU19" s="266"/>
      <c r="AOV19" s="266"/>
      <c r="AOW19" s="266"/>
      <c r="AOX19" s="266"/>
      <c r="AOY19" s="266"/>
      <c r="AOZ19" s="266"/>
      <c r="APA19" s="266"/>
      <c r="APB19" s="266"/>
      <c r="APC19" s="266"/>
      <c r="APD19" s="266"/>
      <c r="APE19" s="266"/>
      <c r="APF19" s="266"/>
      <c r="APG19" s="266"/>
      <c r="APH19" s="266"/>
      <c r="API19" s="266"/>
      <c r="APJ19" s="266"/>
      <c r="APK19" s="266"/>
      <c r="APL19" s="266"/>
      <c r="APM19" s="266"/>
      <c r="APN19" s="266"/>
      <c r="APO19" s="266"/>
      <c r="APP19" s="266"/>
      <c r="APQ19" s="266"/>
      <c r="APR19" s="266"/>
      <c r="APS19" s="266"/>
      <c r="APT19" s="266"/>
      <c r="APU19" s="266"/>
      <c r="APV19" s="266"/>
      <c r="APW19" s="266"/>
      <c r="APX19" s="266"/>
      <c r="APY19" s="266"/>
      <c r="APZ19" s="266"/>
      <c r="AQA19" s="266"/>
      <c r="AQB19" s="266"/>
      <c r="AQC19" s="266"/>
      <c r="AQD19" s="266"/>
      <c r="AQE19" s="266"/>
      <c r="AQF19" s="266"/>
      <c r="AQG19" s="266"/>
      <c r="AQH19" s="266"/>
      <c r="AQI19" s="266"/>
      <c r="AQJ19" s="266"/>
      <c r="AQK19" s="266"/>
      <c r="AQL19" s="266"/>
      <c r="AQM19" s="266"/>
      <c r="AQN19" s="266"/>
      <c r="AQO19" s="266"/>
      <c r="AQP19" s="266"/>
      <c r="AQQ19" s="266"/>
      <c r="AQR19" s="266"/>
      <c r="AQS19" s="266"/>
      <c r="AQT19" s="266"/>
      <c r="AQU19" s="266"/>
      <c r="AQV19" s="266"/>
      <c r="AQW19" s="266"/>
      <c r="AQX19" s="266"/>
      <c r="AQY19" s="266"/>
      <c r="AQZ19" s="266"/>
      <c r="ARA19" s="266"/>
      <c r="ARB19" s="266"/>
      <c r="ARC19" s="266"/>
      <c r="ARD19" s="266"/>
      <c r="ARE19" s="266"/>
      <c r="ARF19" s="266"/>
      <c r="ARG19" s="266"/>
      <c r="ARH19" s="266"/>
      <c r="ARI19" s="266"/>
      <c r="ARJ19" s="266"/>
      <c r="ARK19" s="266"/>
      <c r="ARL19" s="266"/>
      <c r="ARM19" s="266"/>
      <c r="ARN19" s="266"/>
      <c r="ARO19" s="266"/>
      <c r="ARP19" s="266"/>
      <c r="ARQ19" s="266"/>
      <c r="ARR19" s="266"/>
      <c r="ARS19" s="266"/>
      <c r="ART19" s="266"/>
      <c r="ARU19" s="266"/>
      <c r="ARV19" s="266"/>
      <c r="ARW19" s="266"/>
      <c r="ARX19" s="266"/>
      <c r="ARY19" s="266"/>
      <c r="ARZ19" s="266"/>
      <c r="ASA19" s="266"/>
      <c r="ASB19" s="266"/>
      <c r="ASC19" s="266"/>
      <c r="ASD19" s="266"/>
      <c r="ASE19" s="266"/>
      <c r="ASF19" s="266"/>
      <c r="ASG19" s="266"/>
      <c r="ASH19" s="266"/>
      <c r="ASI19" s="266"/>
      <c r="ASJ19" s="266"/>
      <c r="ASK19" s="266"/>
      <c r="ASL19" s="266"/>
      <c r="ASM19" s="266"/>
      <c r="ASN19" s="266"/>
      <c r="ASO19" s="266"/>
      <c r="ASP19" s="266"/>
      <c r="ASQ19" s="266"/>
      <c r="ASR19" s="266"/>
      <c r="ASS19" s="266"/>
      <c r="AST19" s="266"/>
      <c r="ASU19" s="266"/>
      <c r="ASV19" s="266"/>
      <c r="ASW19" s="266"/>
      <c r="ASX19" s="266"/>
      <c r="ASY19" s="266"/>
      <c r="ASZ19" s="266"/>
      <c r="ATA19" s="266"/>
      <c r="ATB19" s="266"/>
      <c r="ATC19" s="266"/>
      <c r="ATD19" s="266"/>
      <c r="ATE19" s="266"/>
      <c r="ATF19" s="266"/>
      <c r="ATG19" s="266"/>
      <c r="ATH19" s="266"/>
      <c r="ATI19" s="266"/>
      <c r="ATJ19" s="266"/>
      <c r="ATK19" s="266"/>
      <c r="ATL19" s="266"/>
      <c r="ATM19" s="266"/>
      <c r="ATN19" s="266"/>
      <c r="ATO19" s="266"/>
      <c r="ATP19" s="266"/>
      <c r="ATQ19" s="266"/>
      <c r="ATR19" s="266"/>
      <c r="ATS19" s="266"/>
      <c r="ATT19" s="266"/>
      <c r="ATU19" s="266"/>
      <c r="ATV19" s="266"/>
      <c r="ATW19" s="266"/>
      <c r="ATX19" s="266"/>
      <c r="ATY19" s="266"/>
      <c r="ATZ19" s="266"/>
      <c r="AUA19" s="266"/>
      <c r="AUB19" s="266"/>
      <c r="AUC19" s="266"/>
      <c r="AUD19" s="266"/>
      <c r="AUE19" s="266"/>
      <c r="AUF19" s="266"/>
      <c r="AUG19" s="266"/>
      <c r="AUH19" s="266"/>
      <c r="AUI19" s="266"/>
      <c r="AUJ19" s="266"/>
      <c r="AUK19" s="266"/>
      <c r="AUL19" s="266"/>
      <c r="AUM19" s="266"/>
      <c r="AUN19" s="266"/>
      <c r="AUO19" s="266"/>
      <c r="AUP19" s="266"/>
      <c r="AUQ19" s="266"/>
      <c r="AUR19" s="266"/>
      <c r="AUS19" s="266"/>
      <c r="AUT19" s="266"/>
      <c r="AUU19" s="266"/>
      <c r="AUV19" s="266"/>
      <c r="AUW19" s="266"/>
      <c r="AUX19" s="266"/>
      <c r="AUY19" s="266"/>
      <c r="AUZ19" s="266"/>
      <c r="AVA19" s="266"/>
      <c r="AVB19" s="266"/>
      <c r="AVC19" s="266"/>
      <c r="AVD19" s="266"/>
      <c r="AVE19" s="266"/>
      <c r="AVF19" s="266"/>
      <c r="AVG19" s="266"/>
      <c r="AVH19" s="266"/>
      <c r="AVI19" s="266"/>
      <c r="AVJ19" s="266"/>
      <c r="AVK19" s="266"/>
      <c r="AVL19" s="266"/>
      <c r="AVM19" s="266"/>
      <c r="AVN19" s="266"/>
      <c r="AVO19" s="266"/>
      <c r="AVP19" s="266"/>
      <c r="AVQ19" s="266"/>
      <c r="AVR19" s="266"/>
      <c r="AVS19" s="266"/>
      <c r="AVT19" s="266"/>
      <c r="AVU19" s="266"/>
      <c r="AVV19" s="266"/>
      <c r="AVW19" s="266"/>
      <c r="AVX19" s="266"/>
      <c r="AVY19" s="266"/>
      <c r="AVZ19" s="266"/>
      <c r="AWA19" s="266"/>
      <c r="AWB19" s="266"/>
      <c r="AWC19" s="266"/>
      <c r="AWD19" s="266"/>
      <c r="AWE19" s="266"/>
      <c r="AWF19" s="266"/>
      <c r="AWG19" s="266"/>
      <c r="AWH19" s="266"/>
      <c r="AWI19" s="266"/>
      <c r="AWJ19" s="266"/>
      <c r="AWK19" s="266"/>
      <c r="AWL19" s="266"/>
      <c r="AWM19" s="266"/>
      <c r="AWN19" s="266"/>
      <c r="AWO19" s="266"/>
      <c r="AWP19" s="266"/>
      <c r="AWQ19" s="266"/>
      <c r="AWR19" s="266"/>
      <c r="AWS19" s="266"/>
      <c r="AWT19" s="266"/>
      <c r="AWU19" s="266"/>
      <c r="AWV19" s="266"/>
      <c r="AWW19" s="266"/>
      <c r="AWX19" s="266"/>
      <c r="AWY19" s="266"/>
      <c r="AWZ19" s="266"/>
      <c r="AXA19" s="266"/>
      <c r="AXB19" s="266"/>
      <c r="AXC19" s="266"/>
      <c r="AXD19" s="266"/>
      <c r="AXE19" s="266"/>
      <c r="AXF19" s="266"/>
      <c r="AXG19" s="266"/>
      <c r="AXH19" s="266"/>
      <c r="AXI19" s="266"/>
      <c r="AXJ19" s="266"/>
      <c r="AXK19" s="266"/>
      <c r="AXL19" s="266"/>
      <c r="AXM19" s="266"/>
      <c r="AXN19" s="266"/>
      <c r="AXO19" s="266"/>
      <c r="AXP19" s="266"/>
      <c r="AXQ19" s="266"/>
      <c r="AXR19" s="266"/>
      <c r="AXS19" s="266"/>
      <c r="AXT19" s="266"/>
      <c r="AXU19" s="266"/>
      <c r="AXV19" s="266"/>
      <c r="AXW19" s="266"/>
      <c r="AXX19" s="266"/>
      <c r="AXY19" s="266"/>
      <c r="AXZ19" s="266"/>
      <c r="AYA19" s="266"/>
      <c r="AYB19" s="266"/>
      <c r="AYC19" s="266"/>
      <c r="AYD19" s="266"/>
      <c r="AYE19" s="266"/>
      <c r="AYF19" s="266"/>
      <c r="AYG19" s="266"/>
      <c r="AYH19" s="266"/>
      <c r="AYI19" s="266"/>
      <c r="AYJ19" s="266"/>
      <c r="AYK19" s="266"/>
      <c r="AYL19" s="266"/>
      <c r="AYM19" s="266"/>
      <c r="AYN19" s="266"/>
      <c r="AYO19" s="266"/>
      <c r="AYP19" s="266"/>
      <c r="AYQ19" s="266"/>
      <c r="AYR19" s="266"/>
      <c r="AYS19" s="266"/>
      <c r="AYT19" s="266"/>
      <c r="AYU19" s="266"/>
      <c r="AYV19" s="266"/>
      <c r="AYW19" s="266"/>
      <c r="AYX19" s="266"/>
      <c r="AYY19" s="266"/>
      <c r="AYZ19" s="266"/>
      <c r="AZA19" s="266"/>
      <c r="AZB19" s="266"/>
      <c r="AZC19" s="266"/>
      <c r="AZD19" s="266"/>
      <c r="AZE19" s="266"/>
      <c r="AZF19" s="266"/>
      <c r="AZG19" s="266"/>
      <c r="AZH19" s="266"/>
      <c r="AZI19" s="266"/>
      <c r="AZJ19" s="266"/>
      <c r="AZK19" s="266"/>
      <c r="AZL19" s="266"/>
      <c r="AZM19" s="266"/>
      <c r="AZN19" s="266"/>
      <c r="AZO19" s="266"/>
      <c r="AZP19" s="266"/>
      <c r="AZQ19" s="266"/>
      <c r="AZR19" s="266"/>
      <c r="AZS19" s="266"/>
      <c r="AZT19" s="266"/>
      <c r="AZU19" s="266"/>
      <c r="AZV19" s="266"/>
      <c r="AZW19" s="266"/>
      <c r="AZX19" s="266"/>
      <c r="AZY19" s="266"/>
      <c r="AZZ19" s="266"/>
      <c r="BAA19" s="266"/>
      <c r="BAB19" s="266"/>
      <c r="BAC19" s="266"/>
      <c r="BAD19" s="266"/>
      <c r="BAE19" s="266"/>
      <c r="BAF19" s="266"/>
      <c r="BAG19" s="266"/>
      <c r="BAH19" s="266"/>
      <c r="BAI19" s="266"/>
      <c r="BAJ19" s="266"/>
      <c r="BAK19" s="266"/>
      <c r="BAL19" s="266"/>
      <c r="BAM19" s="266"/>
      <c r="BAN19" s="266"/>
      <c r="BAO19" s="266"/>
      <c r="BAP19" s="266"/>
      <c r="BAQ19" s="266"/>
      <c r="BAR19" s="266"/>
      <c r="BAS19" s="266"/>
      <c r="BAT19" s="266"/>
      <c r="BAU19" s="266"/>
      <c r="BAV19" s="266"/>
      <c r="BAW19" s="266"/>
      <c r="BAX19" s="266"/>
      <c r="BAY19" s="266"/>
      <c r="BAZ19" s="266"/>
      <c r="BBA19" s="266"/>
      <c r="BBB19" s="266"/>
      <c r="BBC19" s="266"/>
      <c r="BBD19" s="266"/>
      <c r="BBE19" s="266"/>
      <c r="BBF19" s="266"/>
      <c r="BBG19" s="266"/>
      <c r="BBH19" s="266"/>
      <c r="BBI19" s="266"/>
      <c r="BBJ19" s="266"/>
      <c r="BBK19" s="266"/>
      <c r="BBL19" s="266"/>
      <c r="BBM19" s="266"/>
      <c r="BBN19" s="266"/>
      <c r="BBO19" s="266"/>
      <c r="BBP19" s="266"/>
      <c r="BBQ19" s="266"/>
      <c r="BBR19" s="266"/>
      <c r="BBS19" s="266"/>
      <c r="BBT19" s="266"/>
      <c r="BBU19" s="266"/>
      <c r="BBV19" s="266"/>
      <c r="BBW19" s="266"/>
      <c r="BBX19" s="266"/>
      <c r="BBY19" s="266"/>
      <c r="BBZ19" s="266"/>
      <c r="BCA19" s="266"/>
      <c r="BCB19" s="266"/>
      <c r="BCC19" s="266"/>
      <c r="BCD19" s="266"/>
      <c r="BCE19" s="266"/>
      <c r="BCF19" s="266"/>
      <c r="BCG19" s="266"/>
      <c r="BCH19" s="266"/>
      <c r="BCI19" s="266"/>
      <c r="BCJ19" s="266"/>
      <c r="BCK19" s="266"/>
      <c r="BCL19" s="266"/>
      <c r="BCM19" s="266"/>
      <c r="BCN19" s="266"/>
      <c r="BCO19" s="266"/>
      <c r="BCP19" s="266"/>
      <c r="BCQ19" s="266"/>
      <c r="BCR19" s="266"/>
      <c r="BCS19" s="266"/>
      <c r="BCT19" s="266"/>
      <c r="BCU19" s="266"/>
      <c r="BCV19" s="266"/>
      <c r="BCW19" s="266"/>
      <c r="BCX19" s="266"/>
      <c r="BCY19" s="266"/>
      <c r="BCZ19" s="266"/>
      <c r="BDA19" s="266"/>
      <c r="BDB19" s="266"/>
      <c r="BDC19" s="266"/>
      <c r="BDD19" s="266"/>
      <c r="BDE19" s="266"/>
      <c r="BDF19" s="266"/>
      <c r="BDG19" s="266"/>
      <c r="BDH19" s="266"/>
      <c r="BDI19" s="266"/>
      <c r="BDJ19" s="266"/>
      <c r="BDK19" s="266"/>
      <c r="BDL19" s="266"/>
      <c r="BDM19" s="266"/>
      <c r="BDN19" s="266"/>
      <c r="BDO19" s="266"/>
      <c r="BDP19" s="266"/>
      <c r="BDQ19" s="266"/>
      <c r="BDR19" s="266"/>
      <c r="BDS19" s="266"/>
      <c r="BDT19" s="266"/>
      <c r="BDU19" s="266"/>
      <c r="BDV19" s="266"/>
      <c r="BDW19" s="266"/>
      <c r="BDX19" s="266"/>
      <c r="BDY19" s="266"/>
      <c r="BDZ19" s="266"/>
      <c r="BEA19" s="266"/>
      <c r="BEB19" s="266"/>
      <c r="BEC19" s="266"/>
      <c r="BED19" s="266"/>
      <c r="BEE19" s="266"/>
      <c r="BEF19" s="266"/>
      <c r="BEG19" s="266"/>
      <c r="BEH19" s="266"/>
      <c r="BEI19" s="266"/>
      <c r="BEJ19" s="266"/>
      <c r="BEK19" s="266"/>
      <c r="BEL19" s="266"/>
      <c r="BEM19" s="266"/>
      <c r="BEN19" s="266"/>
      <c r="BEO19" s="266"/>
      <c r="BEP19" s="266"/>
      <c r="BEQ19" s="266"/>
      <c r="BER19" s="266"/>
      <c r="BES19" s="266"/>
      <c r="BET19" s="266"/>
      <c r="BEU19" s="266"/>
      <c r="BEV19" s="266"/>
      <c r="BEW19" s="266"/>
      <c r="BEX19" s="266"/>
      <c r="BEY19" s="266"/>
      <c r="BEZ19" s="266"/>
      <c r="BFA19" s="266"/>
      <c r="BFB19" s="266"/>
      <c r="BFC19" s="266"/>
      <c r="BFD19" s="266"/>
      <c r="BFE19" s="266"/>
      <c r="BFF19" s="266"/>
      <c r="BFG19" s="266"/>
      <c r="BFH19" s="266"/>
      <c r="BFI19" s="266"/>
      <c r="BFJ19" s="266"/>
      <c r="BFK19" s="266"/>
      <c r="BFL19" s="266"/>
      <c r="BFM19" s="266"/>
      <c r="BFN19" s="266"/>
      <c r="BFO19" s="266"/>
      <c r="BFP19" s="266"/>
      <c r="BFQ19" s="266"/>
      <c r="BFR19" s="266"/>
      <c r="BFS19" s="266"/>
      <c r="BFT19" s="266"/>
      <c r="BFU19" s="266"/>
      <c r="BFV19" s="266"/>
      <c r="BFW19" s="266"/>
      <c r="BFX19" s="266"/>
      <c r="BFY19" s="266"/>
      <c r="BFZ19" s="266"/>
      <c r="BGA19" s="266"/>
      <c r="BGB19" s="266"/>
      <c r="BGC19" s="266"/>
      <c r="BGD19" s="266"/>
      <c r="BGE19" s="266"/>
      <c r="BGF19" s="266"/>
      <c r="BGG19" s="266"/>
      <c r="BGH19" s="266"/>
      <c r="BGI19" s="266"/>
      <c r="BGJ19" s="266"/>
      <c r="BGK19" s="266"/>
      <c r="BGL19" s="266"/>
      <c r="BGM19" s="266"/>
      <c r="BGN19" s="266"/>
      <c r="BGO19" s="266"/>
      <c r="BGP19" s="266"/>
      <c r="BGQ19" s="266"/>
      <c r="BGR19" s="266"/>
      <c r="BGS19" s="266"/>
      <c r="BGT19" s="266"/>
      <c r="BGU19" s="266"/>
      <c r="BGV19" s="266"/>
      <c r="BGW19" s="266"/>
      <c r="BGX19" s="266"/>
      <c r="BGY19" s="266"/>
      <c r="BGZ19" s="266"/>
      <c r="BHA19" s="266"/>
      <c r="BHB19" s="266"/>
      <c r="BHC19" s="266"/>
      <c r="BHD19" s="266"/>
      <c r="BHE19" s="266"/>
      <c r="BHF19" s="266"/>
      <c r="BHG19" s="266"/>
      <c r="BHH19" s="266"/>
      <c r="BHI19" s="266"/>
      <c r="BHJ19" s="266"/>
      <c r="BHK19" s="266"/>
      <c r="BHL19" s="266"/>
      <c r="BHM19" s="266"/>
      <c r="BHN19" s="266"/>
      <c r="BHO19" s="266"/>
      <c r="BHP19" s="266"/>
      <c r="BHQ19" s="266"/>
      <c r="BHR19" s="266"/>
      <c r="BHS19" s="266"/>
      <c r="BHT19" s="266"/>
      <c r="BHU19" s="266"/>
      <c r="BHV19" s="266"/>
      <c r="BHW19" s="266"/>
      <c r="BHX19" s="266"/>
      <c r="BHY19" s="266"/>
      <c r="BHZ19" s="266"/>
      <c r="BIA19" s="266"/>
      <c r="BIB19" s="266"/>
      <c r="BIC19" s="266"/>
      <c r="BID19" s="266"/>
      <c r="BIE19" s="266"/>
      <c r="BIF19" s="266"/>
      <c r="BIG19" s="266"/>
      <c r="BIH19" s="266"/>
      <c r="BII19" s="266"/>
      <c r="BIJ19" s="266"/>
      <c r="BIK19" s="266"/>
      <c r="BIL19" s="266"/>
      <c r="BIM19" s="266"/>
      <c r="BIN19" s="266"/>
      <c r="BIO19" s="266"/>
      <c r="BIP19" s="266"/>
      <c r="BIQ19" s="266"/>
      <c r="BIR19" s="266"/>
      <c r="BIS19" s="266"/>
      <c r="BIT19" s="266"/>
      <c r="BIU19" s="266"/>
      <c r="BIV19" s="266"/>
      <c r="BIW19" s="266"/>
      <c r="BIX19" s="266"/>
      <c r="BIY19" s="266"/>
      <c r="BIZ19" s="266"/>
      <c r="BJA19" s="266"/>
      <c r="BJB19" s="266"/>
      <c r="BJC19" s="266"/>
      <c r="BJD19" s="266"/>
      <c r="BJE19" s="266"/>
      <c r="BJF19" s="266"/>
      <c r="BJG19" s="266"/>
      <c r="BJH19" s="266"/>
      <c r="BJI19" s="266"/>
      <c r="BJJ19" s="266"/>
      <c r="BJK19" s="266"/>
      <c r="BJL19" s="266"/>
      <c r="BJM19" s="266"/>
      <c r="BJN19" s="266"/>
      <c r="BJO19" s="266"/>
      <c r="BJP19" s="266"/>
      <c r="BJQ19" s="266"/>
      <c r="BJR19" s="266"/>
      <c r="BJS19" s="266"/>
      <c r="BJT19" s="266"/>
      <c r="BJU19" s="266"/>
      <c r="BJV19" s="266"/>
      <c r="BJW19" s="266"/>
      <c r="BJX19" s="266"/>
      <c r="BJY19" s="266"/>
      <c r="BJZ19" s="266"/>
      <c r="BKA19" s="266"/>
      <c r="BKB19" s="266"/>
      <c r="BKC19" s="266"/>
      <c r="BKD19" s="266"/>
      <c r="BKE19" s="266"/>
      <c r="BKF19" s="266"/>
      <c r="BKG19" s="266"/>
      <c r="BKH19" s="266"/>
      <c r="BKI19" s="266"/>
      <c r="BKJ19" s="266"/>
      <c r="BKK19" s="266"/>
      <c r="BKL19" s="266"/>
      <c r="BKM19" s="266"/>
      <c r="BKN19" s="266"/>
      <c r="BKO19" s="266"/>
      <c r="BKP19" s="266"/>
      <c r="BKQ19" s="266"/>
      <c r="BKR19" s="266"/>
      <c r="BKS19" s="266"/>
      <c r="BKT19" s="266"/>
      <c r="BKU19" s="266"/>
      <c r="BKV19" s="266"/>
      <c r="BKW19" s="266"/>
      <c r="BKX19" s="266"/>
    </row>
    <row r="20" spans="2:1662" s="193" customFormat="1" ht="19.5" customHeight="1">
      <c r="B20" s="289" t="e">
        <f>#REF!</f>
        <v>#REF!</v>
      </c>
      <c r="C20" s="773"/>
      <c r="D20" s="773"/>
      <c r="E20" s="773"/>
      <c r="F20" s="774" t="e">
        <f t="shared" si="0"/>
        <v>#REF!</v>
      </c>
      <c r="G20" s="775"/>
      <c r="H20" s="288" t="e">
        <f>#REF!</f>
        <v>#REF!</v>
      </c>
      <c r="I20" s="287" t="e">
        <f>#REF!</f>
        <v>#REF!</v>
      </c>
      <c r="J20" s="282"/>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c r="BA20" s="266"/>
      <c r="BB20" s="266"/>
      <c r="BC20" s="266"/>
      <c r="BD20" s="266"/>
      <c r="BE20" s="266"/>
      <c r="BF20" s="266"/>
      <c r="BG20" s="266"/>
      <c r="BH20" s="266"/>
      <c r="BI20" s="266"/>
      <c r="BJ20" s="266"/>
      <c r="BK20" s="266"/>
      <c r="BL20" s="266"/>
      <c r="BM20" s="266"/>
      <c r="BN20" s="266"/>
      <c r="BO20" s="266"/>
      <c r="BP20" s="266"/>
      <c r="BQ20" s="266"/>
      <c r="BR20" s="266"/>
      <c r="BS20" s="266"/>
      <c r="BT20" s="266"/>
      <c r="BU20" s="266"/>
      <c r="BV20" s="266"/>
      <c r="BW20" s="266"/>
      <c r="BX20" s="266"/>
      <c r="BY20" s="266"/>
      <c r="BZ20" s="266"/>
      <c r="CA20" s="266"/>
      <c r="CB20" s="266"/>
      <c r="CC20" s="266"/>
      <c r="CD20" s="266"/>
      <c r="CE20" s="266"/>
      <c r="CF20" s="266"/>
      <c r="CG20" s="266"/>
      <c r="CH20" s="266"/>
      <c r="CI20" s="266"/>
      <c r="CJ20" s="266"/>
      <c r="CK20" s="266"/>
      <c r="CL20" s="266"/>
      <c r="CM20" s="266"/>
      <c r="CN20" s="266"/>
      <c r="CO20" s="266"/>
      <c r="CP20" s="266"/>
      <c r="CQ20" s="266"/>
      <c r="CR20" s="266"/>
      <c r="CS20" s="266"/>
      <c r="CT20" s="266"/>
      <c r="CU20" s="266"/>
      <c r="CV20" s="266"/>
      <c r="CW20" s="266"/>
      <c r="CX20" s="266"/>
      <c r="CY20" s="266"/>
      <c r="CZ20" s="266"/>
      <c r="DA20" s="266"/>
      <c r="DB20" s="266"/>
      <c r="DC20" s="266"/>
      <c r="DD20" s="266"/>
      <c r="DE20" s="266"/>
      <c r="DF20" s="266"/>
      <c r="DG20" s="266"/>
      <c r="DH20" s="266"/>
      <c r="DI20" s="266"/>
      <c r="DJ20" s="266"/>
      <c r="DK20" s="266"/>
      <c r="DL20" s="266"/>
      <c r="DM20" s="266"/>
      <c r="DN20" s="266"/>
      <c r="DO20" s="266"/>
      <c r="DP20" s="266"/>
      <c r="DQ20" s="266"/>
      <c r="DR20" s="266"/>
      <c r="DS20" s="266"/>
      <c r="DT20" s="266"/>
      <c r="DU20" s="266"/>
      <c r="DV20" s="266"/>
      <c r="DW20" s="266"/>
      <c r="DX20" s="266"/>
      <c r="DY20" s="266"/>
      <c r="DZ20" s="266"/>
      <c r="EA20" s="266"/>
      <c r="EB20" s="266"/>
      <c r="EC20" s="266"/>
      <c r="ED20" s="266"/>
      <c r="EE20" s="266"/>
      <c r="EF20" s="266"/>
      <c r="EG20" s="266"/>
      <c r="EH20" s="266"/>
      <c r="EI20" s="266"/>
      <c r="EJ20" s="266"/>
      <c r="EK20" s="266"/>
      <c r="EL20" s="266"/>
      <c r="EM20" s="266"/>
      <c r="EN20" s="266"/>
      <c r="EO20" s="266"/>
      <c r="EP20" s="266"/>
      <c r="EQ20" s="266"/>
      <c r="ER20" s="266"/>
      <c r="ES20" s="266"/>
      <c r="ET20" s="266"/>
      <c r="EU20" s="266"/>
      <c r="EV20" s="266"/>
      <c r="EW20" s="266"/>
      <c r="EX20" s="266"/>
      <c r="EY20" s="266"/>
      <c r="EZ20" s="266"/>
      <c r="FA20" s="266"/>
      <c r="FB20" s="266"/>
      <c r="FC20" s="266"/>
      <c r="FD20" s="266"/>
      <c r="FE20" s="266"/>
      <c r="FF20" s="266"/>
      <c r="FG20" s="266"/>
      <c r="FH20" s="266"/>
      <c r="FI20" s="266"/>
      <c r="FJ20" s="266"/>
      <c r="FK20" s="266"/>
      <c r="FL20" s="266"/>
      <c r="FM20" s="266"/>
      <c r="FN20" s="266"/>
      <c r="FO20" s="266"/>
      <c r="FP20" s="266"/>
      <c r="FQ20" s="266"/>
      <c r="FR20" s="266"/>
      <c r="FS20" s="266"/>
      <c r="FT20" s="266"/>
      <c r="FU20" s="266"/>
      <c r="FV20" s="266"/>
      <c r="FW20" s="266"/>
      <c r="FX20" s="266"/>
      <c r="FY20" s="266"/>
      <c r="FZ20" s="266"/>
      <c r="GA20" s="266"/>
      <c r="GB20" s="266"/>
      <c r="GC20" s="266"/>
      <c r="GD20" s="266"/>
      <c r="GE20" s="266"/>
      <c r="GF20" s="266"/>
      <c r="GG20" s="266"/>
      <c r="GH20" s="266"/>
      <c r="GI20" s="266"/>
      <c r="GJ20" s="266"/>
      <c r="GK20" s="266"/>
      <c r="GL20" s="266"/>
      <c r="GM20" s="266"/>
      <c r="GN20" s="266"/>
      <c r="GO20" s="266"/>
      <c r="GP20" s="266"/>
      <c r="GQ20" s="266"/>
      <c r="GR20" s="266"/>
      <c r="GS20" s="266"/>
      <c r="GT20" s="266"/>
      <c r="GU20" s="266"/>
      <c r="GV20" s="266"/>
      <c r="GW20" s="266"/>
      <c r="GX20" s="266"/>
      <c r="GY20" s="266"/>
      <c r="GZ20" s="266"/>
      <c r="HA20" s="266"/>
      <c r="HB20" s="266"/>
      <c r="HC20" s="266"/>
      <c r="HD20" s="266"/>
      <c r="HE20" s="266"/>
      <c r="HF20" s="266"/>
      <c r="HG20" s="266"/>
      <c r="HH20" s="266"/>
      <c r="HI20" s="266"/>
      <c r="HJ20" s="266"/>
      <c r="HK20" s="266"/>
      <c r="HL20" s="266"/>
      <c r="HM20" s="266"/>
      <c r="HN20" s="266"/>
      <c r="HO20" s="266"/>
      <c r="HP20" s="266"/>
      <c r="HQ20" s="266"/>
      <c r="HR20" s="266"/>
      <c r="HS20" s="266"/>
      <c r="HT20" s="266"/>
      <c r="HU20" s="266"/>
      <c r="HV20" s="266"/>
      <c r="HW20" s="266"/>
      <c r="HX20" s="266"/>
      <c r="HY20" s="266"/>
      <c r="HZ20" s="266"/>
      <c r="IA20" s="266"/>
      <c r="IB20" s="266"/>
      <c r="IC20" s="266"/>
      <c r="ID20" s="266"/>
      <c r="IE20" s="266"/>
      <c r="IF20" s="266"/>
      <c r="IG20" s="266"/>
      <c r="IH20" s="266"/>
      <c r="II20" s="266"/>
      <c r="IJ20" s="266"/>
      <c r="IK20" s="266"/>
      <c r="IL20" s="266"/>
      <c r="IM20" s="266"/>
      <c r="IN20" s="266"/>
      <c r="IO20" s="266"/>
      <c r="IP20" s="266"/>
      <c r="IQ20" s="266"/>
      <c r="IR20" s="266"/>
      <c r="IS20" s="266"/>
      <c r="IT20" s="266"/>
      <c r="IU20" s="266"/>
      <c r="IV20" s="266"/>
      <c r="IW20" s="266"/>
      <c r="IX20" s="266"/>
      <c r="IY20" s="266"/>
      <c r="IZ20" s="266"/>
      <c r="JA20" s="266"/>
      <c r="JB20" s="266"/>
      <c r="JC20" s="266"/>
      <c r="JD20" s="266"/>
      <c r="JE20" s="266"/>
      <c r="JF20" s="266"/>
      <c r="JG20" s="266"/>
      <c r="JH20" s="266"/>
      <c r="JI20" s="266"/>
      <c r="JJ20" s="266"/>
      <c r="JK20" s="266"/>
      <c r="JL20" s="266"/>
      <c r="JM20" s="266"/>
      <c r="JN20" s="266"/>
      <c r="JO20" s="266"/>
      <c r="JP20" s="266"/>
      <c r="JQ20" s="266"/>
      <c r="JR20" s="266"/>
      <c r="JS20" s="266"/>
      <c r="JT20" s="266"/>
      <c r="JU20" s="266"/>
      <c r="JV20" s="266"/>
      <c r="JW20" s="266"/>
      <c r="JX20" s="266"/>
      <c r="JY20" s="266"/>
      <c r="JZ20" s="266"/>
      <c r="KA20" s="266"/>
      <c r="KB20" s="266"/>
      <c r="KC20" s="266"/>
      <c r="KD20" s="266"/>
      <c r="KE20" s="266"/>
      <c r="KF20" s="266"/>
      <c r="KG20" s="266"/>
      <c r="KH20" s="266"/>
      <c r="KI20" s="266"/>
      <c r="KJ20" s="266"/>
      <c r="KK20" s="266"/>
      <c r="KL20" s="266"/>
      <c r="KM20" s="266"/>
      <c r="KN20" s="266"/>
      <c r="KO20" s="266"/>
      <c r="KP20" s="266"/>
      <c r="KQ20" s="266"/>
      <c r="KR20" s="266"/>
      <c r="KS20" s="266"/>
      <c r="KT20" s="266"/>
      <c r="KU20" s="266"/>
      <c r="KV20" s="266"/>
      <c r="KW20" s="266"/>
      <c r="KX20" s="266"/>
      <c r="KY20" s="266"/>
      <c r="KZ20" s="266"/>
      <c r="LA20" s="266"/>
      <c r="LB20" s="266"/>
      <c r="LC20" s="266"/>
      <c r="LD20" s="266"/>
      <c r="LE20" s="266"/>
      <c r="LF20" s="266"/>
      <c r="LG20" s="266"/>
      <c r="LH20" s="266"/>
      <c r="LI20" s="266"/>
      <c r="LJ20" s="266"/>
      <c r="LK20" s="266"/>
      <c r="LL20" s="266"/>
      <c r="LM20" s="266"/>
      <c r="LN20" s="266"/>
      <c r="LO20" s="266"/>
      <c r="LP20" s="266"/>
      <c r="LQ20" s="266"/>
      <c r="LR20" s="266"/>
      <c r="LS20" s="266"/>
      <c r="LT20" s="266"/>
      <c r="LU20" s="266"/>
      <c r="LV20" s="266"/>
      <c r="LW20" s="266"/>
      <c r="LX20" s="266"/>
      <c r="LY20" s="266"/>
      <c r="LZ20" s="266"/>
      <c r="MA20" s="266"/>
      <c r="MB20" s="266"/>
      <c r="MC20" s="266"/>
      <c r="MD20" s="266"/>
      <c r="ME20" s="266"/>
      <c r="MF20" s="266"/>
      <c r="MG20" s="266"/>
      <c r="MH20" s="266"/>
      <c r="MI20" s="266"/>
      <c r="MJ20" s="266"/>
      <c r="MK20" s="266"/>
      <c r="ML20" s="266"/>
      <c r="MM20" s="266"/>
      <c r="MN20" s="266"/>
      <c r="MO20" s="266"/>
      <c r="MP20" s="266"/>
      <c r="MQ20" s="266"/>
      <c r="MR20" s="266"/>
      <c r="MS20" s="266"/>
      <c r="MT20" s="266"/>
      <c r="MU20" s="266"/>
      <c r="MV20" s="266"/>
      <c r="MW20" s="266"/>
      <c r="MX20" s="266"/>
      <c r="MY20" s="266"/>
      <c r="MZ20" s="266"/>
      <c r="NA20" s="266"/>
      <c r="NB20" s="266"/>
      <c r="NC20" s="266"/>
      <c r="ND20" s="266"/>
      <c r="NE20" s="266"/>
      <c r="NF20" s="266"/>
      <c r="NG20" s="266"/>
      <c r="NH20" s="266"/>
      <c r="NI20" s="266"/>
      <c r="NJ20" s="266"/>
      <c r="NK20" s="266"/>
      <c r="NL20" s="266"/>
      <c r="NM20" s="266"/>
      <c r="NN20" s="266"/>
      <c r="NO20" s="266"/>
      <c r="NP20" s="266"/>
      <c r="NQ20" s="266"/>
      <c r="NR20" s="266"/>
      <c r="NS20" s="266"/>
      <c r="NT20" s="266"/>
      <c r="NU20" s="266"/>
      <c r="NV20" s="266"/>
      <c r="NW20" s="266"/>
      <c r="NX20" s="266"/>
      <c r="NY20" s="266"/>
      <c r="NZ20" s="266"/>
      <c r="OA20" s="266"/>
      <c r="OB20" s="266"/>
      <c r="OC20" s="266"/>
      <c r="OD20" s="266"/>
      <c r="OE20" s="266"/>
      <c r="OF20" s="266"/>
      <c r="OG20" s="266"/>
      <c r="OH20" s="266"/>
      <c r="OI20" s="266"/>
      <c r="OJ20" s="266"/>
      <c r="OK20" s="266"/>
      <c r="OL20" s="266"/>
      <c r="OM20" s="266"/>
      <c r="ON20" s="266"/>
      <c r="OO20" s="266"/>
      <c r="OP20" s="266"/>
      <c r="OQ20" s="266"/>
      <c r="OR20" s="266"/>
      <c r="OS20" s="266"/>
      <c r="OT20" s="266"/>
      <c r="OU20" s="266"/>
      <c r="OV20" s="266"/>
      <c r="OW20" s="266"/>
      <c r="OX20" s="266"/>
      <c r="OY20" s="266"/>
      <c r="OZ20" s="266"/>
      <c r="PA20" s="266"/>
      <c r="PB20" s="266"/>
      <c r="PC20" s="266"/>
      <c r="PD20" s="266"/>
      <c r="PE20" s="266"/>
      <c r="PF20" s="266"/>
      <c r="PG20" s="266"/>
      <c r="PH20" s="266"/>
      <c r="PI20" s="266"/>
      <c r="PJ20" s="266"/>
      <c r="PK20" s="266"/>
      <c r="PL20" s="266"/>
      <c r="PM20" s="266"/>
      <c r="PN20" s="266"/>
      <c r="PO20" s="266"/>
      <c r="PP20" s="266"/>
      <c r="PQ20" s="266"/>
      <c r="PR20" s="266"/>
      <c r="PS20" s="266"/>
      <c r="PT20" s="266"/>
      <c r="PU20" s="266"/>
      <c r="PV20" s="266"/>
      <c r="PW20" s="266"/>
      <c r="PX20" s="266"/>
      <c r="PY20" s="266"/>
      <c r="PZ20" s="266"/>
      <c r="QA20" s="266"/>
      <c r="QB20" s="266"/>
      <c r="QC20" s="266"/>
      <c r="QD20" s="266"/>
      <c r="QE20" s="266"/>
      <c r="QF20" s="266"/>
      <c r="QG20" s="266"/>
      <c r="QH20" s="266"/>
      <c r="QI20" s="266"/>
      <c r="QJ20" s="266"/>
      <c r="QK20" s="266"/>
      <c r="QL20" s="266"/>
      <c r="QM20" s="266"/>
      <c r="QN20" s="266"/>
      <c r="QO20" s="266"/>
      <c r="QP20" s="266"/>
      <c r="QQ20" s="266"/>
      <c r="QR20" s="266"/>
      <c r="QS20" s="266"/>
      <c r="QT20" s="266"/>
      <c r="QU20" s="266"/>
      <c r="QV20" s="266"/>
      <c r="QW20" s="266"/>
      <c r="QX20" s="266"/>
      <c r="QY20" s="266"/>
      <c r="QZ20" s="266"/>
      <c r="RA20" s="266"/>
      <c r="RB20" s="266"/>
      <c r="RC20" s="266"/>
      <c r="RD20" s="266"/>
      <c r="RE20" s="266"/>
      <c r="RF20" s="266"/>
      <c r="RG20" s="266"/>
      <c r="RH20" s="266"/>
      <c r="RI20" s="266"/>
      <c r="RJ20" s="266"/>
      <c r="RK20" s="266"/>
      <c r="RL20" s="266"/>
      <c r="RM20" s="266"/>
      <c r="RN20" s="266"/>
      <c r="RO20" s="266"/>
      <c r="RP20" s="266"/>
      <c r="RQ20" s="266"/>
      <c r="RR20" s="266"/>
      <c r="RS20" s="266"/>
      <c r="RT20" s="266"/>
      <c r="RU20" s="266"/>
      <c r="RV20" s="266"/>
      <c r="RW20" s="266"/>
      <c r="RX20" s="266"/>
      <c r="RY20" s="266"/>
      <c r="RZ20" s="266"/>
      <c r="SA20" s="266"/>
      <c r="SB20" s="266"/>
      <c r="SC20" s="266"/>
      <c r="SD20" s="266"/>
      <c r="SE20" s="266"/>
      <c r="SF20" s="266"/>
      <c r="SG20" s="266"/>
      <c r="SH20" s="266"/>
      <c r="SI20" s="266"/>
      <c r="SJ20" s="266"/>
      <c r="SK20" s="266"/>
      <c r="SL20" s="266"/>
      <c r="SM20" s="266"/>
      <c r="SN20" s="266"/>
      <c r="SO20" s="266"/>
      <c r="SP20" s="266"/>
      <c r="SQ20" s="266"/>
      <c r="SR20" s="266"/>
      <c r="SS20" s="266"/>
      <c r="ST20" s="266"/>
      <c r="SU20" s="266"/>
      <c r="SV20" s="266"/>
      <c r="SW20" s="266"/>
      <c r="SX20" s="266"/>
      <c r="SY20" s="266"/>
      <c r="SZ20" s="266"/>
      <c r="TA20" s="266"/>
      <c r="TB20" s="266"/>
      <c r="TC20" s="266"/>
      <c r="TD20" s="266"/>
      <c r="TE20" s="266"/>
      <c r="TF20" s="266"/>
      <c r="TG20" s="266"/>
      <c r="TH20" s="266"/>
      <c r="TI20" s="266"/>
      <c r="TJ20" s="266"/>
      <c r="TK20" s="266"/>
      <c r="TL20" s="266"/>
      <c r="TM20" s="266"/>
      <c r="TN20" s="266"/>
      <c r="TO20" s="266"/>
      <c r="TP20" s="266"/>
      <c r="TQ20" s="266"/>
      <c r="TR20" s="266"/>
      <c r="TS20" s="266"/>
      <c r="TT20" s="266"/>
      <c r="TU20" s="266"/>
      <c r="TV20" s="266"/>
      <c r="TW20" s="266"/>
      <c r="TX20" s="266"/>
      <c r="TY20" s="266"/>
      <c r="TZ20" s="266"/>
      <c r="UA20" s="266"/>
      <c r="UB20" s="266"/>
      <c r="UC20" s="266"/>
      <c r="UD20" s="266"/>
      <c r="UE20" s="266"/>
      <c r="UF20" s="266"/>
      <c r="UG20" s="266"/>
      <c r="UH20" s="266"/>
      <c r="UI20" s="266"/>
      <c r="UJ20" s="266"/>
      <c r="UK20" s="266"/>
      <c r="UL20" s="266"/>
      <c r="UM20" s="266"/>
      <c r="UN20" s="266"/>
      <c r="UO20" s="266"/>
      <c r="UP20" s="266"/>
      <c r="UQ20" s="266"/>
      <c r="UR20" s="266"/>
      <c r="US20" s="266"/>
      <c r="UT20" s="266"/>
      <c r="UU20" s="266"/>
      <c r="UV20" s="266"/>
      <c r="UW20" s="266"/>
      <c r="UX20" s="266"/>
      <c r="UY20" s="266"/>
      <c r="UZ20" s="266"/>
      <c r="VA20" s="266"/>
      <c r="VB20" s="266"/>
      <c r="VC20" s="266"/>
      <c r="VD20" s="266"/>
      <c r="VE20" s="266"/>
      <c r="VF20" s="266"/>
      <c r="VG20" s="266"/>
      <c r="VH20" s="266"/>
      <c r="VI20" s="266"/>
      <c r="VJ20" s="266"/>
      <c r="VK20" s="266"/>
      <c r="VL20" s="266"/>
      <c r="VM20" s="266"/>
      <c r="VN20" s="266"/>
      <c r="VO20" s="266"/>
      <c r="VP20" s="266"/>
      <c r="VQ20" s="266"/>
      <c r="VR20" s="266"/>
      <c r="VS20" s="266"/>
      <c r="VT20" s="266"/>
      <c r="VU20" s="266"/>
      <c r="VV20" s="266"/>
      <c r="VW20" s="266"/>
      <c r="VX20" s="266"/>
      <c r="VY20" s="266"/>
      <c r="VZ20" s="266"/>
      <c r="WA20" s="266"/>
      <c r="WB20" s="266"/>
      <c r="WC20" s="266"/>
      <c r="WD20" s="266"/>
      <c r="WE20" s="266"/>
      <c r="WF20" s="266"/>
      <c r="WG20" s="266"/>
      <c r="WH20" s="266"/>
      <c r="WI20" s="266"/>
      <c r="WJ20" s="266"/>
      <c r="WK20" s="266"/>
      <c r="WL20" s="266"/>
      <c r="WM20" s="266"/>
      <c r="WN20" s="266"/>
      <c r="WO20" s="266"/>
      <c r="WP20" s="266"/>
      <c r="WQ20" s="266"/>
      <c r="WR20" s="266"/>
      <c r="WS20" s="266"/>
      <c r="WT20" s="266"/>
      <c r="WU20" s="266"/>
      <c r="WV20" s="266"/>
      <c r="WW20" s="266"/>
      <c r="WX20" s="266"/>
      <c r="WY20" s="266"/>
      <c r="WZ20" s="266"/>
      <c r="XA20" s="266"/>
      <c r="XB20" s="266"/>
      <c r="XC20" s="266"/>
      <c r="XD20" s="266"/>
      <c r="XE20" s="266"/>
      <c r="XF20" s="266"/>
      <c r="XG20" s="266"/>
      <c r="XH20" s="266"/>
      <c r="XI20" s="266"/>
      <c r="XJ20" s="266"/>
      <c r="XK20" s="266"/>
      <c r="XL20" s="266"/>
      <c r="XM20" s="266"/>
      <c r="XN20" s="266"/>
      <c r="XO20" s="266"/>
      <c r="XP20" s="266"/>
      <c r="XQ20" s="266"/>
      <c r="XR20" s="266"/>
      <c r="XS20" s="266"/>
      <c r="XT20" s="266"/>
      <c r="XU20" s="266"/>
      <c r="XV20" s="266"/>
      <c r="XW20" s="266"/>
      <c r="XX20" s="266"/>
      <c r="XY20" s="266"/>
      <c r="XZ20" s="266"/>
      <c r="YA20" s="266"/>
      <c r="YB20" s="266"/>
      <c r="YC20" s="266"/>
      <c r="YD20" s="266"/>
      <c r="YE20" s="266"/>
      <c r="YF20" s="266"/>
      <c r="YG20" s="266"/>
      <c r="YH20" s="266"/>
      <c r="YI20" s="266"/>
      <c r="YJ20" s="266"/>
      <c r="YK20" s="266"/>
      <c r="YL20" s="266"/>
      <c r="YM20" s="266"/>
      <c r="YN20" s="266"/>
      <c r="YO20" s="266"/>
      <c r="YP20" s="266"/>
      <c r="YQ20" s="266"/>
      <c r="YR20" s="266"/>
      <c r="YS20" s="266"/>
      <c r="YT20" s="266"/>
      <c r="YU20" s="266"/>
      <c r="YV20" s="266"/>
      <c r="YW20" s="266"/>
      <c r="YX20" s="266"/>
      <c r="YY20" s="266"/>
      <c r="YZ20" s="266"/>
      <c r="ZA20" s="266"/>
      <c r="ZB20" s="266"/>
      <c r="ZC20" s="266"/>
      <c r="ZD20" s="266"/>
      <c r="ZE20" s="266"/>
      <c r="ZF20" s="266"/>
      <c r="ZG20" s="266"/>
      <c r="ZH20" s="266"/>
      <c r="ZI20" s="266"/>
      <c r="ZJ20" s="266"/>
      <c r="ZK20" s="266"/>
      <c r="ZL20" s="266"/>
      <c r="ZM20" s="266"/>
      <c r="ZN20" s="266"/>
      <c r="ZO20" s="266"/>
      <c r="ZP20" s="266"/>
      <c r="ZQ20" s="266"/>
      <c r="ZR20" s="266"/>
      <c r="ZS20" s="266"/>
      <c r="ZT20" s="266"/>
      <c r="ZU20" s="266"/>
      <c r="ZV20" s="266"/>
      <c r="ZW20" s="266"/>
      <c r="ZX20" s="266"/>
      <c r="ZY20" s="266"/>
      <c r="ZZ20" s="266"/>
      <c r="AAA20" s="266"/>
      <c r="AAB20" s="266"/>
      <c r="AAC20" s="266"/>
      <c r="AAD20" s="266"/>
      <c r="AAE20" s="266"/>
      <c r="AAF20" s="266"/>
      <c r="AAG20" s="266"/>
      <c r="AAH20" s="266"/>
      <c r="AAI20" s="266"/>
      <c r="AAJ20" s="266"/>
      <c r="AAK20" s="266"/>
      <c r="AAL20" s="266"/>
      <c r="AAM20" s="266"/>
      <c r="AAN20" s="266"/>
      <c r="AAO20" s="266"/>
      <c r="AAP20" s="266"/>
      <c r="AAQ20" s="266"/>
      <c r="AAR20" s="266"/>
      <c r="AAS20" s="266"/>
      <c r="AAT20" s="266"/>
      <c r="AAU20" s="266"/>
      <c r="AAV20" s="266"/>
      <c r="AAW20" s="266"/>
      <c r="AAX20" s="266"/>
      <c r="AAY20" s="266"/>
      <c r="AAZ20" s="266"/>
      <c r="ABA20" s="266"/>
      <c r="ABB20" s="266"/>
      <c r="ABC20" s="266"/>
      <c r="ABD20" s="266"/>
      <c r="ABE20" s="266"/>
      <c r="ABF20" s="266"/>
      <c r="ABG20" s="266"/>
      <c r="ABH20" s="266"/>
      <c r="ABI20" s="266"/>
      <c r="ABJ20" s="266"/>
      <c r="ABK20" s="266"/>
      <c r="ABL20" s="266"/>
      <c r="ABM20" s="266"/>
      <c r="ABN20" s="266"/>
      <c r="ABO20" s="266"/>
      <c r="ABP20" s="266"/>
      <c r="ABQ20" s="266"/>
      <c r="ABR20" s="266"/>
      <c r="ABS20" s="266"/>
      <c r="ABT20" s="266"/>
      <c r="ABU20" s="266"/>
      <c r="ABV20" s="266"/>
      <c r="ABW20" s="266"/>
      <c r="ABX20" s="266"/>
      <c r="ABY20" s="266"/>
      <c r="ABZ20" s="266"/>
      <c r="ACA20" s="266"/>
      <c r="ACB20" s="266"/>
      <c r="ACC20" s="266"/>
      <c r="ACD20" s="266"/>
      <c r="ACE20" s="266"/>
      <c r="ACF20" s="266"/>
      <c r="ACG20" s="266"/>
      <c r="ACH20" s="266"/>
      <c r="ACI20" s="266"/>
      <c r="ACJ20" s="266"/>
      <c r="ACK20" s="266"/>
      <c r="ACL20" s="266"/>
      <c r="ACM20" s="266"/>
      <c r="ACN20" s="266"/>
      <c r="ACO20" s="266"/>
      <c r="ACP20" s="266"/>
      <c r="ACQ20" s="266"/>
      <c r="ACR20" s="266"/>
      <c r="ACS20" s="266"/>
      <c r="ACT20" s="266"/>
      <c r="ACU20" s="266"/>
      <c r="ACV20" s="266"/>
      <c r="ACW20" s="266"/>
      <c r="ACX20" s="266"/>
      <c r="ACY20" s="266"/>
      <c r="ACZ20" s="266"/>
      <c r="ADA20" s="266"/>
      <c r="ADB20" s="266"/>
      <c r="ADC20" s="266"/>
      <c r="ADD20" s="266"/>
      <c r="ADE20" s="266"/>
      <c r="ADF20" s="266"/>
      <c r="ADG20" s="266"/>
      <c r="ADH20" s="266"/>
      <c r="ADI20" s="266"/>
      <c r="ADJ20" s="266"/>
      <c r="ADK20" s="266"/>
      <c r="ADL20" s="266"/>
      <c r="ADM20" s="266"/>
      <c r="ADN20" s="266"/>
      <c r="ADO20" s="266"/>
      <c r="ADP20" s="266"/>
      <c r="ADQ20" s="266"/>
      <c r="ADR20" s="266"/>
      <c r="ADS20" s="266"/>
      <c r="ADT20" s="266"/>
      <c r="ADU20" s="266"/>
      <c r="ADV20" s="266"/>
      <c r="ADW20" s="266"/>
      <c r="ADX20" s="266"/>
      <c r="ADY20" s="266"/>
      <c r="ADZ20" s="266"/>
      <c r="AEA20" s="266"/>
      <c r="AEB20" s="266"/>
      <c r="AEC20" s="266"/>
      <c r="AED20" s="266"/>
      <c r="AEE20" s="266"/>
      <c r="AEF20" s="266"/>
      <c r="AEG20" s="266"/>
      <c r="AEH20" s="266"/>
      <c r="AEI20" s="266"/>
      <c r="AEJ20" s="266"/>
      <c r="AEK20" s="266"/>
      <c r="AEL20" s="266"/>
      <c r="AEM20" s="266"/>
      <c r="AEN20" s="266"/>
      <c r="AEO20" s="266"/>
      <c r="AEP20" s="266"/>
      <c r="AEQ20" s="266"/>
      <c r="AER20" s="266"/>
      <c r="AES20" s="266"/>
      <c r="AET20" s="266"/>
      <c r="AEU20" s="266"/>
      <c r="AEV20" s="266"/>
      <c r="AEW20" s="266"/>
      <c r="AEX20" s="266"/>
      <c r="AEY20" s="266"/>
      <c r="AEZ20" s="266"/>
      <c r="AFA20" s="266"/>
      <c r="AFB20" s="266"/>
      <c r="AFC20" s="266"/>
      <c r="AFD20" s="266"/>
      <c r="AFE20" s="266"/>
      <c r="AFF20" s="266"/>
      <c r="AFG20" s="266"/>
      <c r="AFH20" s="266"/>
      <c r="AFI20" s="266"/>
      <c r="AFJ20" s="266"/>
      <c r="AFK20" s="266"/>
      <c r="AFL20" s="266"/>
      <c r="AFM20" s="266"/>
      <c r="AFN20" s="266"/>
      <c r="AFO20" s="266"/>
      <c r="AFP20" s="266"/>
      <c r="AFQ20" s="266"/>
      <c r="AFR20" s="266"/>
      <c r="AFS20" s="266"/>
      <c r="AFT20" s="266"/>
      <c r="AFU20" s="266"/>
      <c r="AFV20" s="266"/>
      <c r="AFW20" s="266"/>
      <c r="AFX20" s="266"/>
      <c r="AFY20" s="266"/>
      <c r="AFZ20" s="266"/>
      <c r="AGA20" s="266"/>
      <c r="AGB20" s="266"/>
      <c r="AGC20" s="266"/>
      <c r="AGD20" s="266"/>
      <c r="AGE20" s="266"/>
      <c r="AGF20" s="266"/>
      <c r="AGG20" s="266"/>
      <c r="AGH20" s="266"/>
      <c r="AGI20" s="266"/>
      <c r="AGJ20" s="266"/>
      <c r="AGK20" s="266"/>
      <c r="AGL20" s="266"/>
      <c r="AGM20" s="266"/>
      <c r="AGN20" s="266"/>
      <c r="AGO20" s="266"/>
      <c r="AGP20" s="266"/>
      <c r="AGQ20" s="266"/>
      <c r="AGR20" s="266"/>
      <c r="AGS20" s="266"/>
      <c r="AGT20" s="266"/>
      <c r="AGU20" s="266"/>
      <c r="AGV20" s="266"/>
      <c r="AGW20" s="266"/>
      <c r="AGX20" s="266"/>
      <c r="AGY20" s="266"/>
      <c r="AGZ20" s="266"/>
      <c r="AHA20" s="266"/>
      <c r="AHB20" s="266"/>
      <c r="AHC20" s="266"/>
      <c r="AHD20" s="266"/>
      <c r="AHE20" s="266"/>
      <c r="AHF20" s="266"/>
      <c r="AHG20" s="266"/>
      <c r="AHH20" s="266"/>
      <c r="AHI20" s="266"/>
      <c r="AHJ20" s="266"/>
      <c r="AHK20" s="266"/>
      <c r="AHL20" s="266"/>
      <c r="AHM20" s="266"/>
      <c r="AHN20" s="266"/>
      <c r="AHO20" s="266"/>
      <c r="AHP20" s="266"/>
      <c r="AHQ20" s="266"/>
      <c r="AHR20" s="266"/>
      <c r="AHS20" s="266"/>
      <c r="AHT20" s="266"/>
      <c r="AHU20" s="266"/>
      <c r="AHV20" s="266"/>
      <c r="AHW20" s="266"/>
      <c r="AHX20" s="266"/>
      <c r="AHY20" s="266"/>
      <c r="AHZ20" s="266"/>
      <c r="AIA20" s="266"/>
      <c r="AIB20" s="266"/>
      <c r="AIC20" s="266"/>
      <c r="AID20" s="266"/>
      <c r="AIE20" s="266"/>
      <c r="AIF20" s="266"/>
      <c r="AIG20" s="266"/>
      <c r="AIH20" s="266"/>
      <c r="AII20" s="266"/>
      <c r="AIJ20" s="266"/>
      <c r="AIK20" s="266"/>
      <c r="AIL20" s="266"/>
      <c r="AIM20" s="266"/>
      <c r="AIN20" s="266"/>
      <c r="AIO20" s="266"/>
      <c r="AIP20" s="266"/>
      <c r="AIQ20" s="266"/>
      <c r="AIR20" s="266"/>
      <c r="AIS20" s="266"/>
      <c r="AIT20" s="266"/>
      <c r="AIU20" s="266"/>
      <c r="AIV20" s="266"/>
      <c r="AIW20" s="266"/>
      <c r="AIX20" s="266"/>
      <c r="AIY20" s="266"/>
      <c r="AIZ20" s="266"/>
      <c r="AJA20" s="266"/>
      <c r="AJB20" s="266"/>
      <c r="AJC20" s="266"/>
      <c r="AJD20" s="266"/>
      <c r="AJE20" s="266"/>
      <c r="AJF20" s="266"/>
      <c r="AJG20" s="266"/>
      <c r="AJH20" s="266"/>
      <c r="AJI20" s="266"/>
      <c r="AJJ20" s="266"/>
      <c r="AJK20" s="266"/>
      <c r="AJL20" s="266"/>
      <c r="AJM20" s="266"/>
      <c r="AJN20" s="266"/>
      <c r="AJO20" s="266"/>
      <c r="AJP20" s="266"/>
      <c r="AJQ20" s="266"/>
      <c r="AJR20" s="266"/>
      <c r="AJS20" s="266"/>
      <c r="AJT20" s="266"/>
      <c r="AJU20" s="266"/>
      <c r="AJV20" s="266"/>
      <c r="AJW20" s="266"/>
      <c r="AJX20" s="266"/>
      <c r="AJY20" s="266"/>
      <c r="AJZ20" s="266"/>
      <c r="AKA20" s="266"/>
      <c r="AKB20" s="266"/>
      <c r="AKC20" s="266"/>
      <c r="AKD20" s="266"/>
      <c r="AKE20" s="266"/>
      <c r="AKF20" s="266"/>
      <c r="AKG20" s="266"/>
      <c r="AKH20" s="266"/>
      <c r="AKI20" s="266"/>
      <c r="AKJ20" s="266"/>
      <c r="AKK20" s="266"/>
      <c r="AKL20" s="266"/>
      <c r="AKM20" s="266"/>
      <c r="AKN20" s="266"/>
      <c r="AKO20" s="266"/>
      <c r="AKP20" s="266"/>
      <c r="AKQ20" s="266"/>
      <c r="AKR20" s="266"/>
      <c r="AKS20" s="266"/>
      <c r="AKT20" s="266"/>
      <c r="AKU20" s="266"/>
      <c r="AKV20" s="266"/>
      <c r="AKW20" s="266"/>
      <c r="AKX20" s="266"/>
      <c r="AKY20" s="266"/>
      <c r="AKZ20" s="266"/>
      <c r="ALA20" s="266"/>
      <c r="ALB20" s="266"/>
      <c r="ALC20" s="266"/>
      <c r="ALD20" s="266"/>
      <c r="ALE20" s="266"/>
      <c r="ALF20" s="266"/>
      <c r="ALG20" s="266"/>
      <c r="ALH20" s="266"/>
      <c r="ALI20" s="266"/>
      <c r="ALJ20" s="266"/>
      <c r="ALK20" s="266"/>
      <c r="ALL20" s="266"/>
      <c r="ALM20" s="266"/>
      <c r="ALN20" s="266"/>
      <c r="ALO20" s="266"/>
      <c r="ALP20" s="266"/>
      <c r="ALQ20" s="266"/>
      <c r="ALR20" s="266"/>
      <c r="ALS20" s="266"/>
      <c r="ALT20" s="266"/>
      <c r="ALU20" s="266"/>
      <c r="ALV20" s="266"/>
      <c r="ALW20" s="266"/>
      <c r="ALX20" s="266"/>
      <c r="ALY20" s="266"/>
      <c r="ALZ20" s="266"/>
      <c r="AMA20" s="266"/>
      <c r="AMB20" s="266"/>
      <c r="AMC20" s="266"/>
      <c r="AMD20" s="266"/>
      <c r="AME20" s="266"/>
      <c r="AMF20" s="266"/>
      <c r="AMG20" s="266"/>
      <c r="AMH20" s="266"/>
      <c r="AMI20" s="266"/>
      <c r="AMJ20" s="266"/>
      <c r="AMK20" s="266"/>
      <c r="AML20" s="266"/>
      <c r="AMM20" s="266"/>
      <c r="AMN20" s="266"/>
      <c r="AMO20" s="266"/>
      <c r="AMP20" s="266"/>
      <c r="AMQ20" s="266"/>
      <c r="AMR20" s="266"/>
      <c r="AMS20" s="266"/>
      <c r="AMT20" s="266"/>
      <c r="AMU20" s="266"/>
      <c r="AMV20" s="266"/>
      <c r="AMW20" s="266"/>
      <c r="AMX20" s="266"/>
      <c r="AMY20" s="266"/>
      <c r="AMZ20" s="266"/>
      <c r="ANA20" s="266"/>
      <c r="ANB20" s="266"/>
      <c r="ANC20" s="266"/>
      <c r="AND20" s="266"/>
      <c r="ANE20" s="266"/>
      <c r="ANF20" s="266"/>
      <c r="ANG20" s="266"/>
      <c r="ANH20" s="266"/>
      <c r="ANI20" s="266"/>
      <c r="ANJ20" s="266"/>
      <c r="ANK20" s="266"/>
      <c r="ANL20" s="266"/>
      <c r="ANM20" s="266"/>
      <c r="ANN20" s="266"/>
      <c r="ANO20" s="266"/>
      <c r="ANP20" s="266"/>
      <c r="ANQ20" s="266"/>
      <c r="ANR20" s="266"/>
      <c r="ANS20" s="266"/>
      <c r="ANT20" s="266"/>
      <c r="ANU20" s="266"/>
      <c r="ANV20" s="266"/>
      <c r="ANW20" s="266"/>
      <c r="ANX20" s="266"/>
      <c r="ANY20" s="266"/>
      <c r="ANZ20" s="266"/>
      <c r="AOA20" s="266"/>
      <c r="AOB20" s="266"/>
      <c r="AOC20" s="266"/>
      <c r="AOD20" s="266"/>
      <c r="AOE20" s="266"/>
      <c r="AOF20" s="266"/>
      <c r="AOG20" s="266"/>
      <c r="AOH20" s="266"/>
      <c r="AOI20" s="266"/>
      <c r="AOJ20" s="266"/>
      <c r="AOK20" s="266"/>
      <c r="AOL20" s="266"/>
      <c r="AOM20" s="266"/>
      <c r="AON20" s="266"/>
      <c r="AOO20" s="266"/>
      <c r="AOP20" s="266"/>
      <c r="AOQ20" s="266"/>
      <c r="AOR20" s="266"/>
      <c r="AOS20" s="266"/>
      <c r="AOT20" s="266"/>
      <c r="AOU20" s="266"/>
      <c r="AOV20" s="266"/>
      <c r="AOW20" s="266"/>
      <c r="AOX20" s="266"/>
      <c r="AOY20" s="266"/>
      <c r="AOZ20" s="266"/>
      <c r="APA20" s="266"/>
      <c r="APB20" s="266"/>
      <c r="APC20" s="266"/>
      <c r="APD20" s="266"/>
      <c r="APE20" s="266"/>
      <c r="APF20" s="266"/>
      <c r="APG20" s="266"/>
      <c r="APH20" s="266"/>
      <c r="API20" s="266"/>
      <c r="APJ20" s="266"/>
      <c r="APK20" s="266"/>
      <c r="APL20" s="266"/>
      <c r="APM20" s="266"/>
      <c r="APN20" s="266"/>
      <c r="APO20" s="266"/>
      <c r="APP20" s="266"/>
      <c r="APQ20" s="266"/>
      <c r="APR20" s="266"/>
      <c r="APS20" s="266"/>
      <c r="APT20" s="266"/>
      <c r="APU20" s="266"/>
      <c r="APV20" s="266"/>
      <c r="APW20" s="266"/>
      <c r="APX20" s="266"/>
      <c r="APY20" s="266"/>
      <c r="APZ20" s="266"/>
      <c r="AQA20" s="266"/>
      <c r="AQB20" s="266"/>
      <c r="AQC20" s="266"/>
      <c r="AQD20" s="266"/>
      <c r="AQE20" s="266"/>
      <c r="AQF20" s="266"/>
      <c r="AQG20" s="266"/>
      <c r="AQH20" s="266"/>
      <c r="AQI20" s="266"/>
      <c r="AQJ20" s="266"/>
      <c r="AQK20" s="266"/>
      <c r="AQL20" s="266"/>
      <c r="AQM20" s="266"/>
      <c r="AQN20" s="266"/>
      <c r="AQO20" s="266"/>
      <c r="AQP20" s="266"/>
      <c r="AQQ20" s="266"/>
      <c r="AQR20" s="266"/>
      <c r="AQS20" s="266"/>
      <c r="AQT20" s="266"/>
      <c r="AQU20" s="266"/>
      <c r="AQV20" s="266"/>
      <c r="AQW20" s="266"/>
      <c r="AQX20" s="266"/>
      <c r="AQY20" s="266"/>
      <c r="AQZ20" s="266"/>
      <c r="ARA20" s="266"/>
      <c r="ARB20" s="266"/>
      <c r="ARC20" s="266"/>
      <c r="ARD20" s="266"/>
      <c r="ARE20" s="266"/>
      <c r="ARF20" s="266"/>
      <c r="ARG20" s="266"/>
      <c r="ARH20" s="266"/>
      <c r="ARI20" s="266"/>
      <c r="ARJ20" s="266"/>
      <c r="ARK20" s="266"/>
      <c r="ARL20" s="266"/>
      <c r="ARM20" s="266"/>
      <c r="ARN20" s="266"/>
      <c r="ARO20" s="266"/>
      <c r="ARP20" s="266"/>
      <c r="ARQ20" s="266"/>
      <c r="ARR20" s="266"/>
      <c r="ARS20" s="266"/>
      <c r="ART20" s="266"/>
      <c r="ARU20" s="266"/>
      <c r="ARV20" s="266"/>
      <c r="ARW20" s="266"/>
      <c r="ARX20" s="266"/>
      <c r="ARY20" s="266"/>
      <c r="ARZ20" s="266"/>
      <c r="ASA20" s="266"/>
      <c r="ASB20" s="266"/>
      <c r="ASC20" s="266"/>
      <c r="ASD20" s="266"/>
      <c r="ASE20" s="266"/>
      <c r="ASF20" s="266"/>
      <c r="ASG20" s="266"/>
      <c r="ASH20" s="266"/>
      <c r="ASI20" s="266"/>
      <c r="ASJ20" s="266"/>
      <c r="ASK20" s="266"/>
      <c r="ASL20" s="266"/>
      <c r="ASM20" s="266"/>
      <c r="ASN20" s="266"/>
      <c r="ASO20" s="266"/>
      <c r="ASP20" s="266"/>
      <c r="ASQ20" s="266"/>
      <c r="ASR20" s="266"/>
      <c r="ASS20" s="266"/>
      <c r="AST20" s="266"/>
      <c r="ASU20" s="266"/>
      <c r="ASV20" s="266"/>
      <c r="ASW20" s="266"/>
      <c r="ASX20" s="266"/>
      <c r="ASY20" s="266"/>
      <c r="ASZ20" s="266"/>
      <c r="ATA20" s="266"/>
      <c r="ATB20" s="266"/>
      <c r="ATC20" s="266"/>
      <c r="ATD20" s="266"/>
      <c r="ATE20" s="266"/>
      <c r="ATF20" s="266"/>
      <c r="ATG20" s="266"/>
      <c r="ATH20" s="266"/>
      <c r="ATI20" s="266"/>
      <c r="ATJ20" s="266"/>
      <c r="ATK20" s="266"/>
      <c r="ATL20" s="266"/>
      <c r="ATM20" s="266"/>
      <c r="ATN20" s="266"/>
      <c r="ATO20" s="266"/>
      <c r="ATP20" s="266"/>
      <c r="ATQ20" s="266"/>
      <c r="ATR20" s="266"/>
      <c r="ATS20" s="266"/>
      <c r="ATT20" s="266"/>
      <c r="ATU20" s="266"/>
      <c r="ATV20" s="266"/>
      <c r="ATW20" s="266"/>
      <c r="ATX20" s="266"/>
      <c r="ATY20" s="266"/>
      <c r="ATZ20" s="266"/>
      <c r="AUA20" s="266"/>
      <c r="AUB20" s="266"/>
      <c r="AUC20" s="266"/>
      <c r="AUD20" s="266"/>
      <c r="AUE20" s="266"/>
      <c r="AUF20" s="266"/>
      <c r="AUG20" s="266"/>
      <c r="AUH20" s="266"/>
      <c r="AUI20" s="266"/>
      <c r="AUJ20" s="266"/>
      <c r="AUK20" s="266"/>
      <c r="AUL20" s="266"/>
      <c r="AUM20" s="266"/>
      <c r="AUN20" s="266"/>
      <c r="AUO20" s="266"/>
      <c r="AUP20" s="266"/>
      <c r="AUQ20" s="266"/>
      <c r="AUR20" s="266"/>
      <c r="AUS20" s="266"/>
      <c r="AUT20" s="266"/>
      <c r="AUU20" s="266"/>
      <c r="AUV20" s="266"/>
      <c r="AUW20" s="266"/>
      <c r="AUX20" s="266"/>
      <c r="AUY20" s="266"/>
      <c r="AUZ20" s="266"/>
      <c r="AVA20" s="266"/>
      <c r="AVB20" s="266"/>
      <c r="AVC20" s="266"/>
      <c r="AVD20" s="266"/>
      <c r="AVE20" s="266"/>
      <c r="AVF20" s="266"/>
      <c r="AVG20" s="266"/>
      <c r="AVH20" s="266"/>
      <c r="AVI20" s="266"/>
      <c r="AVJ20" s="266"/>
      <c r="AVK20" s="266"/>
      <c r="AVL20" s="266"/>
      <c r="AVM20" s="266"/>
      <c r="AVN20" s="266"/>
      <c r="AVO20" s="266"/>
      <c r="AVP20" s="266"/>
      <c r="AVQ20" s="266"/>
      <c r="AVR20" s="266"/>
      <c r="AVS20" s="266"/>
      <c r="AVT20" s="266"/>
      <c r="AVU20" s="266"/>
      <c r="AVV20" s="266"/>
      <c r="AVW20" s="266"/>
      <c r="AVX20" s="266"/>
      <c r="AVY20" s="266"/>
      <c r="AVZ20" s="266"/>
      <c r="AWA20" s="266"/>
      <c r="AWB20" s="266"/>
      <c r="AWC20" s="266"/>
      <c r="AWD20" s="266"/>
      <c r="AWE20" s="266"/>
      <c r="AWF20" s="266"/>
      <c r="AWG20" s="266"/>
      <c r="AWH20" s="266"/>
      <c r="AWI20" s="266"/>
      <c r="AWJ20" s="266"/>
      <c r="AWK20" s="266"/>
      <c r="AWL20" s="266"/>
      <c r="AWM20" s="266"/>
      <c r="AWN20" s="266"/>
      <c r="AWO20" s="266"/>
      <c r="AWP20" s="266"/>
      <c r="AWQ20" s="266"/>
      <c r="AWR20" s="266"/>
      <c r="AWS20" s="266"/>
      <c r="AWT20" s="266"/>
      <c r="AWU20" s="266"/>
      <c r="AWV20" s="266"/>
      <c r="AWW20" s="266"/>
      <c r="AWX20" s="266"/>
      <c r="AWY20" s="266"/>
      <c r="AWZ20" s="266"/>
      <c r="AXA20" s="266"/>
      <c r="AXB20" s="266"/>
      <c r="AXC20" s="266"/>
      <c r="AXD20" s="266"/>
      <c r="AXE20" s="266"/>
      <c r="AXF20" s="266"/>
      <c r="AXG20" s="266"/>
      <c r="AXH20" s="266"/>
      <c r="AXI20" s="266"/>
      <c r="AXJ20" s="266"/>
      <c r="AXK20" s="266"/>
      <c r="AXL20" s="266"/>
      <c r="AXM20" s="266"/>
      <c r="AXN20" s="266"/>
      <c r="AXO20" s="266"/>
      <c r="AXP20" s="266"/>
      <c r="AXQ20" s="266"/>
      <c r="AXR20" s="266"/>
      <c r="AXS20" s="266"/>
      <c r="AXT20" s="266"/>
      <c r="AXU20" s="266"/>
      <c r="AXV20" s="266"/>
      <c r="AXW20" s="266"/>
      <c r="AXX20" s="266"/>
      <c r="AXY20" s="266"/>
      <c r="AXZ20" s="266"/>
      <c r="AYA20" s="266"/>
      <c r="AYB20" s="266"/>
      <c r="AYC20" s="266"/>
      <c r="AYD20" s="266"/>
      <c r="AYE20" s="266"/>
      <c r="AYF20" s="266"/>
      <c r="AYG20" s="266"/>
      <c r="AYH20" s="266"/>
      <c r="AYI20" s="266"/>
      <c r="AYJ20" s="266"/>
      <c r="AYK20" s="266"/>
      <c r="AYL20" s="266"/>
      <c r="AYM20" s="266"/>
      <c r="AYN20" s="266"/>
      <c r="AYO20" s="266"/>
      <c r="AYP20" s="266"/>
      <c r="AYQ20" s="266"/>
      <c r="AYR20" s="266"/>
      <c r="AYS20" s="266"/>
      <c r="AYT20" s="266"/>
      <c r="AYU20" s="266"/>
      <c r="AYV20" s="266"/>
      <c r="AYW20" s="266"/>
      <c r="AYX20" s="266"/>
      <c r="AYY20" s="266"/>
      <c r="AYZ20" s="266"/>
      <c r="AZA20" s="266"/>
      <c r="AZB20" s="266"/>
      <c r="AZC20" s="266"/>
      <c r="AZD20" s="266"/>
      <c r="AZE20" s="266"/>
      <c r="AZF20" s="266"/>
      <c r="AZG20" s="266"/>
      <c r="AZH20" s="266"/>
      <c r="AZI20" s="266"/>
      <c r="AZJ20" s="266"/>
      <c r="AZK20" s="266"/>
      <c r="AZL20" s="266"/>
      <c r="AZM20" s="266"/>
      <c r="AZN20" s="266"/>
      <c r="AZO20" s="266"/>
      <c r="AZP20" s="266"/>
      <c r="AZQ20" s="266"/>
      <c r="AZR20" s="266"/>
      <c r="AZS20" s="266"/>
      <c r="AZT20" s="266"/>
      <c r="AZU20" s="266"/>
      <c r="AZV20" s="266"/>
      <c r="AZW20" s="266"/>
      <c r="AZX20" s="266"/>
      <c r="AZY20" s="266"/>
      <c r="AZZ20" s="266"/>
      <c r="BAA20" s="266"/>
      <c r="BAB20" s="266"/>
      <c r="BAC20" s="266"/>
      <c r="BAD20" s="266"/>
      <c r="BAE20" s="266"/>
      <c r="BAF20" s="266"/>
      <c r="BAG20" s="266"/>
      <c r="BAH20" s="266"/>
      <c r="BAI20" s="266"/>
      <c r="BAJ20" s="266"/>
      <c r="BAK20" s="266"/>
      <c r="BAL20" s="266"/>
      <c r="BAM20" s="266"/>
      <c r="BAN20" s="266"/>
      <c r="BAO20" s="266"/>
      <c r="BAP20" s="266"/>
      <c r="BAQ20" s="266"/>
      <c r="BAR20" s="266"/>
      <c r="BAS20" s="266"/>
      <c r="BAT20" s="266"/>
      <c r="BAU20" s="266"/>
      <c r="BAV20" s="266"/>
      <c r="BAW20" s="266"/>
      <c r="BAX20" s="266"/>
      <c r="BAY20" s="266"/>
      <c r="BAZ20" s="266"/>
      <c r="BBA20" s="266"/>
      <c r="BBB20" s="266"/>
      <c r="BBC20" s="266"/>
      <c r="BBD20" s="266"/>
      <c r="BBE20" s="266"/>
      <c r="BBF20" s="266"/>
      <c r="BBG20" s="266"/>
      <c r="BBH20" s="266"/>
      <c r="BBI20" s="266"/>
      <c r="BBJ20" s="266"/>
      <c r="BBK20" s="266"/>
      <c r="BBL20" s="266"/>
      <c r="BBM20" s="266"/>
      <c r="BBN20" s="266"/>
      <c r="BBO20" s="266"/>
      <c r="BBP20" s="266"/>
      <c r="BBQ20" s="266"/>
      <c r="BBR20" s="266"/>
      <c r="BBS20" s="266"/>
      <c r="BBT20" s="266"/>
      <c r="BBU20" s="266"/>
      <c r="BBV20" s="266"/>
      <c r="BBW20" s="266"/>
      <c r="BBX20" s="266"/>
      <c r="BBY20" s="266"/>
      <c r="BBZ20" s="266"/>
      <c r="BCA20" s="266"/>
      <c r="BCB20" s="266"/>
      <c r="BCC20" s="266"/>
      <c r="BCD20" s="266"/>
      <c r="BCE20" s="266"/>
      <c r="BCF20" s="266"/>
      <c r="BCG20" s="266"/>
      <c r="BCH20" s="266"/>
      <c r="BCI20" s="266"/>
      <c r="BCJ20" s="266"/>
      <c r="BCK20" s="266"/>
      <c r="BCL20" s="266"/>
      <c r="BCM20" s="266"/>
      <c r="BCN20" s="266"/>
      <c r="BCO20" s="266"/>
      <c r="BCP20" s="266"/>
      <c r="BCQ20" s="266"/>
      <c r="BCR20" s="266"/>
      <c r="BCS20" s="266"/>
      <c r="BCT20" s="266"/>
      <c r="BCU20" s="266"/>
      <c r="BCV20" s="266"/>
      <c r="BCW20" s="266"/>
      <c r="BCX20" s="266"/>
      <c r="BCY20" s="266"/>
      <c r="BCZ20" s="266"/>
      <c r="BDA20" s="266"/>
      <c r="BDB20" s="266"/>
      <c r="BDC20" s="266"/>
      <c r="BDD20" s="266"/>
      <c r="BDE20" s="266"/>
      <c r="BDF20" s="266"/>
      <c r="BDG20" s="266"/>
      <c r="BDH20" s="266"/>
      <c r="BDI20" s="266"/>
      <c r="BDJ20" s="266"/>
      <c r="BDK20" s="266"/>
      <c r="BDL20" s="266"/>
      <c r="BDM20" s="266"/>
      <c r="BDN20" s="266"/>
      <c r="BDO20" s="266"/>
      <c r="BDP20" s="266"/>
      <c r="BDQ20" s="266"/>
      <c r="BDR20" s="266"/>
      <c r="BDS20" s="266"/>
      <c r="BDT20" s="266"/>
      <c r="BDU20" s="266"/>
      <c r="BDV20" s="266"/>
      <c r="BDW20" s="266"/>
      <c r="BDX20" s="266"/>
      <c r="BDY20" s="266"/>
      <c r="BDZ20" s="266"/>
      <c r="BEA20" s="266"/>
      <c r="BEB20" s="266"/>
      <c r="BEC20" s="266"/>
      <c r="BED20" s="266"/>
      <c r="BEE20" s="266"/>
      <c r="BEF20" s="266"/>
      <c r="BEG20" s="266"/>
      <c r="BEH20" s="266"/>
      <c r="BEI20" s="266"/>
      <c r="BEJ20" s="266"/>
      <c r="BEK20" s="266"/>
      <c r="BEL20" s="266"/>
      <c r="BEM20" s="266"/>
      <c r="BEN20" s="266"/>
      <c r="BEO20" s="266"/>
      <c r="BEP20" s="266"/>
      <c r="BEQ20" s="266"/>
      <c r="BER20" s="266"/>
      <c r="BES20" s="266"/>
      <c r="BET20" s="266"/>
      <c r="BEU20" s="266"/>
      <c r="BEV20" s="266"/>
      <c r="BEW20" s="266"/>
      <c r="BEX20" s="266"/>
      <c r="BEY20" s="266"/>
      <c r="BEZ20" s="266"/>
      <c r="BFA20" s="266"/>
      <c r="BFB20" s="266"/>
      <c r="BFC20" s="266"/>
      <c r="BFD20" s="266"/>
      <c r="BFE20" s="266"/>
      <c r="BFF20" s="266"/>
      <c r="BFG20" s="266"/>
      <c r="BFH20" s="266"/>
      <c r="BFI20" s="266"/>
      <c r="BFJ20" s="266"/>
      <c r="BFK20" s="266"/>
      <c r="BFL20" s="266"/>
      <c r="BFM20" s="266"/>
      <c r="BFN20" s="266"/>
      <c r="BFO20" s="266"/>
      <c r="BFP20" s="266"/>
      <c r="BFQ20" s="266"/>
      <c r="BFR20" s="266"/>
      <c r="BFS20" s="266"/>
      <c r="BFT20" s="266"/>
      <c r="BFU20" s="266"/>
      <c r="BFV20" s="266"/>
      <c r="BFW20" s="266"/>
      <c r="BFX20" s="266"/>
      <c r="BFY20" s="266"/>
      <c r="BFZ20" s="266"/>
      <c r="BGA20" s="266"/>
      <c r="BGB20" s="266"/>
      <c r="BGC20" s="266"/>
      <c r="BGD20" s="266"/>
      <c r="BGE20" s="266"/>
      <c r="BGF20" s="266"/>
      <c r="BGG20" s="266"/>
      <c r="BGH20" s="266"/>
      <c r="BGI20" s="266"/>
      <c r="BGJ20" s="266"/>
      <c r="BGK20" s="266"/>
      <c r="BGL20" s="266"/>
      <c r="BGM20" s="266"/>
      <c r="BGN20" s="266"/>
      <c r="BGO20" s="266"/>
      <c r="BGP20" s="266"/>
      <c r="BGQ20" s="266"/>
      <c r="BGR20" s="266"/>
      <c r="BGS20" s="266"/>
      <c r="BGT20" s="266"/>
      <c r="BGU20" s="266"/>
      <c r="BGV20" s="266"/>
      <c r="BGW20" s="266"/>
      <c r="BGX20" s="266"/>
      <c r="BGY20" s="266"/>
      <c r="BGZ20" s="266"/>
      <c r="BHA20" s="266"/>
      <c r="BHB20" s="266"/>
      <c r="BHC20" s="266"/>
      <c r="BHD20" s="266"/>
      <c r="BHE20" s="266"/>
      <c r="BHF20" s="266"/>
      <c r="BHG20" s="266"/>
      <c r="BHH20" s="266"/>
      <c r="BHI20" s="266"/>
      <c r="BHJ20" s="266"/>
      <c r="BHK20" s="266"/>
      <c r="BHL20" s="266"/>
      <c r="BHM20" s="266"/>
      <c r="BHN20" s="266"/>
      <c r="BHO20" s="266"/>
      <c r="BHP20" s="266"/>
      <c r="BHQ20" s="266"/>
      <c r="BHR20" s="266"/>
      <c r="BHS20" s="266"/>
      <c r="BHT20" s="266"/>
      <c r="BHU20" s="266"/>
      <c r="BHV20" s="266"/>
      <c r="BHW20" s="266"/>
      <c r="BHX20" s="266"/>
      <c r="BHY20" s="266"/>
      <c r="BHZ20" s="266"/>
      <c r="BIA20" s="266"/>
      <c r="BIB20" s="266"/>
      <c r="BIC20" s="266"/>
      <c r="BID20" s="266"/>
      <c r="BIE20" s="266"/>
      <c r="BIF20" s="266"/>
      <c r="BIG20" s="266"/>
      <c r="BIH20" s="266"/>
      <c r="BII20" s="266"/>
      <c r="BIJ20" s="266"/>
      <c r="BIK20" s="266"/>
      <c r="BIL20" s="266"/>
      <c r="BIM20" s="266"/>
      <c r="BIN20" s="266"/>
      <c r="BIO20" s="266"/>
      <c r="BIP20" s="266"/>
      <c r="BIQ20" s="266"/>
      <c r="BIR20" s="266"/>
      <c r="BIS20" s="266"/>
      <c r="BIT20" s="266"/>
      <c r="BIU20" s="266"/>
      <c r="BIV20" s="266"/>
      <c r="BIW20" s="266"/>
      <c r="BIX20" s="266"/>
      <c r="BIY20" s="266"/>
      <c r="BIZ20" s="266"/>
      <c r="BJA20" s="266"/>
      <c r="BJB20" s="266"/>
      <c r="BJC20" s="266"/>
      <c r="BJD20" s="266"/>
      <c r="BJE20" s="266"/>
      <c r="BJF20" s="266"/>
      <c r="BJG20" s="266"/>
      <c r="BJH20" s="266"/>
      <c r="BJI20" s="266"/>
      <c r="BJJ20" s="266"/>
      <c r="BJK20" s="266"/>
      <c r="BJL20" s="266"/>
      <c r="BJM20" s="266"/>
      <c r="BJN20" s="266"/>
      <c r="BJO20" s="266"/>
      <c r="BJP20" s="266"/>
      <c r="BJQ20" s="266"/>
      <c r="BJR20" s="266"/>
      <c r="BJS20" s="266"/>
      <c r="BJT20" s="266"/>
      <c r="BJU20" s="266"/>
      <c r="BJV20" s="266"/>
      <c r="BJW20" s="266"/>
      <c r="BJX20" s="266"/>
      <c r="BJY20" s="266"/>
      <c r="BJZ20" s="266"/>
      <c r="BKA20" s="266"/>
      <c r="BKB20" s="266"/>
      <c r="BKC20" s="266"/>
      <c r="BKD20" s="266"/>
      <c r="BKE20" s="266"/>
      <c r="BKF20" s="266"/>
      <c r="BKG20" s="266"/>
      <c r="BKH20" s="266"/>
      <c r="BKI20" s="266"/>
      <c r="BKJ20" s="266"/>
      <c r="BKK20" s="266"/>
      <c r="BKL20" s="266"/>
      <c r="BKM20" s="266"/>
      <c r="BKN20" s="266"/>
      <c r="BKO20" s="266"/>
      <c r="BKP20" s="266"/>
      <c r="BKQ20" s="266"/>
      <c r="BKR20" s="266"/>
      <c r="BKS20" s="266"/>
      <c r="BKT20" s="266"/>
      <c r="BKU20" s="266"/>
      <c r="BKV20" s="266"/>
      <c r="BKW20" s="266"/>
      <c r="BKX20" s="266"/>
    </row>
    <row r="21" spans="2:1662" s="193" customFormat="1" ht="19.5" customHeight="1">
      <c r="B21" s="289" t="e">
        <f>#REF!</f>
        <v>#REF!</v>
      </c>
      <c r="C21" s="773"/>
      <c r="D21" s="773"/>
      <c r="E21" s="773"/>
      <c r="F21" s="774" t="e">
        <f t="shared" si="0"/>
        <v>#REF!</v>
      </c>
      <c r="G21" s="775"/>
      <c r="H21" s="288" t="e">
        <f>#REF!</f>
        <v>#REF!</v>
      </c>
      <c r="I21" s="287" t="e">
        <f>#REF!</f>
        <v>#REF!</v>
      </c>
      <c r="J21" s="282"/>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c r="BA21" s="266"/>
      <c r="BB21" s="266"/>
      <c r="BC21" s="266"/>
      <c r="BD21" s="266"/>
      <c r="BE21" s="266"/>
      <c r="BF21" s="266"/>
      <c r="BG21" s="266"/>
      <c r="BH21" s="266"/>
      <c r="BI21" s="266"/>
      <c r="BJ21" s="266"/>
      <c r="BK21" s="266"/>
      <c r="BL21" s="266"/>
      <c r="BM21" s="266"/>
      <c r="BN21" s="266"/>
      <c r="BO21" s="266"/>
      <c r="BP21" s="266"/>
      <c r="BQ21" s="266"/>
      <c r="BR21" s="266"/>
      <c r="BS21" s="266"/>
      <c r="BT21" s="266"/>
      <c r="BU21" s="266"/>
      <c r="BV21" s="266"/>
      <c r="BW21" s="266"/>
      <c r="BX21" s="266"/>
      <c r="BY21" s="266"/>
      <c r="BZ21" s="266"/>
      <c r="CA21" s="266"/>
      <c r="CB21" s="266"/>
      <c r="CC21" s="266"/>
      <c r="CD21" s="266"/>
      <c r="CE21" s="266"/>
      <c r="CF21" s="266"/>
      <c r="CG21" s="266"/>
      <c r="CH21" s="266"/>
      <c r="CI21" s="266"/>
      <c r="CJ21" s="266"/>
      <c r="CK21" s="266"/>
      <c r="CL21" s="266"/>
      <c r="CM21" s="266"/>
      <c r="CN21" s="266"/>
      <c r="CO21" s="266"/>
      <c r="CP21" s="266"/>
      <c r="CQ21" s="266"/>
      <c r="CR21" s="266"/>
      <c r="CS21" s="266"/>
      <c r="CT21" s="266"/>
      <c r="CU21" s="266"/>
      <c r="CV21" s="266"/>
      <c r="CW21" s="266"/>
      <c r="CX21" s="266"/>
      <c r="CY21" s="266"/>
      <c r="CZ21" s="266"/>
      <c r="DA21" s="266"/>
      <c r="DB21" s="266"/>
      <c r="DC21" s="266"/>
      <c r="DD21" s="266"/>
      <c r="DE21" s="266"/>
      <c r="DF21" s="266"/>
      <c r="DG21" s="266"/>
      <c r="DH21" s="266"/>
      <c r="DI21" s="266"/>
      <c r="DJ21" s="266"/>
      <c r="DK21" s="266"/>
      <c r="DL21" s="266"/>
      <c r="DM21" s="266"/>
      <c r="DN21" s="266"/>
      <c r="DO21" s="266"/>
      <c r="DP21" s="266"/>
      <c r="DQ21" s="266"/>
      <c r="DR21" s="266"/>
      <c r="DS21" s="266"/>
      <c r="DT21" s="266"/>
      <c r="DU21" s="266"/>
      <c r="DV21" s="266"/>
      <c r="DW21" s="266"/>
      <c r="DX21" s="266"/>
      <c r="DY21" s="266"/>
      <c r="DZ21" s="266"/>
      <c r="EA21" s="266"/>
      <c r="EB21" s="266"/>
      <c r="EC21" s="266"/>
      <c r="ED21" s="266"/>
      <c r="EE21" s="266"/>
      <c r="EF21" s="266"/>
      <c r="EG21" s="266"/>
      <c r="EH21" s="266"/>
      <c r="EI21" s="266"/>
      <c r="EJ21" s="266"/>
      <c r="EK21" s="266"/>
      <c r="EL21" s="266"/>
      <c r="EM21" s="266"/>
      <c r="EN21" s="266"/>
      <c r="EO21" s="266"/>
      <c r="EP21" s="266"/>
      <c r="EQ21" s="266"/>
      <c r="ER21" s="266"/>
      <c r="ES21" s="266"/>
      <c r="ET21" s="266"/>
      <c r="EU21" s="266"/>
      <c r="EV21" s="266"/>
      <c r="EW21" s="266"/>
      <c r="EX21" s="266"/>
      <c r="EY21" s="266"/>
      <c r="EZ21" s="266"/>
      <c r="FA21" s="266"/>
      <c r="FB21" s="266"/>
      <c r="FC21" s="266"/>
      <c r="FD21" s="266"/>
      <c r="FE21" s="266"/>
      <c r="FF21" s="266"/>
      <c r="FG21" s="266"/>
      <c r="FH21" s="266"/>
      <c r="FI21" s="266"/>
      <c r="FJ21" s="266"/>
      <c r="FK21" s="266"/>
      <c r="FL21" s="266"/>
      <c r="FM21" s="266"/>
      <c r="FN21" s="266"/>
      <c r="FO21" s="266"/>
      <c r="FP21" s="266"/>
      <c r="FQ21" s="266"/>
      <c r="FR21" s="266"/>
      <c r="FS21" s="266"/>
      <c r="FT21" s="266"/>
      <c r="FU21" s="266"/>
      <c r="FV21" s="266"/>
      <c r="FW21" s="266"/>
      <c r="FX21" s="266"/>
      <c r="FY21" s="266"/>
      <c r="FZ21" s="266"/>
      <c r="GA21" s="266"/>
      <c r="GB21" s="266"/>
      <c r="GC21" s="266"/>
      <c r="GD21" s="266"/>
      <c r="GE21" s="266"/>
      <c r="GF21" s="266"/>
      <c r="GG21" s="266"/>
      <c r="GH21" s="266"/>
      <c r="GI21" s="266"/>
      <c r="GJ21" s="266"/>
      <c r="GK21" s="266"/>
      <c r="GL21" s="266"/>
      <c r="GM21" s="266"/>
      <c r="GN21" s="266"/>
      <c r="GO21" s="266"/>
      <c r="GP21" s="266"/>
      <c r="GQ21" s="266"/>
      <c r="GR21" s="266"/>
      <c r="GS21" s="266"/>
      <c r="GT21" s="266"/>
      <c r="GU21" s="266"/>
      <c r="GV21" s="266"/>
      <c r="GW21" s="266"/>
      <c r="GX21" s="266"/>
      <c r="GY21" s="266"/>
      <c r="GZ21" s="266"/>
      <c r="HA21" s="266"/>
      <c r="HB21" s="266"/>
      <c r="HC21" s="266"/>
      <c r="HD21" s="266"/>
      <c r="HE21" s="266"/>
      <c r="HF21" s="266"/>
      <c r="HG21" s="266"/>
      <c r="HH21" s="266"/>
      <c r="HI21" s="266"/>
      <c r="HJ21" s="266"/>
      <c r="HK21" s="266"/>
      <c r="HL21" s="266"/>
      <c r="HM21" s="266"/>
      <c r="HN21" s="266"/>
      <c r="HO21" s="266"/>
      <c r="HP21" s="266"/>
      <c r="HQ21" s="266"/>
      <c r="HR21" s="266"/>
      <c r="HS21" s="266"/>
      <c r="HT21" s="266"/>
      <c r="HU21" s="266"/>
      <c r="HV21" s="266"/>
      <c r="HW21" s="266"/>
      <c r="HX21" s="266"/>
      <c r="HY21" s="266"/>
      <c r="HZ21" s="266"/>
      <c r="IA21" s="266"/>
      <c r="IB21" s="266"/>
      <c r="IC21" s="266"/>
      <c r="ID21" s="266"/>
      <c r="IE21" s="266"/>
      <c r="IF21" s="266"/>
      <c r="IG21" s="266"/>
      <c r="IH21" s="266"/>
      <c r="II21" s="266"/>
      <c r="IJ21" s="266"/>
      <c r="IK21" s="266"/>
      <c r="IL21" s="266"/>
      <c r="IM21" s="266"/>
      <c r="IN21" s="266"/>
      <c r="IO21" s="266"/>
      <c r="IP21" s="266"/>
      <c r="IQ21" s="266"/>
      <c r="IR21" s="266"/>
      <c r="IS21" s="266"/>
      <c r="IT21" s="266"/>
      <c r="IU21" s="266"/>
      <c r="IV21" s="266"/>
      <c r="IW21" s="266"/>
      <c r="IX21" s="266"/>
      <c r="IY21" s="266"/>
      <c r="IZ21" s="266"/>
      <c r="JA21" s="266"/>
      <c r="JB21" s="266"/>
      <c r="JC21" s="266"/>
      <c r="JD21" s="266"/>
      <c r="JE21" s="266"/>
      <c r="JF21" s="266"/>
      <c r="JG21" s="266"/>
      <c r="JH21" s="266"/>
      <c r="JI21" s="266"/>
      <c r="JJ21" s="266"/>
      <c r="JK21" s="266"/>
      <c r="JL21" s="266"/>
      <c r="JM21" s="266"/>
      <c r="JN21" s="266"/>
      <c r="JO21" s="266"/>
      <c r="JP21" s="266"/>
      <c r="JQ21" s="266"/>
      <c r="JR21" s="266"/>
      <c r="JS21" s="266"/>
      <c r="JT21" s="266"/>
      <c r="JU21" s="266"/>
      <c r="JV21" s="266"/>
      <c r="JW21" s="266"/>
      <c r="JX21" s="266"/>
      <c r="JY21" s="266"/>
      <c r="JZ21" s="266"/>
      <c r="KA21" s="266"/>
      <c r="KB21" s="266"/>
      <c r="KC21" s="266"/>
      <c r="KD21" s="266"/>
      <c r="KE21" s="266"/>
      <c r="KF21" s="266"/>
      <c r="KG21" s="266"/>
      <c r="KH21" s="266"/>
      <c r="KI21" s="266"/>
      <c r="KJ21" s="266"/>
      <c r="KK21" s="266"/>
      <c r="KL21" s="266"/>
      <c r="KM21" s="266"/>
      <c r="KN21" s="266"/>
      <c r="KO21" s="266"/>
      <c r="KP21" s="266"/>
      <c r="KQ21" s="266"/>
      <c r="KR21" s="266"/>
      <c r="KS21" s="266"/>
      <c r="KT21" s="266"/>
      <c r="KU21" s="266"/>
      <c r="KV21" s="266"/>
      <c r="KW21" s="266"/>
      <c r="KX21" s="266"/>
      <c r="KY21" s="266"/>
      <c r="KZ21" s="266"/>
      <c r="LA21" s="266"/>
      <c r="LB21" s="266"/>
      <c r="LC21" s="266"/>
      <c r="LD21" s="266"/>
      <c r="LE21" s="266"/>
      <c r="LF21" s="266"/>
      <c r="LG21" s="266"/>
      <c r="LH21" s="266"/>
      <c r="LI21" s="266"/>
      <c r="LJ21" s="266"/>
      <c r="LK21" s="266"/>
      <c r="LL21" s="266"/>
      <c r="LM21" s="266"/>
      <c r="LN21" s="266"/>
      <c r="LO21" s="266"/>
      <c r="LP21" s="266"/>
      <c r="LQ21" s="266"/>
      <c r="LR21" s="266"/>
      <c r="LS21" s="266"/>
      <c r="LT21" s="266"/>
      <c r="LU21" s="266"/>
      <c r="LV21" s="266"/>
      <c r="LW21" s="266"/>
      <c r="LX21" s="266"/>
      <c r="LY21" s="266"/>
      <c r="LZ21" s="266"/>
      <c r="MA21" s="266"/>
      <c r="MB21" s="266"/>
      <c r="MC21" s="266"/>
      <c r="MD21" s="266"/>
      <c r="ME21" s="266"/>
      <c r="MF21" s="266"/>
      <c r="MG21" s="266"/>
      <c r="MH21" s="266"/>
      <c r="MI21" s="266"/>
      <c r="MJ21" s="266"/>
      <c r="MK21" s="266"/>
      <c r="ML21" s="266"/>
      <c r="MM21" s="266"/>
      <c r="MN21" s="266"/>
      <c r="MO21" s="266"/>
      <c r="MP21" s="266"/>
      <c r="MQ21" s="266"/>
      <c r="MR21" s="266"/>
      <c r="MS21" s="266"/>
      <c r="MT21" s="266"/>
      <c r="MU21" s="266"/>
      <c r="MV21" s="266"/>
      <c r="MW21" s="266"/>
      <c r="MX21" s="266"/>
      <c r="MY21" s="266"/>
      <c r="MZ21" s="266"/>
      <c r="NA21" s="266"/>
      <c r="NB21" s="266"/>
      <c r="NC21" s="266"/>
      <c r="ND21" s="266"/>
      <c r="NE21" s="266"/>
      <c r="NF21" s="266"/>
      <c r="NG21" s="266"/>
      <c r="NH21" s="266"/>
      <c r="NI21" s="266"/>
      <c r="NJ21" s="266"/>
      <c r="NK21" s="266"/>
      <c r="NL21" s="266"/>
      <c r="NM21" s="266"/>
      <c r="NN21" s="266"/>
      <c r="NO21" s="266"/>
      <c r="NP21" s="266"/>
      <c r="NQ21" s="266"/>
      <c r="NR21" s="266"/>
      <c r="NS21" s="266"/>
      <c r="NT21" s="266"/>
      <c r="NU21" s="266"/>
      <c r="NV21" s="266"/>
      <c r="NW21" s="266"/>
      <c r="NX21" s="266"/>
      <c r="NY21" s="266"/>
      <c r="NZ21" s="266"/>
      <c r="OA21" s="266"/>
      <c r="OB21" s="266"/>
      <c r="OC21" s="266"/>
      <c r="OD21" s="266"/>
      <c r="OE21" s="266"/>
      <c r="OF21" s="266"/>
      <c r="OG21" s="266"/>
      <c r="OH21" s="266"/>
      <c r="OI21" s="266"/>
      <c r="OJ21" s="266"/>
      <c r="OK21" s="266"/>
      <c r="OL21" s="266"/>
      <c r="OM21" s="266"/>
      <c r="ON21" s="266"/>
      <c r="OO21" s="266"/>
      <c r="OP21" s="266"/>
      <c r="OQ21" s="266"/>
      <c r="OR21" s="266"/>
      <c r="OS21" s="266"/>
      <c r="OT21" s="266"/>
      <c r="OU21" s="266"/>
      <c r="OV21" s="266"/>
      <c r="OW21" s="266"/>
      <c r="OX21" s="266"/>
      <c r="OY21" s="266"/>
      <c r="OZ21" s="266"/>
      <c r="PA21" s="266"/>
      <c r="PB21" s="266"/>
      <c r="PC21" s="266"/>
      <c r="PD21" s="266"/>
      <c r="PE21" s="266"/>
      <c r="PF21" s="266"/>
      <c r="PG21" s="266"/>
      <c r="PH21" s="266"/>
      <c r="PI21" s="266"/>
      <c r="PJ21" s="266"/>
      <c r="PK21" s="266"/>
      <c r="PL21" s="266"/>
      <c r="PM21" s="266"/>
      <c r="PN21" s="266"/>
      <c r="PO21" s="266"/>
      <c r="PP21" s="266"/>
      <c r="PQ21" s="266"/>
      <c r="PR21" s="266"/>
      <c r="PS21" s="266"/>
      <c r="PT21" s="266"/>
      <c r="PU21" s="266"/>
      <c r="PV21" s="266"/>
      <c r="PW21" s="266"/>
      <c r="PX21" s="266"/>
      <c r="PY21" s="266"/>
      <c r="PZ21" s="266"/>
      <c r="QA21" s="266"/>
      <c r="QB21" s="266"/>
      <c r="QC21" s="266"/>
      <c r="QD21" s="266"/>
      <c r="QE21" s="266"/>
      <c r="QF21" s="266"/>
      <c r="QG21" s="266"/>
      <c r="QH21" s="266"/>
      <c r="QI21" s="266"/>
      <c r="QJ21" s="266"/>
      <c r="QK21" s="266"/>
      <c r="QL21" s="266"/>
      <c r="QM21" s="266"/>
      <c r="QN21" s="266"/>
      <c r="QO21" s="266"/>
      <c r="QP21" s="266"/>
      <c r="QQ21" s="266"/>
      <c r="QR21" s="266"/>
      <c r="QS21" s="266"/>
      <c r="QT21" s="266"/>
      <c r="QU21" s="266"/>
      <c r="QV21" s="266"/>
      <c r="QW21" s="266"/>
      <c r="QX21" s="266"/>
      <c r="QY21" s="266"/>
      <c r="QZ21" s="266"/>
      <c r="RA21" s="266"/>
      <c r="RB21" s="266"/>
      <c r="RC21" s="266"/>
      <c r="RD21" s="266"/>
      <c r="RE21" s="266"/>
      <c r="RF21" s="266"/>
      <c r="RG21" s="266"/>
      <c r="RH21" s="266"/>
      <c r="RI21" s="266"/>
      <c r="RJ21" s="266"/>
      <c r="RK21" s="266"/>
      <c r="RL21" s="266"/>
      <c r="RM21" s="266"/>
      <c r="RN21" s="266"/>
      <c r="RO21" s="266"/>
      <c r="RP21" s="266"/>
      <c r="RQ21" s="266"/>
      <c r="RR21" s="266"/>
      <c r="RS21" s="266"/>
      <c r="RT21" s="266"/>
      <c r="RU21" s="266"/>
      <c r="RV21" s="266"/>
      <c r="RW21" s="266"/>
      <c r="RX21" s="266"/>
      <c r="RY21" s="266"/>
      <c r="RZ21" s="266"/>
      <c r="SA21" s="266"/>
      <c r="SB21" s="266"/>
      <c r="SC21" s="266"/>
      <c r="SD21" s="266"/>
      <c r="SE21" s="266"/>
      <c r="SF21" s="266"/>
      <c r="SG21" s="266"/>
      <c r="SH21" s="266"/>
      <c r="SI21" s="266"/>
      <c r="SJ21" s="266"/>
      <c r="SK21" s="266"/>
      <c r="SL21" s="266"/>
      <c r="SM21" s="266"/>
      <c r="SN21" s="266"/>
      <c r="SO21" s="266"/>
      <c r="SP21" s="266"/>
      <c r="SQ21" s="266"/>
      <c r="SR21" s="266"/>
      <c r="SS21" s="266"/>
      <c r="ST21" s="266"/>
      <c r="SU21" s="266"/>
      <c r="SV21" s="266"/>
      <c r="SW21" s="266"/>
      <c r="SX21" s="266"/>
      <c r="SY21" s="266"/>
      <c r="SZ21" s="266"/>
      <c r="TA21" s="266"/>
      <c r="TB21" s="266"/>
      <c r="TC21" s="266"/>
      <c r="TD21" s="266"/>
      <c r="TE21" s="266"/>
      <c r="TF21" s="266"/>
      <c r="TG21" s="266"/>
      <c r="TH21" s="266"/>
      <c r="TI21" s="266"/>
      <c r="TJ21" s="266"/>
      <c r="TK21" s="266"/>
      <c r="TL21" s="266"/>
      <c r="TM21" s="266"/>
      <c r="TN21" s="266"/>
      <c r="TO21" s="266"/>
      <c r="TP21" s="266"/>
      <c r="TQ21" s="266"/>
      <c r="TR21" s="266"/>
      <c r="TS21" s="266"/>
      <c r="TT21" s="266"/>
      <c r="TU21" s="266"/>
      <c r="TV21" s="266"/>
      <c r="TW21" s="266"/>
      <c r="TX21" s="266"/>
      <c r="TY21" s="266"/>
      <c r="TZ21" s="266"/>
      <c r="UA21" s="266"/>
      <c r="UB21" s="266"/>
      <c r="UC21" s="266"/>
      <c r="UD21" s="266"/>
      <c r="UE21" s="266"/>
      <c r="UF21" s="266"/>
      <c r="UG21" s="266"/>
      <c r="UH21" s="266"/>
      <c r="UI21" s="266"/>
      <c r="UJ21" s="266"/>
      <c r="UK21" s="266"/>
      <c r="UL21" s="266"/>
      <c r="UM21" s="266"/>
      <c r="UN21" s="266"/>
      <c r="UO21" s="266"/>
      <c r="UP21" s="266"/>
      <c r="UQ21" s="266"/>
      <c r="UR21" s="266"/>
      <c r="US21" s="266"/>
      <c r="UT21" s="266"/>
      <c r="UU21" s="266"/>
      <c r="UV21" s="266"/>
      <c r="UW21" s="266"/>
      <c r="UX21" s="266"/>
      <c r="UY21" s="266"/>
      <c r="UZ21" s="266"/>
      <c r="VA21" s="266"/>
      <c r="VB21" s="266"/>
      <c r="VC21" s="266"/>
      <c r="VD21" s="266"/>
      <c r="VE21" s="266"/>
      <c r="VF21" s="266"/>
      <c r="VG21" s="266"/>
      <c r="VH21" s="266"/>
      <c r="VI21" s="266"/>
      <c r="VJ21" s="266"/>
      <c r="VK21" s="266"/>
      <c r="VL21" s="266"/>
      <c r="VM21" s="266"/>
      <c r="VN21" s="266"/>
      <c r="VO21" s="266"/>
      <c r="VP21" s="266"/>
      <c r="VQ21" s="266"/>
      <c r="VR21" s="266"/>
      <c r="VS21" s="266"/>
      <c r="VT21" s="266"/>
      <c r="VU21" s="266"/>
      <c r="VV21" s="266"/>
      <c r="VW21" s="266"/>
      <c r="VX21" s="266"/>
      <c r="VY21" s="266"/>
      <c r="VZ21" s="266"/>
      <c r="WA21" s="266"/>
      <c r="WB21" s="266"/>
      <c r="WC21" s="266"/>
      <c r="WD21" s="266"/>
      <c r="WE21" s="266"/>
      <c r="WF21" s="266"/>
      <c r="WG21" s="266"/>
      <c r="WH21" s="266"/>
      <c r="WI21" s="266"/>
      <c r="WJ21" s="266"/>
      <c r="WK21" s="266"/>
      <c r="WL21" s="266"/>
      <c r="WM21" s="266"/>
      <c r="WN21" s="266"/>
      <c r="WO21" s="266"/>
      <c r="WP21" s="266"/>
      <c r="WQ21" s="266"/>
      <c r="WR21" s="266"/>
      <c r="WS21" s="266"/>
      <c r="WT21" s="266"/>
      <c r="WU21" s="266"/>
      <c r="WV21" s="266"/>
      <c r="WW21" s="266"/>
      <c r="WX21" s="266"/>
      <c r="WY21" s="266"/>
      <c r="WZ21" s="266"/>
      <c r="XA21" s="266"/>
      <c r="XB21" s="266"/>
      <c r="XC21" s="266"/>
      <c r="XD21" s="266"/>
      <c r="XE21" s="266"/>
      <c r="XF21" s="266"/>
      <c r="XG21" s="266"/>
      <c r="XH21" s="266"/>
      <c r="XI21" s="266"/>
      <c r="XJ21" s="266"/>
      <c r="XK21" s="266"/>
      <c r="XL21" s="266"/>
      <c r="XM21" s="266"/>
      <c r="XN21" s="266"/>
      <c r="XO21" s="266"/>
      <c r="XP21" s="266"/>
      <c r="XQ21" s="266"/>
      <c r="XR21" s="266"/>
      <c r="XS21" s="266"/>
      <c r="XT21" s="266"/>
      <c r="XU21" s="266"/>
      <c r="XV21" s="266"/>
      <c r="XW21" s="266"/>
      <c r="XX21" s="266"/>
      <c r="XY21" s="266"/>
      <c r="XZ21" s="266"/>
      <c r="YA21" s="266"/>
      <c r="YB21" s="266"/>
      <c r="YC21" s="266"/>
      <c r="YD21" s="266"/>
      <c r="YE21" s="266"/>
      <c r="YF21" s="266"/>
      <c r="YG21" s="266"/>
      <c r="YH21" s="266"/>
      <c r="YI21" s="266"/>
      <c r="YJ21" s="266"/>
      <c r="YK21" s="266"/>
      <c r="YL21" s="266"/>
      <c r="YM21" s="266"/>
      <c r="YN21" s="266"/>
      <c r="YO21" s="266"/>
      <c r="YP21" s="266"/>
      <c r="YQ21" s="266"/>
      <c r="YR21" s="266"/>
      <c r="YS21" s="266"/>
      <c r="YT21" s="266"/>
      <c r="YU21" s="266"/>
      <c r="YV21" s="266"/>
      <c r="YW21" s="266"/>
      <c r="YX21" s="266"/>
      <c r="YY21" s="266"/>
      <c r="YZ21" s="266"/>
      <c r="ZA21" s="266"/>
      <c r="ZB21" s="266"/>
      <c r="ZC21" s="266"/>
      <c r="ZD21" s="266"/>
      <c r="ZE21" s="266"/>
      <c r="ZF21" s="266"/>
      <c r="ZG21" s="266"/>
      <c r="ZH21" s="266"/>
      <c r="ZI21" s="266"/>
      <c r="ZJ21" s="266"/>
      <c r="ZK21" s="266"/>
      <c r="ZL21" s="266"/>
      <c r="ZM21" s="266"/>
      <c r="ZN21" s="266"/>
      <c r="ZO21" s="266"/>
      <c r="ZP21" s="266"/>
      <c r="ZQ21" s="266"/>
      <c r="ZR21" s="266"/>
      <c r="ZS21" s="266"/>
      <c r="ZT21" s="266"/>
      <c r="ZU21" s="266"/>
      <c r="ZV21" s="266"/>
      <c r="ZW21" s="266"/>
      <c r="ZX21" s="266"/>
      <c r="ZY21" s="266"/>
      <c r="ZZ21" s="266"/>
      <c r="AAA21" s="266"/>
      <c r="AAB21" s="266"/>
      <c r="AAC21" s="266"/>
      <c r="AAD21" s="266"/>
      <c r="AAE21" s="266"/>
      <c r="AAF21" s="266"/>
      <c r="AAG21" s="266"/>
      <c r="AAH21" s="266"/>
      <c r="AAI21" s="266"/>
      <c r="AAJ21" s="266"/>
      <c r="AAK21" s="266"/>
      <c r="AAL21" s="266"/>
      <c r="AAM21" s="266"/>
      <c r="AAN21" s="266"/>
      <c r="AAO21" s="266"/>
      <c r="AAP21" s="266"/>
      <c r="AAQ21" s="266"/>
      <c r="AAR21" s="266"/>
      <c r="AAS21" s="266"/>
      <c r="AAT21" s="266"/>
      <c r="AAU21" s="266"/>
      <c r="AAV21" s="266"/>
      <c r="AAW21" s="266"/>
      <c r="AAX21" s="266"/>
      <c r="AAY21" s="266"/>
      <c r="AAZ21" s="266"/>
      <c r="ABA21" s="266"/>
      <c r="ABB21" s="266"/>
      <c r="ABC21" s="266"/>
      <c r="ABD21" s="266"/>
      <c r="ABE21" s="266"/>
      <c r="ABF21" s="266"/>
      <c r="ABG21" s="266"/>
      <c r="ABH21" s="266"/>
      <c r="ABI21" s="266"/>
      <c r="ABJ21" s="266"/>
      <c r="ABK21" s="266"/>
      <c r="ABL21" s="266"/>
      <c r="ABM21" s="266"/>
      <c r="ABN21" s="266"/>
      <c r="ABO21" s="266"/>
      <c r="ABP21" s="266"/>
      <c r="ABQ21" s="266"/>
      <c r="ABR21" s="266"/>
      <c r="ABS21" s="266"/>
      <c r="ABT21" s="266"/>
      <c r="ABU21" s="266"/>
      <c r="ABV21" s="266"/>
      <c r="ABW21" s="266"/>
      <c r="ABX21" s="266"/>
      <c r="ABY21" s="266"/>
      <c r="ABZ21" s="266"/>
      <c r="ACA21" s="266"/>
      <c r="ACB21" s="266"/>
      <c r="ACC21" s="266"/>
      <c r="ACD21" s="266"/>
      <c r="ACE21" s="266"/>
      <c r="ACF21" s="266"/>
      <c r="ACG21" s="266"/>
      <c r="ACH21" s="266"/>
      <c r="ACI21" s="266"/>
      <c r="ACJ21" s="266"/>
      <c r="ACK21" s="266"/>
      <c r="ACL21" s="266"/>
      <c r="ACM21" s="266"/>
      <c r="ACN21" s="266"/>
      <c r="ACO21" s="266"/>
      <c r="ACP21" s="266"/>
      <c r="ACQ21" s="266"/>
      <c r="ACR21" s="266"/>
      <c r="ACS21" s="266"/>
      <c r="ACT21" s="266"/>
      <c r="ACU21" s="266"/>
      <c r="ACV21" s="266"/>
      <c r="ACW21" s="266"/>
      <c r="ACX21" s="266"/>
      <c r="ACY21" s="266"/>
      <c r="ACZ21" s="266"/>
      <c r="ADA21" s="266"/>
      <c r="ADB21" s="266"/>
      <c r="ADC21" s="266"/>
      <c r="ADD21" s="266"/>
      <c r="ADE21" s="266"/>
      <c r="ADF21" s="266"/>
      <c r="ADG21" s="266"/>
      <c r="ADH21" s="266"/>
      <c r="ADI21" s="266"/>
      <c r="ADJ21" s="266"/>
      <c r="ADK21" s="266"/>
      <c r="ADL21" s="266"/>
      <c r="ADM21" s="266"/>
      <c r="ADN21" s="266"/>
      <c r="ADO21" s="266"/>
      <c r="ADP21" s="266"/>
      <c r="ADQ21" s="266"/>
      <c r="ADR21" s="266"/>
      <c r="ADS21" s="266"/>
      <c r="ADT21" s="266"/>
      <c r="ADU21" s="266"/>
      <c r="ADV21" s="266"/>
      <c r="ADW21" s="266"/>
      <c r="ADX21" s="266"/>
      <c r="ADY21" s="266"/>
      <c r="ADZ21" s="266"/>
      <c r="AEA21" s="266"/>
      <c r="AEB21" s="266"/>
      <c r="AEC21" s="266"/>
      <c r="AED21" s="266"/>
      <c r="AEE21" s="266"/>
      <c r="AEF21" s="266"/>
      <c r="AEG21" s="266"/>
      <c r="AEH21" s="266"/>
      <c r="AEI21" s="266"/>
      <c r="AEJ21" s="266"/>
      <c r="AEK21" s="266"/>
      <c r="AEL21" s="266"/>
      <c r="AEM21" s="266"/>
      <c r="AEN21" s="266"/>
      <c r="AEO21" s="266"/>
      <c r="AEP21" s="266"/>
      <c r="AEQ21" s="266"/>
      <c r="AER21" s="266"/>
      <c r="AES21" s="266"/>
      <c r="AET21" s="266"/>
      <c r="AEU21" s="266"/>
      <c r="AEV21" s="266"/>
      <c r="AEW21" s="266"/>
      <c r="AEX21" s="266"/>
      <c r="AEY21" s="266"/>
      <c r="AEZ21" s="266"/>
      <c r="AFA21" s="266"/>
      <c r="AFB21" s="266"/>
      <c r="AFC21" s="266"/>
      <c r="AFD21" s="266"/>
      <c r="AFE21" s="266"/>
      <c r="AFF21" s="266"/>
      <c r="AFG21" s="266"/>
      <c r="AFH21" s="266"/>
      <c r="AFI21" s="266"/>
      <c r="AFJ21" s="266"/>
      <c r="AFK21" s="266"/>
      <c r="AFL21" s="266"/>
      <c r="AFM21" s="266"/>
      <c r="AFN21" s="266"/>
      <c r="AFO21" s="266"/>
      <c r="AFP21" s="266"/>
      <c r="AFQ21" s="266"/>
      <c r="AFR21" s="266"/>
      <c r="AFS21" s="266"/>
      <c r="AFT21" s="266"/>
      <c r="AFU21" s="266"/>
      <c r="AFV21" s="266"/>
      <c r="AFW21" s="266"/>
      <c r="AFX21" s="266"/>
      <c r="AFY21" s="266"/>
      <c r="AFZ21" s="266"/>
      <c r="AGA21" s="266"/>
      <c r="AGB21" s="266"/>
      <c r="AGC21" s="266"/>
      <c r="AGD21" s="266"/>
      <c r="AGE21" s="266"/>
      <c r="AGF21" s="266"/>
      <c r="AGG21" s="266"/>
      <c r="AGH21" s="266"/>
      <c r="AGI21" s="266"/>
      <c r="AGJ21" s="266"/>
      <c r="AGK21" s="266"/>
      <c r="AGL21" s="266"/>
      <c r="AGM21" s="266"/>
      <c r="AGN21" s="266"/>
      <c r="AGO21" s="266"/>
      <c r="AGP21" s="266"/>
      <c r="AGQ21" s="266"/>
      <c r="AGR21" s="266"/>
      <c r="AGS21" s="266"/>
      <c r="AGT21" s="266"/>
      <c r="AGU21" s="266"/>
      <c r="AGV21" s="266"/>
      <c r="AGW21" s="266"/>
      <c r="AGX21" s="266"/>
      <c r="AGY21" s="266"/>
      <c r="AGZ21" s="266"/>
      <c r="AHA21" s="266"/>
      <c r="AHB21" s="266"/>
      <c r="AHC21" s="266"/>
      <c r="AHD21" s="266"/>
      <c r="AHE21" s="266"/>
      <c r="AHF21" s="266"/>
      <c r="AHG21" s="266"/>
      <c r="AHH21" s="266"/>
      <c r="AHI21" s="266"/>
      <c r="AHJ21" s="266"/>
      <c r="AHK21" s="266"/>
      <c r="AHL21" s="266"/>
      <c r="AHM21" s="266"/>
      <c r="AHN21" s="266"/>
      <c r="AHO21" s="266"/>
      <c r="AHP21" s="266"/>
      <c r="AHQ21" s="266"/>
      <c r="AHR21" s="266"/>
      <c r="AHS21" s="266"/>
      <c r="AHT21" s="266"/>
      <c r="AHU21" s="266"/>
      <c r="AHV21" s="266"/>
      <c r="AHW21" s="266"/>
      <c r="AHX21" s="266"/>
      <c r="AHY21" s="266"/>
      <c r="AHZ21" s="266"/>
      <c r="AIA21" s="266"/>
      <c r="AIB21" s="266"/>
      <c r="AIC21" s="266"/>
      <c r="AID21" s="266"/>
      <c r="AIE21" s="266"/>
      <c r="AIF21" s="266"/>
      <c r="AIG21" s="266"/>
      <c r="AIH21" s="266"/>
      <c r="AII21" s="266"/>
      <c r="AIJ21" s="266"/>
      <c r="AIK21" s="266"/>
      <c r="AIL21" s="266"/>
      <c r="AIM21" s="266"/>
      <c r="AIN21" s="266"/>
      <c r="AIO21" s="266"/>
      <c r="AIP21" s="266"/>
      <c r="AIQ21" s="266"/>
      <c r="AIR21" s="266"/>
      <c r="AIS21" s="266"/>
      <c r="AIT21" s="266"/>
      <c r="AIU21" s="266"/>
      <c r="AIV21" s="266"/>
      <c r="AIW21" s="266"/>
      <c r="AIX21" s="266"/>
      <c r="AIY21" s="266"/>
      <c r="AIZ21" s="266"/>
      <c r="AJA21" s="266"/>
      <c r="AJB21" s="266"/>
      <c r="AJC21" s="266"/>
      <c r="AJD21" s="266"/>
      <c r="AJE21" s="266"/>
      <c r="AJF21" s="266"/>
      <c r="AJG21" s="266"/>
      <c r="AJH21" s="266"/>
      <c r="AJI21" s="266"/>
      <c r="AJJ21" s="266"/>
      <c r="AJK21" s="266"/>
      <c r="AJL21" s="266"/>
      <c r="AJM21" s="266"/>
      <c r="AJN21" s="266"/>
      <c r="AJO21" s="266"/>
      <c r="AJP21" s="266"/>
      <c r="AJQ21" s="266"/>
      <c r="AJR21" s="266"/>
      <c r="AJS21" s="266"/>
      <c r="AJT21" s="266"/>
      <c r="AJU21" s="266"/>
      <c r="AJV21" s="266"/>
      <c r="AJW21" s="266"/>
      <c r="AJX21" s="266"/>
      <c r="AJY21" s="266"/>
      <c r="AJZ21" s="266"/>
      <c r="AKA21" s="266"/>
      <c r="AKB21" s="266"/>
      <c r="AKC21" s="266"/>
      <c r="AKD21" s="266"/>
      <c r="AKE21" s="266"/>
      <c r="AKF21" s="266"/>
      <c r="AKG21" s="266"/>
      <c r="AKH21" s="266"/>
      <c r="AKI21" s="266"/>
      <c r="AKJ21" s="266"/>
      <c r="AKK21" s="266"/>
      <c r="AKL21" s="266"/>
      <c r="AKM21" s="266"/>
      <c r="AKN21" s="266"/>
      <c r="AKO21" s="266"/>
      <c r="AKP21" s="266"/>
      <c r="AKQ21" s="266"/>
      <c r="AKR21" s="266"/>
      <c r="AKS21" s="266"/>
      <c r="AKT21" s="266"/>
      <c r="AKU21" s="266"/>
      <c r="AKV21" s="266"/>
      <c r="AKW21" s="266"/>
      <c r="AKX21" s="266"/>
      <c r="AKY21" s="266"/>
      <c r="AKZ21" s="266"/>
      <c r="ALA21" s="266"/>
      <c r="ALB21" s="266"/>
      <c r="ALC21" s="266"/>
      <c r="ALD21" s="266"/>
      <c r="ALE21" s="266"/>
      <c r="ALF21" s="266"/>
      <c r="ALG21" s="266"/>
      <c r="ALH21" s="266"/>
      <c r="ALI21" s="266"/>
      <c r="ALJ21" s="266"/>
      <c r="ALK21" s="266"/>
      <c r="ALL21" s="266"/>
      <c r="ALM21" s="266"/>
      <c r="ALN21" s="266"/>
      <c r="ALO21" s="266"/>
      <c r="ALP21" s="266"/>
      <c r="ALQ21" s="266"/>
      <c r="ALR21" s="266"/>
      <c r="ALS21" s="266"/>
      <c r="ALT21" s="266"/>
      <c r="ALU21" s="266"/>
      <c r="ALV21" s="266"/>
      <c r="ALW21" s="266"/>
      <c r="ALX21" s="266"/>
      <c r="ALY21" s="266"/>
      <c r="ALZ21" s="266"/>
      <c r="AMA21" s="266"/>
      <c r="AMB21" s="266"/>
      <c r="AMC21" s="266"/>
      <c r="AMD21" s="266"/>
      <c r="AME21" s="266"/>
      <c r="AMF21" s="266"/>
      <c r="AMG21" s="266"/>
      <c r="AMH21" s="266"/>
      <c r="AMI21" s="266"/>
      <c r="AMJ21" s="266"/>
      <c r="AMK21" s="266"/>
      <c r="AML21" s="266"/>
      <c r="AMM21" s="266"/>
      <c r="AMN21" s="266"/>
      <c r="AMO21" s="266"/>
      <c r="AMP21" s="266"/>
      <c r="AMQ21" s="266"/>
      <c r="AMR21" s="266"/>
      <c r="AMS21" s="266"/>
      <c r="AMT21" s="266"/>
      <c r="AMU21" s="266"/>
      <c r="AMV21" s="266"/>
      <c r="AMW21" s="266"/>
      <c r="AMX21" s="266"/>
      <c r="AMY21" s="266"/>
      <c r="AMZ21" s="266"/>
      <c r="ANA21" s="266"/>
      <c r="ANB21" s="266"/>
      <c r="ANC21" s="266"/>
      <c r="AND21" s="266"/>
      <c r="ANE21" s="266"/>
      <c r="ANF21" s="266"/>
      <c r="ANG21" s="266"/>
      <c r="ANH21" s="266"/>
      <c r="ANI21" s="266"/>
      <c r="ANJ21" s="266"/>
      <c r="ANK21" s="266"/>
      <c r="ANL21" s="266"/>
      <c r="ANM21" s="266"/>
      <c r="ANN21" s="266"/>
      <c r="ANO21" s="266"/>
      <c r="ANP21" s="266"/>
      <c r="ANQ21" s="266"/>
      <c r="ANR21" s="266"/>
      <c r="ANS21" s="266"/>
      <c r="ANT21" s="266"/>
      <c r="ANU21" s="266"/>
      <c r="ANV21" s="266"/>
      <c r="ANW21" s="266"/>
      <c r="ANX21" s="266"/>
      <c r="ANY21" s="266"/>
      <c r="ANZ21" s="266"/>
      <c r="AOA21" s="266"/>
      <c r="AOB21" s="266"/>
      <c r="AOC21" s="266"/>
      <c r="AOD21" s="266"/>
      <c r="AOE21" s="266"/>
      <c r="AOF21" s="266"/>
      <c r="AOG21" s="266"/>
      <c r="AOH21" s="266"/>
      <c r="AOI21" s="266"/>
      <c r="AOJ21" s="266"/>
      <c r="AOK21" s="266"/>
      <c r="AOL21" s="266"/>
      <c r="AOM21" s="266"/>
      <c r="AON21" s="266"/>
      <c r="AOO21" s="266"/>
      <c r="AOP21" s="266"/>
      <c r="AOQ21" s="266"/>
      <c r="AOR21" s="266"/>
      <c r="AOS21" s="266"/>
      <c r="AOT21" s="266"/>
      <c r="AOU21" s="266"/>
      <c r="AOV21" s="266"/>
      <c r="AOW21" s="266"/>
      <c r="AOX21" s="266"/>
      <c r="AOY21" s="266"/>
      <c r="AOZ21" s="266"/>
      <c r="APA21" s="266"/>
      <c r="APB21" s="266"/>
      <c r="APC21" s="266"/>
      <c r="APD21" s="266"/>
      <c r="APE21" s="266"/>
      <c r="APF21" s="266"/>
      <c r="APG21" s="266"/>
      <c r="APH21" s="266"/>
      <c r="API21" s="266"/>
      <c r="APJ21" s="266"/>
      <c r="APK21" s="266"/>
      <c r="APL21" s="266"/>
      <c r="APM21" s="266"/>
      <c r="APN21" s="266"/>
      <c r="APO21" s="266"/>
      <c r="APP21" s="266"/>
      <c r="APQ21" s="266"/>
      <c r="APR21" s="266"/>
      <c r="APS21" s="266"/>
      <c r="APT21" s="266"/>
      <c r="APU21" s="266"/>
      <c r="APV21" s="266"/>
      <c r="APW21" s="266"/>
      <c r="APX21" s="266"/>
      <c r="APY21" s="266"/>
      <c r="APZ21" s="266"/>
      <c r="AQA21" s="266"/>
      <c r="AQB21" s="266"/>
      <c r="AQC21" s="266"/>
      <c r="AQD21" s="266"/>
      <c r="AQE21" s="266"/>
      <c r="AQF21" s="266"/>
      <c r="AQG21" s="266"/>
      <c r="AQH21" s="266"/>
      <c r="AQI21" s="266"/>
      <c r="AQJ21" s="266"/>
      <c r="AQK21" s="266"/>
      <c r="AQL21" s="266"/>
      <c r="AQM21" s="266"/>
      <c r="AQN21" s="266"/>
      <c r="AQO21" s="266"/>
      <c r="AQP21" s="266"/>
      <c r="AQQ21" s="266"/>
      <c r="AQR21" s="266"/>
      <c r="AQS21" s="266"/>
      <c r="AQT21" s="266"/>
      <c r="AQU21" s="266"/>
      <c r="AQV21" s="266"/>
      <c r="AQW21" s="266"/>
      <c r="AQX21" s="266"/>
      <c r="AQY21" s="266"/>
      <c r="AQZ21" s="266"/>
      <c r="ARA21" s="266"/>
      <c r="ARB21" s="266"/>
      <c r="ARC21" s="266"/>
      <c r="ARD21" s="266"/>
      <c r="ARE21" s="266"/>
      <c r="ARF21" s="266"/>
      <c r="ARG21" s="266"/>
      <c r="ARH21" s="266"/>
      <c r="ARI21" s="266"/>
      <c r="ARJ21" s="266"/>
      <c r="ARK21" s="266"/>
      <c r="ARL21" s="266"/>
      <c r="ARM21" s="266"/>
      <c r="ARN21" s="266"/>
      <c r="ARO21" s="266"/>
      <c r="ARP21" s="266"/>
      <c r="ARQ21" s="266"/>
      <c r="ARR21" s="266"/>
      <c r="ARS21" s="266"/>
      <c r="ART21" s="266"/>
      <c r="ARU21" s="266"/>
      <c r="ARV21" s="266"/>
      <c r="ARW21" s="266"/>
      <c r="ARX21" s="266"/>
      <c r="ARY21" s="266"/>
      <c r="ARZ21" s="266"/>
      <c r="ASA21" s="266"/>
      <c r="ASB21" s="266"/>
      <c r="ASC21" s="266"/>
      <c r="ASD21" s="266"/>
      <c r="ASE21" s="266"/>
      <c r="ASF21" s="266"/>
      <c r="ASG21" s="266"/>
      <c r="ASH21" s="266"/>
      <c r="ASI21" s="266"/>
      <c r="ASJ21" s="266"/>
      <c r="ASK21" s="266"/>
      <c r="ASL21" s="266"/>
      <c r="ASM21" s="266"/>
      <c r="ASN21" s="266"/>
      <c r="ASO21" s="266"/>
      <c r="ASP21" s="266"/>
      <c r="ASQ21" s="266"/>
      <c r="ASR21" s="266"/>
      <c r="ASS21" s="266"/>
      <c r="AST21" s="266"/>
      <c r="ASU21" s="266"/>
      <c r="ASV21" s="266"/>
      <c r="ASW21" s="266"/>
      <c r="ASX21" s="266"/>
      <c r="ASY21" s="266"/>
      <c r="ASZ21" s="266"/>
      <c r="ATA21" s="266"/>
      <c r="ATB21" s="266"/>
      <c r="ATC21" s="266"/>
      <c r="ATD21" s="266"/>
      <c r="ATE21" s="266"/>
      <c r="ATF21" s="266"/>
      <c r="ATG21" s="266"/>
      <c r="ATH21" s="266"/>
      <c r="ATI21" s="266"/>
      <c r="ATJ21" s="266"/>
      <c r="ATK21" s="266"/>
      <c r="ATL21" s="266"/>
      <c r="ATM21" s="266"/>
      <c r="ATN21" s="266"/>
      <c r="ATO21" s="266"/>
      <c r="ATP21" s="266"/>
      <c r="ATQ21" s="266"/>
      <c r="ATR21" s="266"/>
      <c r="ATS21" s="266"/>
      <c r="ATT21" s="266"/>
      <c r="ATU21" s="266"/>
      <c r="ATV21" s="266"/>
      <c r="ATW21" s="266"/>
      <c r="ATX21" s="266"/>
      <c r="ATY21" s="266"/>
      <c r="ATZ21" s="266"/>
      <c r="AUA21" s="266"/>
      <c r="AUB21" s="266"/>
      <c r="AUC21" s="266"/>
      <c r="AUD21" s="266"/>
      <c r="AUE21" s="266"/>
      <c r="AUF21" s="266"/>
      <c r="AUG21" s="266"/>
      <c r="AUH21" s="266"/>
      <c r="AUI21" s="266"/>
      <c r="AUJ21" s="266"/>
      <c r="AUK21" s="266"/>
      <c r="AUL21" s="266"/>
      <c r="AUM21" s="266"/>
      <c r="AUN21" s="266"/>
      <c r="AUO21" s="266"/>
      <c r="AUP21" s="266"/>
      <c r="AUQ21" s="266"/>
      <c r="AUR21" s="266"/>
      <c r="AUS21" s="266"/>
      <c r="AUT21" s="266"/>
      <c r="AUU21" s="266"/>
      <c r="AUV21" s="266"/>
      <c r="AUW21" s="266"/>
      <c r="AUX21" s="266"/>
      <c r="AUY21" s="266"/>
      <c r="AUZ21" s="266"/>
      <c r="AVA21" s="266"/>
      <c r="AVB21" s="266"/>
      <c r="AVC21" s="266"/>
      <c r="AVD21" s="266"/>
      <c r="AVE21" s="266"/>
      <c r="AVF21" s="266"/>
      <c r="AVG21" s="266"/>
      <c r="AVH21" s="266"/>
      <c r="AVI21" s="266"/>
      <c r="AVJ21" s="266"/>
      <c r="AVK21" s="266"/>
      <c r="AVL21" s="266"/>
      <c r="AVM21" s="266"/>
      <c r="AVN21" s="266"/>
      <c r="AVO21" s="266"/>
      <c r="AVP21" s="266"/>
      <c r="AVQ21" s="266"/>
      <c r="AVR21" s="266"/>
      <c r="AVS21" s="266"/>
      <c r="AVT21" s="266"/>
      <c r="AVU21" s="266"/>
      <c r="AVV21" s="266"/>
      <c r="AVW21" s="266"/>
      <c r="AVX21" s="266"/>
      <c r="AVY21" s="266"/>
      <c r="AVZ21" s="266"/>
      <c r="AWA21" s="266"/>
      <c r="AWB21" s="266"/>
      <c r="AWC21" s="266"/>
      <c r="AWD21" s="266"/>
      <c r="AWE21" s="266"/>
      <c r="AWF21" s="266"/>
      <c r="AWG21" s="266"/>
      <c r="AWH21" s="266"/>
      <c r="AWI21" s="266"/>
      <c r="AWJ21" s="266"/>
      <c r="AWK21" s="266"/>
      <c r="AWL21" s="266"/>
      <c r="AWM21" s="266"/>
      <c r="AWN21" s="266"/>
      <c r="AWO21" s="266"/>
      <c r="AWP21" s="266"/>
      <c r="AWQ21" s="266"/>
      <c r="AWR21" s="266"/>
      <c r="AWS21" s="266"/>
      <c r="AWT21" s="266"/>
      <c r="AWU21" s="266"/>
      <c r="AWV21" s="266"/>
      <c r="AWW21" s="266"/>
      <c r="AWX21" s="266"/>
      <c r="AWY21" s="266"/>
      <c r="AWZ21" s="266"/>
      <c r="AXA21" s="266"/>
      <c r="AXB21" s="266"/>
      <c r="AXC21" s="266"/>
      <c r="AXD21" s="266"/>
      <c r="AXE21" s="266"/>
      <c r="AXF21" s="266"/>
      <c r="AXG21" s="266"/>
      <c r="AXH21" s="266"/>
      <c r="AXI21" s="266"/>
      <c r="AXJ21" s="266"/>
      <c r="AXK21" s="266"/>
      <c r="AXL21" s="266"/>
      <c r="AXM21" s="266"/>
      <c r="AXN21" s="266"/>
      <c r="AXO21" s="266"/>
      <c r="AXP21" s="266"/>
      <c r="AXQ21" s="266"/>
      <c r="AXR21" s="266"/>
      <c r="AXS21" s="266"/>
      <c r="AXT21" s="266"/>
      <c r="AXU21" s="266"/>
      <c r="AXV21" s="266"/>
      <c r="AXW21" s="266"/>
      <c r="AXX21" s="266"/>
      <c r="AXY21" s="266"/>
      <c r="AXZ21" s="266"/>
      <c r="AYA21" s="266"/>
      <c r="AYB21" s="266"/>
      <c r="AYC21" s="266"/>
      <c r="AYD21" s="266"/>
      <c r="AYE21" s="266"/>
      <c r="AYF21" s="266"/>
      <c r="AYG21" s="266"/>
      <c r="AYH21" s="266"/>
      <c r="AYI21" s="266"/>
      <c r="AYJ21" s="266"/>
      <c r="AYK21" s="266"/>
      <c r="AYL21" s="266"/>
      <c r="AYM21" s="266"/>
      <c r="AYN21" s="266"/>
      <c r="AYO21" s="266"/>
      <c r="AYP21" s="266"/>
      <c r="AYQ21" s="266"/>
      <c r="AYR21" s="266"/>
      <c r="AYS21" s="266"/>
      <c r="AYT21" s="266"/>
      <c r="AYU21" s="266"/>
      <c r="AYV21" s="266"/>
      <c r="AYW21" s="266"/>
      <c r="AYX21" s="266"/>
      <c r="AYY21" s="266"/>
      <c r="AYZ21" s="266"/>
      <c r="AZA21" s="266"/>
      <c r="AZB21" s="266"/>
      <c r="AZC21" s="266"/>
      <c r="AZD21" s="266"/>
      <c r="AZE21" s="266"/>
      <c r="AZF21" s="266"/>
      <c r="AZG21" s="266"/>
      <c r="AZH21" s="266"/>
      <c r="AZI21" s="266"/>
      <c r="AZJ21" s="266"/>
      <c r="AZK21" s="266"/>
      <c r="AZL21" s="266"/>
      <c r="AZM21" s="266"/>
      <c r="AZN21" s="266"/>
      <c r="AZO21" s="266"/>
      <c r="AZP21" s="266"/>
      <c r="AZQ21" s="266"/>
      <c r="AZR21" s="266"/>
      <c r="AZS21" s="266"/>
      <c r="AZT21" s="266"/>
      <c r="AZU21" s="266"/>
      <c r="AZV21" s="266"/>
      <c r="AZW21" s="266"/>
      <c r="AZX21" s="266"/>
      <c r="AZY21" s="266"/>
      <c r="AZZ21" s="266"/>
      <c r="BAA21" s="266"/>
      <c r="BAB21" s="266"/>
      <c r="BAC21" s="266"/>
      <c r="BAD21" s="266"/>
      <c r="BAE21" s="266"/>
      <c r="BAF21" s="266"/>
      <c r="BAG21" s="266"/>
      <c r="BAH21" s="266"/>
      <c r="BAI21" s="266"/>
      <c r="BAJ21" s="266"/>
      <c r="BAK21" s="266"/>
      <c r="BAL21" s="266"/>
      <c r="BAM21" s="266"/>
      <c r="BAN21" s="266"/>
      <c r="BAO21" s="266"/>
      <c r="BAP21" s="266"/>
      <c r="BAQ21" s="266"/>
      <c r="BAR21" s="266"/>
      <c r="BAS21" s="266"/>
      <c r="BAT21" s="266"/>
      <c r="BAU21" s="266"/>
      <c r="BAV21" s="266"/>
      <c r="BAW21" s="266"/>
      <c r="BAX21" s="266"/>
      <c r="BAY21" s="266"/>
      <c r="BAZ21" s="266"/>
      <c r="BBA21" s="266"/>
      <c r="BBB21" s="266"/>
      <c r="BBC21" s="266"/>
      <c r="BBD21" s="266"/>
      <c r="BBE21" s="266"/>
      <c r="BBF21" s="266"/>
      <c r="BBG21" s="266"/>
      <c r="BBH21" s="266"/>
      <c r="BBI21" s="266"/>
      <c r="BBJ21" s="266"/>
      <c r="BBK21" s="266"/>
      <c r="BBL21" s="266"/>
      <c r="BBM21" s="266"/>
      <c r="BBN21" s="266"/>
      <c r="BBO21" s="266"/>
      <c r="BBP21" s="266"/>
      <c r="BBQ21" s="266"/>
      <c r="BBR21" s="266"/>
      <c r="BBS21" s="266"/>
      <c r="BBT21" s="266"/>
      <c r="BBU21" s="266"/>
      <c r="BBV21" s="266"/>
      <c r="BBW21" s="266"/>
      <c r="BBX21" s="266"/>
      <c r="BBY21" s="266"/>
      <c r="BBZ21" s="266"/>
      <c r="BCA21" s="266"/>
      <c r="BCB21" s="266"/>
      <c r="BCC21" s="266"/>
      <c r="BCD21" s="266"/>
      <c r="BCE21" s="266"/>
      <c r="BCF21" s="266"/>
      <c r="BCG21" s="266"/>
      <c r="BCH21" s="266"/>
      <c r="BCI21" s="266"/>
      <c r="BCJ21" s="266"/>
      <c r="BCK21" s="266"/>
      <c r="BCL21" s="266"/>
      <c r="BCM21" s="266"/>
      <c r="BCN21" s="266"/>
      <c r="BCO21" s="266"/>
      <c r="BCP21" s="266"/>
      <c r="BCQ21" s="266"/>
      <c r="BCR21" s="266"/>
      <c r="BCS21" s="266"/>
      <c r="BCT21" s="266"/>
      <c r="BCU21" s="266"/>
      <c r="BCV21" s="266"/>
      <c r="BCW21" s="266"/>
      <c r="BCX21" s="266"/>
      <c r="BCY21" s="266"/>
      <c r="BCZ21" s="266"/>
      <c r="BDA21" s="266"/>
      <c r="BDB21" s="266"/>
      <c r="BDC21" s="266"/>
      <c r="BDD21" s="266"/>
      <c r="BDE21" s="266"/>
      <c r="BDF21" s="266"/>
      <c r="BDG21" s="266"/>
      <c r="BDH21" s="266"/>
      <c r="BDI21" s="266"/>
      <c r="BDJ21" s="266"/>
      <c r="BDK21" s="266"/>
      <c r="BDL21" s="266"/>
      <c r="BDM21" s="266"/>
      <c r="BDN21" s="266"/>
      <c r="BDO21" s="266"/>
      <c r="BDP21" s="266"/>
      <c r="BDQ21" s="266"/>
      <c r="BDR21" s="266"/>
      <c r="BDS21" s="266"/>
      <c r="BDT21" s="266"/>
      <c r="BDU21" s="266"/>
      <c r="BDV21" s="266"/>
      <c r="BDW21" s="266"/>
      <c r="BDX21" s="266"/>
      <c r="BDY21" s="266"/>
      <c r="BDZ21" s="266"/>
      <c r="BEA21" s="266"/>
      <c r="BEB21" s="266"/>
      <c r="BEC21" s="266"/>
      <c r="BED21" s="266"/>
      <c r="BEE21" s="266"/>
      <c r="BEF21" s="266"/>
      <c r="BEG21" s="266"/>
      <c r="BEH21" s="266"/>
      <c r="BEI21" s="266"/>
      <c r="BEJ21" s="266"/>
      <c r="BEK21" s="266"/>
      <c r="BEL21" s="266"/>
      <c r="BEM21" s="266"/>
      <c r="BEN21" s="266"/>
      <c r="BEO21" s="266"/>
      <c r="BEP21" s="266"/>
      <c r="BEQ21" s="266"/>
      <c r="BER21" s="266"/>
      <c r="BES21" s="266"/>
      <c r="BET21" s="266"/>
      <c r="BEU21" s="266"/>
      <c r="BEV21" s="266"/>
      <c r="BEW21" s="266"/>
      <c r="BEX21" s="266"/>
      <c r="BEY21" s="266"/>
      <c r="BEZ21" s="266"/>
      <c r="BFA21" s="266"/>
      <c r="BFB21" s="266"/>
      <c r="BFC21" s="266"/>
      <c r="BFD21" s="266"/>
      <c r="BFE21" s="266"/>
      <c r="BFF21" s="266"/>
      <c r="BFG21" s="266"/>
      <c r="BFH21" s="266"/>
      <c r="BFI21" s="266"/>
      <c r="BFJ21" s="266"/>
      <c r="BFK21" s="266"/>
      <c r="BFL21" s="266"/>
      <c r="BFM21" s="266"/>
      <c r="BFN21" s="266"/>
      <c r="BFO21" s="266"/>
      <c r="BFP21" s="266"/>
      <c r="BFQ21" s="266"/>
      <c r="BFR21" s="266"/>
      <c r="BFS21" s="266"/>
      <c r="BFT21" s="266"/>
      <c r="BFU21" s="266"/>
      <c r="BFV21" s="266"/>
      <c r="BFW21" s="266"/>
      <c r="BFX21" s="266"/>
      <c r="BFY21" s="266"/>
      <c r="BFZ21" s="266"/>
      <c r="BGA21" s="266"/>
      <c r="BGB21" s="266"/>
      <c r="BGC21" s="266"/>
      <c r="BGD21" s="266"/>
      <c r="BGE21" s="266"/>
      <c r="BGF21" s="266"/>
      <c r="BGG21" s="266"/>
      <c r="BGH21" s="266"/>
      <c r="BGI21" s="266"/>
      <c r="BGJ21" s="266"/>
      <c r="BGK21" s="266"/>
      <c r="BGL21" s="266"/>
      <c r="BGM21" s="266"/>
      <c r="BGN21" s="266"/>
      <c r="BGO21" s="266"/>
      <c r="BGP21" s="266"/>
      <c r="BGQ21" s="266"/>
      <c r="BGR21" s="266"/>
      <c r="BGS21" s="266"/>
      <c r="BGT21" s="266"/>
      <c r="BGU21" s="266"/>
      <c r="BGV21" s="266"/>
      <c r="BGW21" s="266"/>
      <c r="BGX21" s="266"/>
      <c r="BGY21" s="266"/>
      <c r="BGZ21" s="266"/>
      <c r="BHA21" s="266"/>
      <c r="BHB21" s="266"/>
      <c r="BHC21" s="266"/>
      <c r="BHD21" s="266"/>
      <c r="BHE21" s="266"/>
      <c r="BHF21" s="266"/>
      <c r="BHG21" s="266"/>
      <c r="BHH21" s="266"/>
      <c r="BHI21" s="266"/>
      <c r="BHJ21" s="266"/>
      <c r="BHK21" s="266"/>
      <c r="BHL21" s="266"/>
      <c r="BHM21" s="266"/>
      <c r="BHN21" s="266"/>
      <c r="BHO21" s="266"/>
      <c r="BHP21" s="266"/>
      <c r="BHQ21" s="266"/>
      <c r="BHR21" s="266"/>
      <c r="BHS21" s="266"/>
      <c r="BHT21" s="266"/>
      <c r="BHU21" s="266"/>
      <c r="BHV21" s="266"/>
      <c r="BHW21" s="266"/>
      <c r="BHX21" s="266"/>
      <c r="BHY21" s="266"/>
      <c r="BHZ21" s="266"/>
      <c r="BIA21" s="266"/>
      <c r="BIB21" s="266"/>
      <c r="BIC21" s="266"/>
      <c r="BID21" s="266"/>
      <c r="BIE21" s="266"/>
      <c r="BIF21" s="266"/>
      <c r="BIG21" s="266"/>
      <c r="BIH21" s="266"/>
      <c r="BII21" s="266"/>
      <c r="BIJ21" s="266"/>
      <c r="BIK21" s="266"/>
      <c r="BIL21" s="266"/>
      <c r="BIM21" s="266"/>
      <c r="BIN21" s="266"/>
      <c r="BIO21" s="266"/>
      <c r="BIP21" s="266"/>
      <c r="BIQ21" s="266"/>
      <c r="BIR21" s="266"/>
      <c r="BIS21" s="266"/>
      <c r="BIT21" s="266"/>
      <c r="BIU21" s="266"/>
      <c r="BIV21" s="266"/>
      <c r="BIW21" s="266"/>
      <c r="BIX21" s="266"/>
      <c r="BIY21" s="266"/>
      <c r="BIZ21" s="266"/>
      <c r="BJA21" s="266"/>
      <c r="BJB21" s="266"/>
      <c r="BJC21" s="266"/>
      <c r="BJD21" s="266"/>
      <c r="BJE21" s="266"/>
      <c r="BJF21" s="266"/>
      <c r="BJG21" s="266"/>
      <c r="BJH21" s="266"/>
      <c r="BJI21" s="266"/>
      <c r="BJJ21" s="266"/>
      <c r="BJK21" s="266"/>
      <c r="BJL21" s="266"/>
      <c r="BJM21" s="266"/>
      <c r="BJN21" s="266"/>
      <c r="BJO21" s="266"/>
      <c r="BJP21" s="266"/>
      <c r="BJQ21" s="266"/>
      <c r="BJR21" s="266"/>
      <c r="BJS21" s="266"/>
      <c r="BJT21" s="266"/>
      <c r="BJU21" s="266"/>
      <c r="BJV21" s="266"/>
      <c r="BJW21" s="266"/>
      <c r="BJX21" s="266"/>
      <c r="BJY21" s="266"/>
      <c r="BJZ21" s="266"/>
      <c r="BKA21" s="266"/>
      <c r="BKB21" s="266"/>
      <c r="BKC21" s="266"/>
      <c r="BKD21" s="266"/>
      <c r="BKE21" s="266"/>
      <c r="BKF21" s="266"/>
      <c r="BKG21" s="266"/>
      <c r="BKH21" s="266"/>
      <c r="BKI21" s="266"/>
      <c r="BKJ21" s="266"/>
      <c r="BKK21" s="266"/>
      <c r="BKL21" s="266"/>
      <c r="BKM21" s="266"/>
      <c r="BKN21" s="266"/>
      <c r="BKO21" s="266"/>
      <c r="BKP21" s="266"/>
      <c r="BKQ21" s="266"/>
      <c r="BKR21" s="266"/>
      <c r="BKS21" s="266"/>
      <c r="BKT21" s="266"/>
      <c r="BKU21" s="266"/>
      <c r="BKV21" s="266"/>
      <c r="BKW21" s="266"/>
      <c r="BKX21" s="266"/>
    </row>
    <row r="22" spans="2:1662" s="193" customFormat="1" ht="19.5" customHeight="1">
      <c r="B22" s="289" t="e">
        <f>#REF!</f>
        <v>#REF!</v>
      </c>
      <c r="C22" s="773"/>
      <c r="D22" s="773"/>
      <c r="E22" s="773"/>
      <c r="F22" s="774" t="e">
        <f t="shared" si="0"/>
        <v>#REF!</v>
      </c>
      <c r="G22" s="775"/>
      <c r="H22" s="288" t="e">
        <f>#REF!</f>
        <v>#REF!</v>
      </c>
      <c r="I22" s="287" t="e">
        <f>#REF!</f>
        <v>#REF!</v>
      </c>
      <c r="J22" s="282"/>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c r="BA22" s="266"/>
      <c r="BB22" s="266"/>
      <c r="BC22" s="266"/>
      <c r="BD22" s="266"/>
      <c r="BE22" s="266"/>
      <c r="BF22" s="266"/>
      <c r="BG22" s="266"/>
      <c r="BH22" s="266"/>
      <c r="BI22" s="266"/>
      <c r="BJ22" s="266"/>
      <c r="BK22" s="266"/>
      <c r="BL22" s="266"/>
      <c r="BM22" s="266"/>
      <c r="BN22" s="266"/>
      <c r="BO22" s="266"/>
      <c r="BP22" s="266"/>
      <c r="BQ22" s="266"/>
      <c r="BR22" s="266"/>
      <c r="BS22" s="266"/>
      <c r="BT22" s="266"/>
      <c r="BU22" s="266"/>
      <c r="BV22" s="266"/>
      <c r="BW22" s="266"/>
      <c r="BX22" s="266"/>
      <c r="BY22" s="266"/>
      <c r="BZ22" s="266"/>
      <c r="CA22" s="266"/>
      <c r="CB22" s="266"/>
      <c r="CC22" s="266"/>
      <c r="CD22" s="266"/>
      <c r="CE22" s="266"/>
      <c r="CF22" s="266"/>
      <c r="CG22" s="266"/>
      <c r="CH22" s="266"/>
      <c r="CI22" s="266"/>
      <c r="CJ22" s="266"/>
      <c r="CK22" s="266"/>
      <c r="CL22" s="266"/>
      <c r="CM22" s="266"/>
      <c r="CN22" s="266"/>
      <c r="CO22" s="266"/>
      <c r="CP22" s="266"/>
      <c r="CQ22" s="266"/>
      <c r="CR22" s="266"/>
      <c r="CS22" s="266"/>
      <c r="CT22" s="266"/>
      <c r="CU22" s="266"/>
      <c r="CV22" s="266"/>
      <c r="CW22" s="266"/>
      <c r="CX22" s="266"/>
      <c r="CY22" s="266"/>
      <c r="CZ22" s="266"/>
      <c r="DA22" s="266"/>
      <c r="DB22" s="266"/>
      <c r="DC22" s="266"/>
      <c r="DD22" s="266"/>
      <c r="DE22" s="266"/>
      <c r="DF22" s="266"/>
      <c r="DG22" s="266"/>
      <c r="DH22" s="266"/>
      <c r="DI22" s="266"/>
      <c r="DJ22" s="266"/>
      <c r="DK22" s="266"/>
      <c r="DL22" s="266"/>
      <c r="DM22" s="266"/>
      <c r="DN22" s="266"/>
      <c r="DO22" s="266"/>
      <c r="DP22" s="266"/>
      <c r="DQ22" s="266"/>
      <c r="DR22" s="266"/>
      <c r="DS22" s="266"/>
      <c r="DT22" s="266"/>
      <c r="DU22" s="266"/>
      <c r="DV22" s="266"/>
      <c r="DW22" s="266"/>
      <c r="DX22" s="266"/>
      <c r="DY22" s="266"/>
      <c r="DZ22" s="266"/>
      <c r="EA22" s="266"/>
      <c r="EB22" s="266"/>
      <c r="EC22" s="266"/>
      <c r="ED22" s="266"/>
      <c r="EE22" s="266"/>
      <c r="EF22" s="266"/>
      <c r="EG22" s="266"/>
      <c r="EH22" s="266"/>
      <c r="EI22" s="266"/>
      <c r="EJ22" s="266"/>
      <c r="EK22" s="266"/>
      <c r="EL22" s="266"/>
      <c r="EM22" s="266"/>
      <c r="EN22" s="266"/>
      <c r="EO22" s="266"/>
      <c r="EP22" s="266"/>
      <c r="EQ22" s="266"/>
      <c r="ER22" s="266"/>
      <c r="ES22" s="266"/>
      <c r="ET22" s="266"/>
      <c r="EU22" s="266"/>
      <c r="EV22" s="266"/>
      <c r="EW22" s="266"/>
      <c r="EX22" s="266"/>
      <c r="EY22" s="266"/>
      <c r="EZ22" s="266"/>
      <c r="FA22" s="266"/>
      <c r="FB22" s="266"/>
      <c r="FC22" s="266"/>
      <c r="FD22" s="266"/>
      <c r="FE22" s="266"/>
      <c r="FF22" s="266"/>
      <c r="FG22" s="266"/>
      <c r="FH22" s="266"/>
      <c r="FI22" s="266"/>
      <c r="FJ22" s="266"/>
      <c r="FK22" s="266"/>
      <c r="FL22" s="266"/>
      <c r="FM22" s="266"/>
      <c r="FN22" s="266"/>
      <c r="FO22" s="266"/>
      <c r="FP22" s="266"/>
      <c r="FQ22" s="266"/>
      <c r="FR22" s="266"/>
      <c r="FS22" s="266"/>
      <c r="FT22" s="266"/>
      <c r="FU22" s="266"/>
      <c r="FV22" s="266"/>
      <c r="FW22" s="266"/>
      <c r="FX22" s="266"/>
      <c r="FY22" s="266"/>
      <c r="FZ22" s="266"/>
      <c r="GA22" s="266"/>
      <c r="GB22" s="266"/>
      <c r="GC22" s="266"/>
      <c r="GD22" s="266"/>
      <c r="GE22" s="266"/>
      <c r="GF22" s="266"/>
      <c r="GG22" s="266"/>
      <c r="GH22" s="266"/>
      <c r="GI22" s="266"/>
      <c r="GJ22" s="266"/>
      <c r="GK22" s="266"/>
      <c r="GL22" s="266"/>
      <c r="GM22" s="266"/>
      <c r="GN22" s="266"/>
      <c r="GO22" s="266"/>
      <c r="GP22" s="266"/>
      <c r="GQ22" s="266"/>
      <c r="GR22" s="266"/>
      <c r="GS22" s="266"/>
      <c r="GT22" s="266"/>
      <c r="GU22" s="266"/>
      <c r="GV22" s="266"/>
      <c r="GW22" s="266"/>
      <c r="GX22" s="266"/>
      <c r="GY22" s="266"/>
      <c r="GZ22" s="266"/>
      <c r="HA22" s="266"/>
      <c r="HB22" s="266"/>
      <c r="HC22" s="266"/>
      <c r="HD22" s="266"/>
      <c r="HE22" s="266"/>
      <c r="HF22" s="266"/>
      <c r="HG22" s="266"/>
      <c r="HH22" s="266"/>
      <c r="HI22" s="266"/>
      <c r="HJ22" s="266"/>
      <c r="HK22" s="266"/>
      <c r="HL22" s="266"/>
      <c r="HM22" s="266"/>
      <c r="HN22" s="266"/>
      <c r="HO22" s="266"/>
      <c r="HP22" s="266"/>
      <c r="HQ22" s="266"/>
      <c r="HR22" s="266"/>
      <c r="HS22" s="266"/>
      <c r="HT22" s="266"/>
      <c r="HU22" s="266"/>
      <c r="HV22" s="266"/>
      <c r="HW22" s="266"/>
      <c r="HX22" s="266"/>
      <c r="HY22" s="266"/>
      <c r="HZ22" s="266"/>
      <c r="IA22" s="266"/>
      <c r="IB22" s="266"/>
      <c r="IC22" s="266"/>
      <c r="ID22" s="266"/>
      <c r="IE22" s="266"/>
      <c r="IF22" s="266"/>
      <c r="IG22" s="266"/>
      <c r="IH22" s="266"/>
      <c r="II22" s="266"/>
      <c r="IJ22" s="266"/>
      <c r="IK22" s="266"/>
      <c r="IL22" s="266"/>
      <c r="IM22" s="266"/>
      <c r="IN22" s="266"/>
      <c r="IO22" s="266"/>
      <c r="IP22" s="266"/>
      <c r="IQ22" s="266"/>
      <c r="IR22" s="266"/>
      <c r="IS22" s="266"/>
      <c r="IT22" s="266"/>
      <c r="IU22" s="266"/>
      <c r="IV22" s="266"/>
      <c r="IW22" s="266"/>
      <c r="IX22" s="266"/>
      <c r="IY22" s="266"/>
      <c r="IZ22" s="266"/>
      <c r="JA22" s="266"/>
      <c r="JB22" s="266"/>
      <c r="JC22" s="266"/>
      <c r="JD22" s="266"/>
      <c r="JE22" s="266"/>
      <c r="JF22" s="266"/>
      <c r="JG22" s="266"/>
      <c r="JH22" s="266"/>
      <c r="JI22" s="266"/>
      <c r="JJ22" s="266"/>
      <c r="JK22" s="266"/>
      <c r="JL22" s="266"/>
      <c r="JM22" s="266"/>
      <c r="JN22" s="266"/>
      <c r="JO22" s="266"/>
      <c r="JP22" s="266"/>
      <c r="JQ22" s="266"/>
      <c r="JR22" s="266"/>
      <c r="JS22" s="266"/>
      <c r="JT22" s="266"/>
      <c r="JU22" s="266"/>
      <c r="JV22" s="266"/>
      <c r="JW22" s="266"/>
      <c r="JX22" s="266"/>
      <c r="JY22" s="266"/>
      <c r="JZ22" s="266"/>
      <c r="KA22" s="266"/>
      <c r="KB22" s="266"/>
      <c r="KC22" s="266"/>
      <c r="KD22" s="266"/>
      <c r="KE22" s="266"/>
      <c r="KF22" s="266"/>
      <c r="KG22" s="266"/>
      <c r="KH22" s="266"/>
      <c r="KI22" s="266"/>
      <c r="KJ22" s="266"/>
      <c r="KK22" s="266"/>
      <c r="KL22" s="266"/>
      <c r="KM22" s="266"/>
      <c r="KN22" s="266"/>
      <c r="KO22" s="266"/>
      <c r="KP22" s="266"/>
      <c r="KQ22" s="266"/>
      <c r="KR22" s="266"/>
      <c r="KS22" s="266"/>
      <c r="KT22" s="266"/>
      <c r="KU22" s="266"/>
      <c r="KV22" s="266"/>
      <c r="KW22" s="266"/>
      <c r="KX22" s="266"/>
      <c r="KY22" s="266"/>
      <c r="KZ22" s="266"/>
      <c r="LA22" s="266"/>
      <c r="LB22" s="266"/>
      <c r="LC22" s="266"/>
      <c r="LD22" s="266"/>
      <c r="LE22" s="266"/>
      <c r="LF22" s="266"/>
      <c r="LG22" s="266"/>
      <c r="LH22" s="266"/>
      <c r="LI22" s="266"/>
      <c r="LJ22" s="266"/>
      <c r="LK22" s="266"/>
      <c r="LL22" s="266"/>
      <c r="LM22" s="266"/>
      <c r="LN22" s="266"/>
      <c r="LO22" s="266"/>
      <c r="LP22" s="266"/>
      <c r="LQ22" s="266"/>
      <c r="LR22" s="266"/>
      <c r="LS22" s="266"/>
      <c r="LT22" s="266"/>
      <c r="LU22" s="266"/>
      <c r="LV22" s="266"/>
      <c r="LW22" s="266"/>
      <c r="LX22" s="266"/>
      <c r="LY22" s="266"/>
      <c r="LZ22" s="266"/>
      <c r="MA22" s="266"/>
      <c r="MB22" s="266"/>
      <c r="MC22" s="266"/>
      <c r="MD22" s="266"/>
      <c r="ME22" s="266"/>
      <c r="MF22" s="266"/>
      <c r="MG22" s="266"/>
      <c r="MH22" s="266"/>
      <c r="MI22" s="266"/>
      <c r="MJ22" s="266"/>
      <c r="MK22" s="266"/>
      <c r="ML22" s="266"/>
      <c r="MM22" s="266"/>
      <c r="MN22" s="266"/>
      <c r="MO22" s="266"/>
      <c r="MP22" s="266"/>
      <c r="MQ22" s="266"/>
      <c r="MR22" s="266"/>
      <c r="MS22" s="266"/>
      <c r="MT22" s="266"/>
      <c r="MU22" s="266"/>
      <c r="MV22" s="266"/>
      <c r="MW22" s="266"/>
      <c r="MX22" s="266"/>
      <c r="MY22" s="266"/>
      <c r="MZ22" s="266"/>
      <c r="NA22" s="266"/>
      <c r="NB22" s="266"/>
      <c r="NC22" s="266"/>
      <c r="ND22" s="266"/>
      <c r="NE22" s="266"/>
      <c r="NF22" s="266"/>
      <c r="NG22" s="266"/>
      <c r="NH22" s="266"/>
      <c r="NI22" s="266"/>
      <c r="NJ22" s="266"/>
      <c r="NK22" s="266"/>
      <c r="NL22" s="266"/>
      <c r="NM22" s="266"/>
      <c r="NN22" s="266"/>
      <c r="NO22" s="266"/>
      <c r="NP22" s="266"/>
      <c r="NQ22" s="266"/>
      <c r="NR22" s="266"/>
      <c r="NS22" s="266"/>
      <c r="NT22" s="266"/>
      <c r="NU22" s="266"/>
      <c r="NV22" s="266"/>
      <c r="NW22" s="266"/>
      <c r="NX22" s="266"/>
      <c r="NY22" s="266"/>
      <c r="NZ22" s="266"/>
      <c r="OA22" s="266"/>
      <c r="OB22" s="266"/>
      <c r="OC22" s="266"/>
      <c r="OD22" s="266"/>
      <c r="OE22" s="266"/>
      <c r="OF22" s="266"/>
      <c r="OG22" s="266"/>
      <c r="OH22" s="266"/>
      <c r="OI22" s="266"/>
      <c r="OJ22" s="266"/>
      <c r="OK22" s="266"/>
      <c r="OL22" s="266"/>
      <c r="OM22" s="266"/>
      <c r="ON22" s="266"/>
      <c r="OO22" s="266"/>
      <c r="OP22" s="266"/>
      <c r="OQ22" s="266"/>
      <c r="OR22" s="266"/>
      <c r="OS22" s="266"/>
      <c r="OT22" s="266"/>
      <c r="OU22" s="266"/>
      <c r="OV22" s="266"/>
      <c r="OW22" s="266"/>
      <c r="OX22" s="266"/>
      <c r="OY22" s="266"/>
      <c r="OZ22" s="266"/>
      <c r="PA22" s="266"/>
      <c r="PB22" s="266"/>
      <c r="PC22" s="266"/>
      <c r="PD22" s="266"/>
      <c r="PE22" s="266"/>
      <c r="PF22" s="266"/>
      <c r="PG22" s="266"/>
      <c r="PH22" s="266"/>
      <c r="PI22" s="266"/>
      <c r="PJ22" s="266"/>
      <c r="PK22" s="266"/>
      <c r="PL22" s="266"/>
      <c r="PM22" s="266"/>
      <c r="PN22" s="266"/>
      <c r="PO22" s="266"/>
      <c r="PP22" s="266"/>
      <c r="PQ22" s="266"/>
      <c r="PR22" s="266"/>
      <c r="PS22" s="266"/>
      <c r="PT22" s="266"/>
      <c r="PU22" s="266"/>
      <c r="PV22" s="266"/>
      <c r="PW22" s="266"/>
      <c r="PX22" s="266"/>
      <c r="PY22" s="266"/>
      <c r="PZ22" s="266"/>
      <c r="QA22" s="266"/>
      <c r="QB22" s="266"/>
      <c r="QC22" s="266"/>
      <c r="QD22" s="266"/>
      <c r="QE22" s="266"/>
      <c r="QF22" s="266"/>
      <c r="QG22" s="266"/>
      <c r="QH22" s="266"/>
      <c r="QI22" s="266"/>
      <c r="QJ22" s="266"/>
      <c r="QK22" s="266"/>
      <c r="QL22" s="266"/>
      <c r="QM22" s="266"/>
      <c r="QN22" s="266"/>
      <c r="QO22" s="266"/>
      <c r="QP22" s="266"/>
      <c r="QQ22" s="266"/>
      <c r="QR22" s="266"/>
      <c r="QS22" s="266"/>
      <c r="QT22" s="266"/>
      <c r="QU22" s="266"/>
      <c r="QV22" s="266"/>
      <c r="QW22" s="266"/>
      <c r="QX22" s="266"/>
      <c r="QY22" s="266"/>
      <c r="QZ22" s="266"/>
      <c r="RA22" s="266"/>
      <c r="RB22" s="266"/>
      <c r="RC22" s="266"/>
      <c r="RD22" s="266"/>
      <c r="RE22" s="266"/>
      <c r="RF22" s="266"/>
      <c r="RG22" s="266"/>
      <c r="RH22" s="266"/>
      <c r="RI22" s="266"/>
      <c r="RJ22" s="266"/>
      <c r="RK22" s="266"/>
      <c r="RL22" s="266"/>
      <c r="RM22" s="266"/>
      <c r="RN22" s="266"/>
      <c r="RO22" s="266"/>
      <c r="RP22" s="266"/>
      <c r="RQ22" s="266"/>
      <c r="RR22" s="266"/>
      <c r="RS22" s="266"/>
      <c r="RT22" s="266"/>
      <c r="RU22" s="266"/>
      <c r="RV22" s="266"/>
      <c r="RW22" s="266"/>
      <c r="RX22" s="266"/>
      <c r="RY22" s="266"/>
      <c r="RZ22" s="266"/>
      <c r="SA22" s="266"/>
      <c r="SB22" s="266"/>
      <c r="SC22" s="266"/>
      <c r="SD22" s="266"/>
      <c r="SE22" s="266"/>
      <c r="SF22" s="266"/>
      <c r="SG22" s="266"/>
      <c r="SH22" s="266"/>
      <c r="SI22" s="266"/>
      <c r="SJ22" s="266"/>
      <c r="SK22" s="266"/>
      <c r="SL22" s="266"/>
      <c r="SM22" s="266"/>
      <c r="SN22" s="266"/>
      <c r="SO22" s="266"/>
      <c r="SP22" s="266"/>
      <c r="SQ22" s="266"/>
      <c r="SR22" s="266"/>
      <c r="SS22" s="266"/>
      <c r="ST22" s="266"/>
      <c r="SU22" s="266"/>
      <c r="SV22" s="266"/>
      <c r="SW22" s="266"/>
      <c r="SX22" s="266"/>
      <c r="SY22" s="266"/>
      <c r="SZ22" s="266"/>
      <c r="TA22" s="266"/>
      <c r="TB22" s="266"/>
      <c r="TC22" s="266"/>
      <c r="TD22" s="266"/>
      <c r="TE22" s="266"/>
      <c r="TF22" s="266"/>
      <c r="TG22" s="266"/>
      <c r="TH22" s="266"/>
      <c r="TI22" s="266"/>
      <c r="TJ22" s="266"/>
      <c r="TK22" s="266"/>
      <c r="TL22" s="266"/>
      <c r="TM22" s="266"/>
      <c r="TN22" s="266"/>
      <c r="TO22" s="266"/>
      <c r="TP22" s="266"/>
      <c r="TQ22" s="266"/>
      <c r="TR22" s="266"/>
      <c r="TS22" s="266"/>
      <c r="TT22" s="266"/>
      <c r="TU22" s="266"/>
      <c r="TV22" s="266"/>
      <c r="TW22" s="266"/>
      <c r="TX22" s="266"/>
      <c r="TY22" s="266"/>
      <c r="TZ22" s="266"/>
      <c r="UA22" s="266"/>
      <c r="UB22" s="266"/>
      <c r="UC22" s="266"/>
      <c r="UD22" s="266"/>
      <c r="UE22" s="266"/>
      <c r="UF22" s="266"/>
      <c r="UG22" s="266"/>
      <c r="UH22" s="266"/>
      <c r="UI22" s="266"/>
      <c r="UJ22" s="266"/>
      <c r="UK22" s="266"/>
      <c r="UL22" s="266"/>
      <c r="UM22" s="266"/>
      <c r="UN22" s="266"/>
      <c r="UO22" s="266"/>
      <c r="UP22" s="266"/>
      <c r="UQ22" s="266"/>
      <c r="UR22" s="266"/>
      <c r="US22" s="266"/>
      <c r="UT22" s="266"/>
      <c r="UU22" s="266"/>
      <c r="UV22" s="266"/>
      <c r="UW22" s="266"/>
      <c r="UX22" s="266"/>
      <c r="UY22" s="266"/>
      <c r="UZ22" s="266"/>
      <c r="VA22" s="266"/>
      <c r="VB22" s="266"/>
      <c r="VC22" s="266"/>
      <c r="VD22" s="266"/>
      <c r="VE22" s="266"/>
      <c r="VF22" s="266"/>
      <c r="VG22" s="266"/>
      <c r="VH22" s="266"/>
      <c r="VI22" s="266"/>
      <c r="VJ22" s="266"/>
      <c r="VK22" s="266"/>
      <c r="VL22" s="266"/>
      <c r="VM22" s="266"/>
      <c r="VN22" s="266"/>
      <c r="VO22" s="266"/>
      <c r="VP22" s="266"/>
      <c r="VQ22" s="266"/>
      <c r="VR22" s="266"/>
      <c r="VS22" s="266"/>
      <c r="VT22" s="266"/>
      <c r="VU22" s="266"/>
      <c r="VV22" s="266"/>
      <c r="VW22" s="266"/>
      <c r="VX22" s="266"/>
      <c r="VY22" s="266"/>
      <c r="VZ22" s="266"/>
      <c r="WA22" s="266"/>
      <c r="WB22" s="266"/>
      <c r="WC22" s="266"/>
      <c r="WD22" s="266"/>
      <c r="WE22" s="266"/>
      <c r="WF22" s="266"/>
      <c r="WG22" s="266"/>
      <c r="WH22" s="266"/>
      <c r="WI22" s="266"/>
      <c r="WJ22" s="266"/>
      <c r="WK22" s="266"/>
      <c r="WL22" s="266"/>
      <c r="WM22" s="266"/>
      <c r="WN22" s="266"/>
      <c r="WO22" s="266"/>
      <c r="WP22" s="266"/>
      <c r="WQ22" s="266"/>
      <c r="WR22" s="266"/>
      <c r="WS22" s="266"/>
      <c r="WT22" s="266"/>
      <c r="WU22" s="266"/>
      <c r="WV22" s="266"/>
      <c r="WW22" s="266"/>
      <c r="WX22" s="266"/>
      <c r="WY22" s="266"/>
      <c r="WZ22" s="266"/>
      <c r="XA22" s="266"/>
      <c r="XB22" s="266"/>
      <c r="XC22" s="266"/>
      <c r="XD22" s="266"/>
      <c r="XE22" s="266"/>
      <c r="XF22" s="266"/>
      <c r="XG22" s="266"/>
      <c r="XH22" s="266"/>
      <c r="XI22" s="266"/>
      <c r="XJ22" s="266"/>
      <c r="XK22" s="266"/>
      <c r="XL22" s="266"/>
      <c r="XM22" s="266"/>
      <c r="XN22" s="266"/>
      <c r="XO22" s="266"/>
      <c r="XP22" s="266"/>
      <c r="XQ22" s="266"/>
      <c r="XR22" s="266"/>
      <c r="XS22" s="266"/>
      <c r="XT22" s="266"/>
      <c r="XU22" s="266"/>
      <c r="XV22" s="266"/>
      <c r="XW22" s="266"/>
      <c r="XX22" s="266"/>
      <c r="XY22" s="266"/>
      <c r="XZ22" s="266"/>
      <c r="YA22" s="266"/>
      <c r="YB22" s="266"/>
      <c r="YC22" s="266"/>
      <c r="YD22" s="266"/>
      <c r="YE22" s="266"/>
      <c r="YF22" s="266"/>
      <c r="YG22" s="266"/>
      <c r="YH22" s="266"/>
      <c r="YI22" s="266"/>
      <c r="YJ22" s="266"/>
      <c r="YK22" s="266"/>
      <c r="YL22" s="266"/>
      <c r="YM22" s="266"/>
      <c r="YN22" s="266"/>
      <c r="YO22" s="266"/>
      <c r="YP22" s="266"/>
      <c r="YQ22" s="266"/>
      <c r="YR22" s="266"/>
      <c r="YS22" s="266"/>
      <c r="YT22" s="266"/>
      <c r="YU22" s="266"/>
      <c r="YV22" s="266"/>
      <c r="YW22" s="266"/>
      <c r="YX22" s="266"/>
      <c r="YY22" s="266"/>
      <c r="YZ22" s="266"/>
      <c r="ZA22" s="266"/>
      <c r="ZB22" s="266"/>
      <c r="ZC22" s="266"/>
      <c r="ZD22" s="266"/>
      <c r="ZE22" s="266"/>
      <c r="ZF22" s="266"/>
      <c r="ZG22" s="266"/>
      <c r="ZH22" s="266"/>
      <c r="ZI22" s="266"/>
      <c r="ZJ22" s="266"/>
      <c r="ZK22" s="266"/>
      <c r="ZL22" s="266"/>
      <c r="ZM22" s="266"/>
      <c r="ZN22" s="266"/>
      <c r="ZO22" s="266"/>
      <c r="ZP22" s="266"/>
      <c r="ZQ22" s="266"/>
      <c r="ZR22" s="266"/>
      <c r="ZS22" s="266"/>
      <c r="ZT22" s="266"/>
      <c r="ZU22" s="266"/>
      <c r="ZV22" s="266"/>
      <c r="ZW22" s="266"/>
      <c r="ZX22" s="266"/>
      <c r="ZY22" s="266"/>
      <c r="ZZ22" s="266"/>
      <c r="AAA22" s="266"/>
      <c r="AAB22" s="266"/>
      <c r="AAC22" s="266"/>
      <c r="AAD22" s="266"/>
      <c r="AAE22" s="266"/>
      <c r="AAF22" s="266"/>
      <c r="AAG22" s="266"/>
      <c r="AAH22" s="266"/>
      <c r="AAI22" s="266"/>
      <c r="AAJ22" s="266"/>
      <c r="AAK22" s="266"/>
      <c r="AAL22" s="266"/>
      <c r="AAM22" s="266"/>
      <c r="AAN22" s="266"/>
      <c r="AAO22" s="266"/>
      <c r="AAP22" s="266"/>
      <c r="AAQ22" s="266"/>
      <c r="AAR22" s="266"/>
      <c r="AAS22" s="266"/>
      <c r="AAT22" s="266"/>
      <c r="AAU22" s="266"/>
      <c r="AAV22" s="266"/>
      <c r="AAW22" s="266"/>
      <c r="AAX22" s="266"/>
      <c r="AAY22" s="266"/>
      <c r="AAZ22" s="266"/>
      <c r="ABA22" s="266"/>
      <c r="ABB22" s="266"/>
      <c r="ABC22" s="266"/>
      <c r="ABD22" s="266"/>
      <c r="ABE22" s="266"/>
      <c r="ABF22" s="266"/>
      <c r="ABG22" s="266"/>
      <c r="ABH22" s="266"/>
      <c r="ABI22" s="266"/>
      <c r="ABJ22" s="266"/>
      <c r="ABK22" s="266"/>
      <c r="ABL22" s="266"/>
      <c r="ABM22" s="266"/>
      <c r="ABN22" s="266"/>
      <c r="ABO22" s="266"/>
      <c r="ABP22" s="266"/>
      <c r="ABQ22" s="266"/>
      <c r="ABR22" s="266"/>
      <c r="ABS22" s="266"/>
      <c r="ABT22" s="266"/>
      <c r="ABU22" s="266"/>
      <c r="ABV22" s="266"/>
      <c r="ABW22" s="266"/>
      <c r="ABX22" s="266"/>
      <c r="ABY22" s="266"/>
      <c r="ABZ22" s="266"/>
      <c r="ACA22" s="266"/>
      <c r="ACB22" s="266"/>
      <c r="ACC22" s="266"/>
      <c r="ACD22" s="266"/>
      <c r="ACE22" s="266"/>
      <c r="ACF22" s="266"/>
      <c r="ACG22" s="266"/>
      <c r="ACH22" s="266"/>
      <c r="ACI22" s="266"/>
      <c r="ACJ22" s="266"/>
      <c r="ACK22" s="266"/>
      <c r="ACL22" s="266"/>
      <c r="ACM22" s="266"/>
      <c r="ACN22" s="266"/>
      <c r="ACO22" s="266"/>
      <c r="ACP22" s="266"/>
      <c r="ACQ22" s="266"/>
      <c r="ACR22" s="266"/>
      <c r="ACS22" s="266"/>
      <c r="ACT22" s="266"/>
      <c r="ACU22" s="266"/>
      <c r="ACV22" s="266"/>
      <c r="ACW22" s="266"/>
      <c r="ACX22" s="266"/>
      <c r="ACY22" s="266"/>
      <c r="ACZ22" s="266"/>
      <c r="ADA22" s="266"/>
      <c r="ADB22" s="266"/>
      <c r="ADC22" s="266"/>
      <c r="ADD22" s="266"/>
      <c r="ADE22" s="266"/>
      <c r="ADF22" s="266"/>
      <c r="ADG22" s="266"/>
      <c r="ADH22" s="266"/>
      <c r="ADI22" s="266"/>
      <c r="ADJ22" s="266"/>
      <c r="ADK22" s="266"/>
      <c r="ADL22" s="266"/>
      <c r="ADM22" s="266"/>
      <c r="ADN22" s="266"/>
      <c r="ADO22" s="266"/>
      <c r="ADP22" s="266"/>
      <c r="ADQ22" s="266"/>
      <c r="ADR22" s="266"/>
      <c r="ADS22" s="266"/>
      <c r="ADT22" s="266"/>
      <c r="ADU22" s="266"/>
      <c r="ADV22" s="266"/>
      <c r="ADW22" s="266"/>
      <c r="ADX22" s="266"/>
      <c r="ADY22" s="266"/>
      <c r="ADZ22" s="266"/>
      <c r="AEA22" s="266"/>
      <c r="AEB22" s="266"/>
      <c r="AEC22" s="266"/>
      <c r="AED22" s="266"/>
      <c r="AEE22" s="266"/>
      <c r="AEF22" s="266"/>
      <c r="AEG22" s="266"/>
      <c r="AEH22" s="266"/>
      <c r="AEI22" s="266"/>
      <c r="AEJ22" s="266"/>
      <c r="AEK22" s="266"/>
      <c r="AEL22" s="266"/>
      <c r="AEM22" s="266"/>
      <c r="AEN22" s="266"/>
      <c r="AEO22" s="266"/>
      <c r="AEP22" s="266"/>
      <c r="AEQ22" s="266"/>
      <c r="AER22" s="266"/>
      <c r="AES22" s="266"/>
      <c r="AET22" s="266"/>
      <c r="AEU22" s="266"/>
      <c r="AEV22" s="266"/>
      <c r="AEW22" s="266"/>
      <c r="AEX22" s="266"/>
      <c r="AEY22" s="266"/>
      <c r="AEZ22" s="266"/>
      <c r="AFA22" s="266"/>
      <c r="AFB22" s="266"/>
      <c r="AFC22" s="266"/>
      <c r="AFD22" s="266"/>
      <c r="AFE22" s="266"/>
      <c r="AFF22" s="266"/>
      <c r="AFG22" s="266"/>
      <c r="AFH22" s="266"/>
      <c r="AFI22" s="266"/>
      <c r="AFJ22" s="266"/>
      <c r="AFK22" s="266"/>
      <c r="AFL22" s="266"/>
      <c r="AFM22" s="266"/>
      <c r="AFN22" s="266"/>
      <c r="AFO22" s="266"/>
      <c r="AFP22" s="266"/>
      <c r="AFQ22" s="266"/>
      <c r="AFR22" s="266"/>
      <c r="AFS22" s="266"/>
      <c r="AFT22" s="266"/>
      <c r="AFU22" s="266"/>
      <c r="AFV22" s="266"/>
      <c r="AFW22" s="266"/>
      <c r="AFX22" s="266"/>
      <c r="AFY22" s="266"/>
      <c r="AFZ22" s="266"/>
      <c r="AGA22" s="266"/>
      <c r="AGB22" s="266"/>
      <c r="AGC22" s="266"/>
      <c r="AGD22" s="266"/>
      <c r="AGE22" s="266"/>
      <c r="AGF22" s="266"/>
      <c r="AGG22" s="266"/>
      <c r="AGH22" s="266"/>
      <c r="AGI22" s="266"/>
      <c r="AGJ22" s="266"/>
      <c r="AGK22" s="266"/>
      <c r="AGL22" s="266"/>
      <c r="AGM22" s="266"/>
      <c r="AGN22" s="266"/>
      <c r="AGO22" s="266"/>
      <c r="AGP22" s="266"/>
      <c r="AGQ22" s="266"/>
      <c r="AGR22" s="266"/>
      <c r="AGS22" s="266"/>
      <c r="AGT22" s="266"/>
      <c r="AGU22" s="266"/>
      <c r="AGV22" s="266"/>
      <c r="AGW22" s="266"/>
      <c r="AGX22" s="266"/>
      <c r="AGY22" s="266"/>
      <c r="AGZ22" s="266"/>
      <c r="AHA22" s="266"/>
      <c r="AHB22" s="266"/>
      <c r="AHC22" s="266"/>
      <c r="AHD22" s="266"/>
      <c r="AHE22" s="266"/>
      <c r="AHF22" s="266"/>
      <c r="AHG22" s="266"/>
      <c r="AHH22" s="266"/>
      <c r="AHI22" s="266"/>
      <c r="AHJ22" s="266"/>
      <c r="AHK22" s="266"/>
      <c r="AHL22" s="266"/>
      <c r="AHM22" s="266"/>
      <c r="AHN22" s="266"/>
      <c r="AHO22" s="266"/>
      <c r="AHP22" s="266"/>
      <c r="AHQ22" s="266"/>
      <c r="AHR22" s="266"/>
      <c r="AHS22" s="266"/>
      <c r="AHT22" s="266"/>
      <c r="AHU22" s="266"/>
      <c r="AHV22" s="266"/>
      <c r="AHW22" s="266"/>
      <c r="AHX22" s="266"/>
      <c r="AHY22" s="266"/>
      <c r="AHZ22" s="266"/>
      <c r="AIA22" s="266"/>
      <c r="AIB22" s="266"/>
      <c r="AIC22" s="266"/>
      <c r="AID22" s="266"/>
      <c r="AIE22" s="266"/>
      <c r="AIF22" s="266"/>
      <c r="AIG22" s="266"/>
      <c r="AIH22" s="266"/>
      <c r="AII22" s="266"/>
      <c r="AIJ22" s="266"/>
      <c r="AIK22" s="266"/>
      <c r="AIL22" s="266"/>
      <c r="AIM22" s="266"/>
      <c r="AIN22" s="266"/>
      <c r="AIO22" s="266"/>
      <c r="AIP22" s="266"/>
      <c r="AIQ22" s="266"/>
      <c r="AIR22" s="266"/>
      <c r="AIS22" s="266"/>
      <c r="AIT22" s="266"/>
      <c r="AIU22" s="266"/>
      <c r="AIV22" s="266"/>
      <c r="AIW22" s="266"/>
      <c r="AIX22" s="266"/>
      <c r="AIY22" s="266"/>
      <c r="AIZ22" s="266"/>
      <c r="AJA22" s="266"/>
      <c r="AJB22" s="266"/>
      <c r="AJC22" s="266"/>
      <c r="AJD22" s="266"/>
      <c r="AJE22" s="266"/>
      <c r="AJF22" s="266"/>
      <c r="AJG22" s="266"/>
      <c r="AJH22" s="266"/>
      <c r="AJI22" s="266"/>
      <c r="AJJ22" s="266"/>
      <c r="AJK22" s="266"/>
      <c r="AJL22" s="266"/>
      <c r="AJM22" s="266"/>
      <c r="AJN22" s="266"/>
      <c r="AJO22" s="266"/>
      <c r="AJP22" s="266"/>
      <c r="AJQ22" s="266"/>
      <c r="AJR22" s="266"/>
      <c r="AJS22" s="266"/>
      <c r="AJT22" s="266"/>
      <c r="AJU22" s="266"/>
      <c r="AJV22" s="266"/>
      <c r="AJW22" s="266"/>
      <c r="AJX22" s="266"/>
      <c r="AJY22" s="266"/>
      <c r="AJZ22" s="266"/>
      <c r="AKA22" s="266"/>
      <c r="AKB22" s="266"/>
      <c r="AKC22" s="266"/>
      <c r="AKD22" s="266"/>
      <c r="AKE22" s="266"/>
      <c r="AKF22" s="266"/>
      <c r="AKG22" s="266"/>
      <c r="AKH22" s="266"/>
      <c r="AKI22" s="266"/>
      <c r="AKJ22" s="266"/>
      <c r="AKK22" s="266"/>
      <c r="AKL22" s="266"/>
      <c r="AKM22" s="266"/>
      <c r="AKN22" s="266"/>
      <c r="AKO22" s="266"/>
      <c r="AKP22" s="266"/>
      <c r="AKQ22" s="266"/>
      <c r="AKR22" s="266"/>
      <c r="AKS22" s="266"/>
      <c r="AKT22" s="266"/>
      <c r="AKU22" s="266"/>
      <c r="AKV22" s="266"/>
      <c r="AKW22" s="266"/>
      <c r="AKX22" s="266"/>
      <c r="AKY22" s="266"/>
      <c r="AKZ22" s="266"/>
      <c r="ALA22" s="266"/>
      <c r="ALB22" s="266"/>
      <c r="ALC22" s="266"/>
      <c r="ALD22" s="266"/>
      <c r="ALE22" s="266"/>
      <c r="ALF22" s="266"/>
      <c r="ALG22" s="266"/>
      <c r="ALH22" s="266"/>
      <c r="ALI22" s="266"/>
      <c r="ALJ22" s="266"/>
      <c r="ALK22" s="266"/>
      <c r="ALL22" s="266"/>
      <c r="ALM22" s="266"/>
      <c r="ALN22" s="266"/>
      <c r="ALO22" s="266"/>
      <c r="ALP22" s="266"/>
      <c r="ALQ22" s="266"/>
      <c r="ALR22" s="266"/>
      <c r="ALS22" s="266"/>
      <c r="ALT22" s="266"/>
      <c r="ALU22" s="266"/>
      <c r="ALV22" s="266"/>
      <c r="ALW22" s="266"/>
      <c r="ALX22" s="266"/>
      <c r="ALY22" s="266"/>
      <c r="ALZ22" s="266"/>
      <c r="AMA22" s="266"/>
      <c r="AMB22" s="266"/>
      <c r="AMC22" s="266"/>
      <c r="AMD22" s="266"/>
      <c r="AME22" s="266"/>
      <c r="AMF22" s="266"/>
      <c r="AMG22" s="266"/>
      <c r="AMH22" s="266"/>
      <c r="AMI22" s="266"/>
      <c r="AMJ22" s="266"/>
      <c r="AMK22" s="266"/>
      <c r="AML22" s="266"/>
      <c r="AMM22" s="266"/>
      <c r="AMN22" s="266"/>
      <c r="AMO22" s="266"/>
      <c r="AMP22" s="266"/>
      <c r="AMQ22" s="266"/>
      <c r="AMR22" s="266"/>
      <c r="AMS22" s="266"/>
      <c r="AMT22" s="266"/>
      <c r="AMU22" s="266"/>
      <c r="AMV22" s="266"/>
      <c r="AMW22" s="266"/>
      <c r="AMX22" s="266"/>
      <c r="AMY22" s="266"/>
      <c r="AMZ22" s="266"/>
      <c r="ANA22" s="266"/>
      <c r="ANB22" s="266"/>
      <c r="ANC22" s="266"/>
      <c r="AND22" s="266"/>
      <c r="ANE22" s="266"/>
      <c r="ANF22" s="266"/>
      <c r="ANG22" s="266"/>
      <c r="ANH22" s="266"/>
      <c r="ANI22" s="266"/>
      <c r="ANJ22" s="266"/>
      <c r="ANK22" s="266"/>
      <c r="ANL22" s="266"/>
      <c r="ANM22" s="266"/>
      <c r="ANN22" s="266"/>
      <c r="ANO22" s="266"/>
      <c r="ANP22" s="266"/>
      <c r="ANQ22" s="266"/>
      <c r="ANR22" s="266"/>
      <c r="ANS22" s="266"/>
      <c r="ANT22" s="266"/>
      <c r="ANU22" s="266"/>
      <c r="ANV22" s="266"/>
      <c r="ANW22" s="266"/>
      <c r="ANX22" s="266"/>
      <c r="ANY22" s="266"/>
      <c r="ANZ22" s="266"/>
      <c r="AOA22" s="266"/>
      <c r="AOB22" s="266"/>
      <c r="AOC22" s="266"/>
      <c r="AOD22" s="266"/>
      <c r="AOE22" s="266"/>
      <c r="AOF22" s="266"/>
      <c r="AOG22" s="266"/>
      <c r="AOH22" s="266"/>
      <c r="AOI22" s="266"/>
      <c r="AOJ22" s="266"/>
      <c r="AOK22" s="266"/>
      <c r="AOL22" s="266"/>
      <c r="AOM22" s="266"/>
      <c r="AON22" s="266"/>
      <c r="AOO22" s="266"/>
      <c r="AOP22" s="266"/>
      <c r="AOQ22" s="266"/>
      <c r="AOR22" s="266"/>
      <c r="AOS22" s="266"/>
      <c r="AOT22" s="266"/>
      <c r="AOU22" s="266"/>
      <c r="AOV22" s="266"/>
      <c r="AOW22" s="266"/>
      <c r="AOX22" s="266"/>
      <c r="AOY22" s="266"/>
      <c r="AOZ22" s="266"/>
      <c r="APA22" s="266"/>
      <c r="APB22" s="266"/>
      <c r="APC22" s="266"/>
      <c r="APD22" s="266"/>
      <c r="APE22" s="266"/>
      <c r="APF22" s="266"/>
      <c r="APG22" s="266"/>
      <c r="APH22" s="266"/>
      <c r="API22" s="266"/>
      <c r="APJ22" s="266"/>
      <c r="APK22" s="266"/>
      <c r="APL22" s="266"/>
      <c r="APM22" s="266"/>
      <c r="APN22" s="266"/>
      <c r="APO22" s="266"/>
      <c r="APP22" s="266"/>
      <c r="APQ22" s="266"/>
      <c r="APR22" s="266"/>
      <c r="APS22" s="266"/>
      <c r="APT22" s="266"/>
      <c r="APU22" s="266"/>
      <c r="APV22" s="266"/>
      <c r="APW22" s="266"/>
      <c r="APX22" s="266"/>
      <c r="APY22" s="266"/>
      <c r="APZ22" s="266"/>
      <c r="AQA22" s="266"/>
      <c r="AQB22" s="266"/>
      <c r="AQC22" s="266"/>
      <c r="AQD22" s="266"/>
      <c r="AQE22" s="266"/>
      <c r="AQF22" s="266"/>
      <c r="AQG22" s="266"/>
      <c r="AQH22" s="266"/>
      <c r="AQI22" s="266"/>
      <c r="AQJ22" s="266"/>
      <c r="AQK22" s="266"/>
      <c r="AQL22" s="266"/>
      <c r="AQM22" s="266"/>
      <c r="AQN22" s="266"/>
      <c r="AQO22" s="266"/>
      <c r="AQP22" s="266"/>
      <c r="AQQ22" s="266"/>
      <c r="AQR22" s="266"/>
      <c r="AQS22" s="266"/>
      <c r="AQT22" s="266"/>
      <c r="AQU22" s="266"/>
      <c r="AQV22" s="266"/>
      <c r="AQW22" s="266"/>
      <c r="AQX22" s="266"/>
      <c r="AQY22" s="266"/>
      <c r="AQZ22" s="266"/>
      <c r="ARA22" s="266"/>
      <c r="ARB22" s="266"/>
      <c r="ARC22" s="266"/>
      <c r="ARD22" s="266"/>
      <c r="ARE22" s="266"/>
      <c r="ARF22" s="266"/>
      <c r="ARG22" s="266"/>
      <c r="ARH22" s="266"/>
      <c r="ARI22" s="266"/>
      <c r="ARJ22" s="266"/>
      <c r="ARK22" s="266"/>
      <c r="ARL22" s="266"/>
      <c r="ARM22" s="266"/>
      <c r="ARN22" s="266"/>
      <c r="ARO22" s="266"/>
      <c r="ARP22" s="266"/>
      <c r="ARQ22" s="266"/>
      <c r="ARR22" s="266"/>
      <c r="ARS22" s="266"/>
      <c r="ART22" s="266"/>
      <c r="ARU22" s="266"/>
      <c r="ARV22" s="266"/>
      <c r="ARW22" s="266"/>
      <c r="ARX22" s="266"/>
      <c r="ARY22" s="266"/>
      <c r="ARZ22" s="266"/>
      <c r="ASA22" s="266"/>
      <c r="ASB22" s="266"/>
      <c r="ASC22" s="266"/>
      <c r="ASD22" s="266"/>
      <c r="ASE22" s="266"/>
      <c r="ASF22" s="266"/>
      <c r="ASG22" s="266"/>
      <c r="ASH22" s="266"/>
      <c r="ASI22" s="266"/>
      <c r="ASJ22" s="266"/>
      <c r="ASK22" s="266"/>
      <c r="ASL22" s="266"/>
      <c r="ASM22" s="266"/>
      <c r="ASN22" s="266"/>
      <c r="ASO22" s="266"/>
      <c r="ASP22" s="266"/>
      <c r="ASQ22" s="266"/>
      <c r="ASR22" s="266"/>
      <c r="ASS22" s="266"/>
      <c r="AST22" s="266"/>
      <c r="ASU22" s="266"/>
      <c r="ASV22" s="266"/>
      <c r="ASW22" s="266"/>
      <c r="ASX22" s="266"/>
      <c r="ASY22" s="266"/>
      <c r="ASZ22" s="266"/>
      <c r="ATA22" s="266"/>
      <c r="ATB22" s="266"/>
      <c r="ATC22" s="266"/>
      <c r="ATD22" s="266"/>
      <c r="ATE22" s="266"/>
      <c r="ATF22" s="266"/>
      <c r="ATG22" s="266"/>
      <c r="ATH22" s="266"/>
      <c r="ATI22" s="266"/>
      <c r="ATJ22" s="266"/>
      <c r="ATK22" s="266"/>
      <c r="ATL22" s="266"/>
      <c r="ATM22" s="266"/>
      <c r="ATN22" s="266"/>
      <c r="ATO22" s="266"/>
      <c r="ATP22" s="266"/>
      <c r="ATQ22" s="266"/>
      <c r="ATR22" s="266"/>
      <c r="ATS22" s="266"/>
      <c r="ATT22" s="266"/>
      <c r="ATU22" s="266"/>
      <c r="ATV22" s="266"/>
      <c r="ATW22" s="266"/>
      <c r="ATX22" s="266"/>
      <c r="ATY22" s="266"/>
      <c r="ATZ22" s="266"/>
      <c r="AUA22" s="266"/>
      <c r="AUB22" s="266"/>
      <c r="AUC22" s="266"/>
      <c r="AUD22" s="266"/>
      <c r="AUE22" s="266"/>
      <c r="AUF22" s="266"/>
      <c r="AUG22" s="266"/>
      <c r="AUH22" s="266"/>
      <c r="AUI22" s="266"/>
      <c r="AUJ22" s="266"/>
      <c r="AUK22" s="266"/>
      <c r="AUL22" s="266"/>
      <c r="AUM22" s="266"/>
      <c r="AUN22" s="266"/>
      <c r="AUO22" s="266"/>
      <c r="AUP22" s="266"/>
      <c r="AUQ22" s="266"/>
      <c r="AUR22" s="266"/>
      <c r="AUS22" s="266"/>
      <c r="AUT22" s="266"/>
      <c r="AUU22" s="266"/>
      <c r="AUV22" s="266"/>
      <c r="AUW22" s="266"/>
      <c r="AUX22" s="266"/>
      <c r="AUY22" s="266"/>
      <c r="AUZ22" s="266"/>
      <c r="AVA22" s="266"/>
      <c r="AVB22" s="266"/>
      <c r="AVC22" s="266"/>
      <c r="AVD22" s="266"/>
      <c r="AVE22" s="266"/>
      <c r="AVF22" s="266"/>
      <c r="AVG22" s="266"/>
      <c r="AVH22" s="266"/>
      <c r="AVI22" s="266"/>
      <c r="AVJ22" s="266"/>
      <c r="AVK22" s="266"/>
      <c r="AVL22" s="266"/>
      <c r="AVM22" s="266"/>
      <c r="AVN22" s="266"/>
      <c r="AVO22" s="266"/>
      <c r="AVP22" s="266"/>
      <c r="AVQ22" s="266"/>
      <c r="AVR22" s="266"/>
      <c r="AVS22" s="266"/>
      <c r="AVT22" s="266"/>
      <c r="AVU22" s="266"/>
      <c r="AVV22" s="266"/>
      <c r="AVW22" s="266"/>
      <c r="AVX22" s="266"/>
      <c r="AVY22" s="266"/>
      <c r="AVZ22" s="266"/>
      <c r="AWA22" s="266"/>
      <c r="AWB22" s="266"/>
      <c r="AWC22" s="266"/>
      <c r="AWD22" s="266"/>
      <c r="AWE22" s="266"/>
      <c r="AWF22" s="266"/>
      <c r="AWG22" s="266"/>
      <c r="AWH22" s="266"/>
      <c r="AWI22" s="266"/>
      <c r="AWJ22" s="266"/>
      <c r="AWK22" s="266"/>
      <c r="AWL22" s="266"/>
      <c r="AWM22" s="266"/>
      <c r="AWN22" s="266"/>
      <c r="AWO22" s="266"/>
      <c r="AWP22" s="266"/>
      <c r="AWQ22" s="266"/>
      <c r="AWR22" s="266"/>
      <c r="AWS22" s="266"/>
      <c r="AWT22" s="266"/>
      <c r="AWU22" s="266"/>
      <c r="AWV22" s="266"/>
      <c r="AWW22" s="266"/>
      <c r="AWX22" s="266"/>
      <c r="AWY22" s="266"/>
      <c r="AWZ22" s="266"/>
      <c r="AXA22" s="266"/>
      <c r="AXB22" s="266"/>
      <c r="AXC22" s="266"/>
      <c r="AXD22" s="266"/>
      <c r="AXE22" s="266"/>
      <c r="AXF22" s="266"/>
      <c r="AXG22" s="266"/>
      <c r="AXH22" s="266"/>
      <c r="AXI22" s="266"/>
      <c r="AXJ22" s="266"/>
      <c r="AXK22" s="266"/>
      <c r="AXL22" s="266"/>
      <c r="AXM22" s="266"/>
      <c r="AXN22" s="266"/>
      <c r="AXO22" s="266"/>
      <c r="AXP22" s="266"/>
      <c r="AXQ22" s="266"/>
      <c r="AXR22" s="266"/>
      <c r="AXS22" s="266"/>
      <c r="AXT22" s="266"/>
      <c r="AXU22" s="266"/>
      <c r="AXV22" s="266"/>
      <c r="AXW22" s="266"/>
      <c r="AXX22" s="266"/>
      <c r="AXY22" s="266"/>
      <c r="AXZ22" s="266"/>
      <c r="AYA22" s="266"/>
      <c r="AYB22" s="266"/>
      <c r="AYC22" s="266"/>
      <c r="AYD22" s="266"/>
      <c r="AYE22" s="266"/>
      <c r="AYF22" s="266"/>
      <c r="AYG22" s="266"/>
      <c r="AYH22" s="266"/>
      <c r="AYI22" s="266"/>
      <c r="AYJ22" s="266"/>
      <c r="AYK22" s="266"/>
      <c r="AYL22" s="266"/>
      <c r="AYM22" s="266"/>
      <c r="AYN22" s="266"/>
      <c r="AYO22" s="266"/>
      <c r="AYP22" s="266"/>
      <c r="AYQ22" s="266"/>
      <c r="AYR22" s="266"/>
      <c r="AYS22" s="266"/>
      <c r="AYT22" s="266"/>
      <c r="AYU22" s="266"/>
      <c r="AYV22" s="266"/>
      <c r="AYW22" s="266"/>
      <c r="AYX22" s="266"/>
      <c r="AYY22" s="266"/>
      <c r="AYZ22" s="266"/>
      <c r="AZA22" s="266"/>
      <c r="AZB22" s="266"/>
      <c r="AZC22" s="266"/>
      <c r="AZD22" s="266"/>
      <c r="AZE22" s="266"/>
      <c r="AZF22" s="266"/>
      <c r="AZG22" s="266"/>
      <c r="AZH22" s="266"/>
      <c r="AZI22" s="266"/>
      <c r="AZJ22" s="266"/>
      <c r="AZK22" s="266"/>
      <c r="AZL22" s="266"/>
      <c r="AZM22" s="266"/>
      <c r="AZN22" s="266"/>
      <c r="AZO22" s="266"/>
      <c r="AZP22" s="266"/>
      <c r="AZQ22" s="266"/>
      <c r="AZR22" s="266"/>
      <c r="AZS22" s="266"/>
      <c r="AZT22" s="266"/>
      <c r="AZU22" s="266"/>
      <c r="AZV22" s="266"/>
      <c r="AZW22" s="266"/>
      <c r="AZX22" s="266"/>
      <c r="AZY22" s="266"/>
      <c r="AZZ22" s="266"/>
      <c r="BAA22" s="266"/>
      <c r="BAB22" s="266"/>
      <c r="BAC22" s="266"/>
      <c r="BAD22" s="266"/>
      <c r="BAE22" s="266"/>
      <c r="BAF22" s="266"/>
      <c r="BAG22" s="266"/>
      <c r="BAH22" s="266"/>
      <c r="BAI22" s="266"/>
      <c r="BAJ22" s="266"/>
      <c r="BAK22" s="266"/>
      <c r="BAL22" s="266"/>
      <c r="BAM22" s="266"/>
      <c r="BAN22" s="266"/>
      <c r="BAO22" s="266"/>
      <c r="BAP22" s="266"/>
      <c r="BAQ22" s="266"/>
      <c r="BAR22" s="266"/>
      <c r="BAS22" s="266"/>
      <c r="BAT22" s="266"/>
      <c r="BAU22" s="266"/>
      <c r="BAV22" s="266"/>
      <c r="BAW22" s="266"/>
      <c r="BAX22" s="266"/>
      <c r="BAY22" s="266"/>
      <c r="BAZ22" s="266"/>
      <c r="BBA22" s="266"/>
      <c r="BBB22" s="266"/>
      <c r="BBC22" s="266"/>
      <c r="BBD22" s="266"/>
      <c r="BBE22" s="266"/>
      <c r="BBF22" s="266"/>
      <c r="BBG22" s="266"/>
      <c r="BBH22" s="266"/>
      <c r="BBI22" s="266"/>
      <c r="BBJ22" s="266"/>
      <c r="BBK22" s="266"/>
      <c r="BBL22" s="266"/>
      <c r="BBM22" s="266"/>
      <c r="BBN22" s="266"/>
      <c r="BBO22" s="266"/>
      <c r="BBP22" s="266"/>
      <c r="BBQ22" s="266"/>
      <c r="BBR22" s="266"/>
      <c r="BBS22" s="266"/>
      <c r="BBT22" s="266"/>
      <c r="BBU22" s="266"/>
      <c r="BBV22" s="266"/>
      <c r="BBW22" s="266"/>
      <c r="BBX22" s="266"/>
      <c r="BBY22" s="266"/>
      <c r="BBZ22" s="266"/>
      <c r="BCA22" s="266"/>
      <c r="BCB22" s="266"/>
      <c r="BCC22" s="266"/>
      <c r="BCD22" s="266"/>
      <c r="BCE22" s="266"/>
      <c r="BCF22" s="266"/>
      <c r="BCG22" s="266"/>
      <c r="BCH22" s="266"/>
      <c r="BCI22" s="266"/>
      <c r="BCJ22" s="266"/>
      <c r="BCK22" s="266"/>
      <c r="BCL22" s="266"/>
      <c r="BCM22" s="266"/>
      <c r="BCN22" s="266"/>
      <c r="BCO22" s="266"/>
      <c r="BCP22" s="266"/>
      <c r="BCQ22" s="266"/>
      <c r="BCR22" s="266"/>
      <c r="BCS22" s="266"/>
      <c r="BCT22" s="266"/>
      <c r="BCU22" s="266"/>
      <c r="BCV22" s="266"/>
      <c r="BCW22" s="266"/>
      <c r="BCX22" s="266"/>
      <c r="BCY22" s="266"/>
      <c r="BCZ22" s="266"/>
      <c r="BDA22" s="266"/>
      <c r="BDB22" s="266"/>
      <c r="BDC22" s="266"/>
      <c r="BDD22" s="266"/>
      <c r="BDE22" s="266"/>
      <c r="BDF22" s="266"/>
      <c r="BDG22" s="266"/>
      <c r="BDH22" s="266"/>
      <c r="BDI22" s="266"/>
      <c r="BDJ22" s="266"/>
      <c r="BDK22" s="266"/>
      <c r="BDL22" s="266"/>
      <c r="BDM22" s="266"/>
      <c r="BDN22" s="266"/>
      <c r="BDO22" s="266"/>
      <c r="BDP22" s="266"/>
      <c r="BDQ22" s="266"/>
      <c r="BDR22" s="266"/>
      <c r="BDS22" s="266"/>
      <c r="BDT22" s="266"/>
      <c r="BDU22" s="266"/>
      <c r="BDV22" s="266"/>
      <c r="BDW22" s="266"/>
      <c r="BDX22" s="266"/>
      <c r="BDY22" s="266"/>
      <c r="BDZ22" s="266"/>
      <c r="BEA22" s="266"/>
      <c r="BEB22" s="266"/>
      <c r="BEC22" s="266"/>
      <c r="BED22" s="266"/>
      <c r="BEE22" s="266"/>
      <c r="BEF22" s="266"/>
      <c r="BEG22" s="266"/>
      <c r="BEH22" s="266"/>
      <c r="BEI22" s="266"/>
      <c r="BEJ22" s="266"/>
      <c r="BEK22" s="266"/>
      <c r="BEL22" s="266"/>
      <c r="BEM22" s="266"/>
      <c r="BEN22" s="266"/>
      <c r="BEO22" s="266"/>
      <c r="BEP22" s="266"/>
      <c r="BEQ22" s="266"/>
      <c r="BER22" s="266"/>
      <c r="BES22" s="266"/>
      <c r="BET22" s="266"/>
      <c r="BEU22" s="266"/>
      <c r="BEV22" s="266"/>
      <c r="BEW22" s="266"/>
      <c r="BEX22" s="266"/>
      <c r="BEY22" s="266"/>
      <c r="BEZ22" s="266"/>
      <c r="BFA22" s="266"/>
      <c r="BFB22" s="266"/>
      <c r="BFC22" s="266"/>
      <c r="BFD22" s="266"/>
      <c r="BFE22" s="266"/>
      <c r="BFF22" s="266"/>
      <c r="BFG22" s="266"/>
      <c r="BFH22" s="266"/>
      <c r="BFI22" s="266"/>
      <c r="BFJ22" s="266"/>
      <c r="BFK22" s="266"/>
      <c r="BFL22" s="266"/>
      <c r="BFM22" s="266"/>
      <c r="BFN22" s="266"/>
      <c r="BFO22" s="266"/>
      <c r="BFP22" s="266"/>
      <c r="BFQ22" s="266"/>
      <c r="BFR22" s="266"/>
      <c r="BFS22" s="266"/>
      <c r="BFT22" s="266"/>
      <c r="BFU22" s="266"/>
      <c r="BFV22" s="266"/>
      <c r="BFW22" s="266"/>
      <c r="BFX22" s="266"/>
      <c r="BFY22" s="266"/>
      <c r="BFZ22" s="266"/>
      <c r="BGA22" s="266"/>
      <c r="BGB22" s="266"/>
      <c r="BGC22" s="266"/>
      <c r="BGD22" s="266"/>
      <c r="BGE22" s="266"/>
      <c r="BGF22" s="266"/>
      <c r="BGG22" s="266"/>
      <c r="BGH22" s="266"/>
      <c r="BGI22" s="266"/>
      <c r="BGJ22" s="266"/>
      <c r="BGK22" s="266"/>
      <c r="BGL22" s="266"/>
      <c r="BGM22" s="266"/>
      <c r="BGN22" s="266"/>
      <c r="BGO22" s="266"/>
      <c r="BGP22" s="266"/>
      <c r="BGQ22" s="266"/>
      <c r="BGR22" s="266"/>
      <c r="BGS22" s="266"/>
      <c r="BGT22" s="266"/>
      <c r="BGU22" s="266"/>
      <c r="BGV22" s="266"/>
      <c r="BGW22" s="266"/>
      <c r="BGX22" s="266"/>
      <c r="BGY22" s="266"/>
      <c r="BGZ22" s="266"/>
      <c r="BHA22" s="266"/>
      <c r="BHB22" s="266"/>
      <c r="BHC22" s="266"/>
      <c r="BHD22" s="266"/>
      <c r="BHE22" s="266"/>
      <c r="BHF22" s="266"/>
      <c r="BHG22" s="266"/>
      <c r="BHH22" s="266"/>
      <c r="BHI22" s="266"/>
      <c r="BHJ22" s="266"/>
      <c r="BHK22" s="266"/>
      <c r="BHL22" s="266"/>
      <c r="BHM22" s="266"/>
      <c r="BHN22" s="266"/>
      <c r="BHO22" s="266"/>
      <c r="BHP22" s="266"/>
      <c r="BHQ22" s="266"/>
      <c r="BHR22" s="266"/>
      <c r="BHS22" s="266"/>
      <c r="BHT22" s="266"/>
      <c r="BHU22" s="266"/>
      <c r="BHV22" s="266"/>
      <c r="BHW22" s="266"/>
      <c r="BHX22" s="266"/>
      <c r="BHY22" s="266"/>
      <c r="BHZ22" s="266"/>
      <c r="BIA22" s="266"/>
      <c r="BIB22" s="266"/>
      <c r="BIC22" s="266"/>
      <c r="BID22" s="266"/>
      <c r="BIE22" s="266"/>
      <c r="BIF22" s="266"/>
      <c r="BIG22" s="266"/>
      <c r="BIH22" s="266"/>
      <c r="BII22" s="266"/>
      <c r="BIJ22" s="266"/>
      <c r="BIK22" s="266"/>
      <c r="BIL22" s="266"/>
      <c r="BIM22" s="266"/>
      <c r="BIN22" s="266"/>
      <c r="BIO22" s="266"/>
      <c r="BIP22" s="266"/>
      <c r="BIQ22" s="266"/>
      <c r="BIR22" s="266"/>
      <c r="BIS22" s="266"/>
      <c r="BIT22" s="266"/>
      <c r="BIU22" s="266"/>
      <c r="BIV22" s="266"/>
      <c r="BIW22" s="266"/>
      <c r="BIX22" s="266"/>
      <c r="BIY22" s="266"/>
      <c r="BIZ22" s="266"/>
      <c r="BJA22" s="266"/>
      <c r="BJB22" s="266"/>
      <c r="BJC22" s="266"/>
      <c r="BJD22" s="266"/>
      <c r="BJE22" s="266"/>
      <c r="BJF22" s="266"/>
      <c r="BJG22" s="266"/>
      <c r="BJH22" s="266"/>
      <c r="BJI22" s="266"/>
      <c r="BJJ22" s="266"/>
      <c r="BJK22" s="266"/>
      <c r="BJL22" s="266"/>
      <c r="BJM22" s="266"/>
      <c r="BJN22" s="266"/>
      <c r="BJO22" s="266"/>
      <c r="BJP22" s="266"/>
      <c r="BJQ22" s="266"/>
      <c r="BJR22" s="266"/>
      <c r="BJS22" s="266"/>
      <c r="BJT22" s="266"/>
      <c r="BJU22" s="266"/>
      <c r="BJV22" s="266"/>
      <c r="BJW22" s="266"/>
      <c r="BJX22" s="266"/>
      <c r="BJY22" s="266"/>
      <c r="BJZ22" s="266"/>
      <c r="BKA22" s="266"/>
      <c r="BKB22" s="266"/>
      <c r="BKC22" s="266"/>
      <c r="BKD22" s="266"/>
      <c r="BKE22" s="266"/>
      <c r="BKF22" s="266"/>
      <c r="BKG22" s="266"/>
      <c r="BKH22" s="266"/>
      <c r="BKI22" s="266"/>
      <c r="BKJ22" s="266"/>
      <c r="BKK22" s="266"/>
      <c r="BKL22" s="266"/>
      <c r="BKM22" s="266"/>
      <c r="BKN22" s="266"/>
      <c r="BKO22" s="266"/>
      <c r="BKP22" s="266"/>
      <c r="BKQ22" s="266"/>
      <c r="BKR22" s="266"/>
      <c r="BKS22" s="266"/>
      <c r="BKT22" s="266"/>
      <c r="BKU22" s="266"/>
      <c r="BKV22" s="266"/>
      <c r="BKW22" s="266"/>
      <c r="BKX22" s="266"/>
    </row>
    <row r="23" spans="2:1662" s="193" customFormat="1" ht="19.5" customHeight="1">
      <c r="B23" s="289" t="e">
        <f>#REF!</f>
        <v>#REF!</v>
      </c>
      <c r="C23" s="773"/>
      <c r="D23" s="773"/>
      <c r="E23" s="773"/>
      <c r="F23" s="774" t="e">
        <f t="shared" si="0"/>
        <v>#REF!</v>
      </c>
      <c r="G23" s="775"/>
      <c r="H23" s="288" t="e">
        <f>#REF!</f>
        <v>#REF!</v>
      </c>
      <c r="I23" s="287" t="e">
        <f>#REF!</f>
        <v>#REF!</v>
      </c>
      <c r="J23" s="282"/>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c r="BA23" s="266"/>
      <c r="BB23" s="266"/>
      <c r="BC23" s="266"/>
      <c r="BD23" s="266"/>
      <c r="BE23" s="266"/>
      <c r="BF23" s="266"/>
      <c r="BG23" s="266"/>
      <c r="BH23" s="266"/>
      <c r="BI23" s="266"/>
      <c r="BJ23" s="266"/>
      <c r="BK23" s="266"/>
      <c r="BL23" s="266"/>
      <c r="BM23" s="266"/>
      <c r="BN23" s="266"/>
      <c r="BO23" s="266"/>
      <c r="BP23" s="266"/>
      <c r="BQ23" s="266"/>
      <c r="BR23" s="266"/>
      <c r="BS23" s="266"/>
      <c r="BT23" s="266"/>
      <c r="BU23" s="266"/>
      <c r="BV23" s="266"/>
      <c r="BW23" s="266"/>
      <c r="BX23" s="266"/>
      <c r="BY23" s="266"/>
      <c r="BZ23" s="266"/>
      <c r="CA23" s="266"/>
      <c r="CB23" s="266"/>
      <c r="CC23" s="266"/>
      <c r="CD23" s="266"/>
      <c r="CE23" s="266"/>
      <c r="CF23" s="266"/>
      <c r="CG23" s="266"/>
      <c r="CH23" s="266"/>
      <c r="CI23" s="266"/>
      <c r="CJ23" s="266"/>
      <c r="CK23" s="266"/>
      <c r="CL23" s="266"/>
      <c r="CM23" s="266"/>
      <c r="CN23" s="266"/>
      <c r="CO23" s="266"/>
      <c r="CP23" s="266"/>
      <c r="CQ23" s="266"/>
      <c r="CR23" s="266"/>
      <c r="CS23" s="266"/>
      <c r="CT23" s="266"/>
      <c r="CU23" s="266"/>
      <c r="CV23" s="266"/>
      <c r="CW23" s="266"/>
      <c r="CX23" s="266"/>
      <c r="CY23" s="266"/>
      <c r="CZ23" s="266"/>
      <c r="DA23" s="266"/>
      <c r="DB23" s="266"/>
      <c r="DC23" s="266"/>
      <c r="DD23" s="266"/>
      <c r="DE23" s="266"/>
      <c r="DF23" s="266"/>
      <c r="DG23" s="266"/>
      <c r="DH23" s="266"/>
      <c r="DI23" s="266"/>
      <c r="DJ23" s="266"/>
      <c r="DK23" s="266"/>
      <c r="DL23" s="266"/>
      <c r="DM23" s="266"/>
      <c r="DN23" s="266"/>
      <c r="DO23" s="266"/>
      <c r="DP23" s="266"/>
      <c r="DQ23" s="266"/>
      <c r="DR23" s="266"/>
      <c r="DS23" s="266"/>
      <c r="DT23" s="266"/>
      <c r="DU23" s="266"/>
      <c r="DV23" s="266"/>
      <c r="DW23" s="266"/>
      <c r="DX23" s="266"/>
      <c r="DY23" s="266"/>
      <c r="DZ23" s="266"/>
      <c r="EA23" s="266"/>
      <c r="EB23" s="266"/>
      <c r="EC23" s="266"/>
      <c r="ED23" s="266"/>
      <c r="EE23" s="266"/>
      <c r="EF23" s="266"/>
      <c r="EG23" s="266"/>
      <c r="EH23" s="266"/>
      <c r="EI23" s="266"/>
      <c r="EJ23" s="266"/>
      <c r="EK23" s="266"/>
      <c r="EL23" s="266"/>
      <c r="EM23" s="266"/>
      <c r="EN23" s="266"/>
      <c r="EO23" s="266"/>
      <c r="EP23" s="266"/>
      <c r="EQ23" s="266"/>
      <c r="ER23" s="266"/>
      <c r="ES23" s="266"/>
      <c r="ET23" s="266"/>
      <c r="EU23" s="266"/>
      <c r="EV23" s="266"/>
      <c r="EW23" s="266"/>
      <c r="EX23" s="266"/>
      <c r="EY23" s="266"/>
      <c r="EZ23" s="266"/>
      <c r="FA23" s="266"/>
      <c r="FB23" s="266"/>
      <c r="FC23" s="266"/>
      <c r="FD23" s="266"/>
      <c r="FE23" s="266"/>
      <c r="FF23" s="266"/>
      <c r="FG23" s="266"/>
      <c r="FH23" s="266"/>
      <c r="FI23" s="266"/>
      <c r="FJ23" s="266"/>
      <c r="FK23" s="266"/>
      <c r="FL23" s="266"/>
      <c r="FM23" s="266"/>
      <c r="FN23" s="266"/>
      <c r="FO23" s="266"/>
      <c r="FP23" s="266"/>
      <c r="FQ23" s="266"/>
      <c r="FR23" s="266"/>
      <c r="FS23" s="266"/>
      <c r="FT23" s="266"/>
      <c r="FU23" s="266"/>
      <c r="FV23" s="266"/>
      <c r="FW23" s="266"/>
      <c r="FX23" s="266"/>
      <c r="FY23" s="266"/>
      <c r="FZ23" s="266"/>
      <c r="GA23" s="266"/>
      <c r="GB23" s="266"/>
      <c r="GC23" s="266"/>
      <c r="GD23" s="266"/>
      <c r="GE23" s="266"/>
      <c r="GF23" s="266"/>
      <c r="GG23" s="266"/>
      <c r="GH23" s="266"/>
      <c r="GI23" s="266"/>
      <c r="GJ23" s="266"/>
      <c r="GK23" s="266"/>
      <c r="GL23" s="266"/>
      <c r="GM23" s="266"/>
      <c r="GN23" s="266"/>
      <c r="GO23" s="266"/>
      <c r="GP23" s="266"/>
      <c r="GQ23" s="266"/>
      <c r="GR23" s="266"/>
      <c r="GS23" s="266"/>
      <c r="GT23" s="266"/>
      <c r="GU23" s="266"/>
      <c r="GV23" s="266"/>
      <c r="GW23" s="266"/>
      <c r="GX23" s="266"/>
      <c r="GY23" s="266"/>
      <c r="GZ23" s="266"/>
      <c r="HA23" s="266"/>
      <c r="HB23" s="266"/>
      <c r="HC23" s="266"/>
      <c r="HD23" s="266"/>
      <c r="HE23" s="266"/>
      <c r="HF23" s="266"/>
      <c r="HG23" s="266"/>
      <c r="HH23" s="266"/>
      <c r="HI23" s="266"/>
      <c r="HJ23" s="266"/>
      <c r="HK23" s="266"/>
      <c r="HL23" s="266"/>
      <c r="HM23" s="266"/>
      <c r="HN23" s="266"/>
      <c r="HO23" s="266"/>
      <c r="HP23" s="266"/>
      <c r="HQ23" s="266"/>
      <c r="HR23" s="266"/>
      <c r="HS23" s="266"/>
      <c r="HT23" s="266"/>
      <c r="HU23" s="266"/>
      <c r="HV23" s="266"/>
      <c r="HW23" s="266"/>
      <c r="HX23" s="266"/>
      <c r="HY23" s="266"/>
      <c r="HZ23" s="266"/>
      <c r="IA23" s="266"/>
      <c r="IB23" s="266"/>
      <c r="IC23" s="266"/>
      <c r="ID23" s="266"/>
      <c r="IE23" s="266"/>
      <c r="IF23" s="266"/>
      <c r="IG23" s="266"/>
      <c r="IH23" s="266"/>
      <c r="II23" s="266"/>
      <c r="IJ23" s="266"/>
      <c r="IK23" s="266"/>
      <c r="IL23" s="266"/>
      <c r="IM23" s="266"/>
      <c r="IN23" s="266"/>
      <c r="IO23" s="266"/>
      <c r="IP23" s="266"/>
      <c r="IQ23" s="266"/>
      <c r="IR23" s="266"/>
      <c r="IS23" s="266"/>
      <c r="IT23" s="266"/>
      <c r="IU23" s="266"/>
      <c r="IV23" s="266"/>
      <c r="IW23" s="266"/>
      <c r="IX23" s="266"/>
      <c r="IY23" s="266"/>
      <c r="IZ23" s="266"/>
      <c r="JA23" s="266"/>
      <c r="JB23" s="266"/>
      <c r="JC23" s="266"/>
      <c r="JD23" s="266"/>
      <c r="JE23" s="266"/>
      <c r="JF23" s="266"/>
      <c r="JG23" s="266"/>
      <c r="JH23" s="266"/>
      <c r="JI23" s="266"/>
      <c r="JJ23" s="266"/>
      <c r="JK23" s="266"/>
      <c r="JL23" s="266"/>
      <c r="JM23" s="266"/>
      <c r="JN23" s="266"/>
      <c r="JO23" s="266"/>
      <c r="JP23" s="266"/>
      <c r="JQ23" s="266"/>
      <c r="JR23" s="266"/>
      <c r="JS23" s="266"/>
      <c r="JT23" s="266"/>
      <c r="JU23" s="266"/>
      <c r="JV23" s="266"/>
      <c r="JW23" s="266"/>
      <c r="JX23" s="266"/>
      <c r="JY23" s="266"/>
      <c r="JZ23" s="266"/>
      <c r="KA23" s="266"/>
      <c r="KB23" s="266"/>
      <c r="KC23" s="266"/>
      <c r="KD23" s="266"/>
      <c r="KE23" s="266"/>
      <c r="KF23" s="266"/>
      <c r="KG23" s="266"/>
      <c r="KH23" s="266"/>
      <c r="KI23" s="266"/>
      <c r="KJ23" s="266"/>
      <c r="KK23" s="266"/>
      <c r="KL23" s="266"/>
      <c r="KM23" s="266"/>
      <c r="KN23" s="266"/>
      <c r="KO23" s="266"/>
      <c r="KP23" s="266"/>
      <c r="KQ23" s="266"/>
      <c r="KR23" s="266"/>
      <c r="KS23" s="266"/>
      <c r="KT23" s="266"/>
      <c r="KU23" s="266"/>
      <c r="KV23" s="266"/>
      <c r="KW23" s="266"/>
      <c r="KX23" s="266"/>
      <c r="KY23" s="266"/>
      <c r="KZ23" s="266"/>
      <c r="LA23" s="266"/>
      <c r="LB23" s="266"/>
      <c r="LC23" s="266"/>
      <c r="LD23" s="266"/>
      <c r="LE23" s="266"/>
      <c r="LF23" s="266"/>
      <c r="LG23" s="266"/>
      <c r="LH23" s="266"/>
      <c r="LI23" s="266"/>
      <c r="LJ23" s="266"/>
      <c r="LK23" s="266"/>
      <c r="LL23" s="266"/>
      <c r="LM23" s="266"/>
      <c r="LN23" s="266"/>
      <c r="LO23" s="266"/>
      <c r="LP23" s="266"/>
      <c r="LQ23" s="266"/>
      <c r="LR23" s="266"/>
      <c r="LS23" s="266"/>
      <c r="LT23" s="266"/>
      <c r="LU23" s="266"/>
      <c r="LV23" s="266"/>
      <c r="LW23" s="266"/>
      <c r="LX23" s="266"/>
      <c r="LY23" s="266"/>
      <c r="LZ23" s="266"/>
      <c r="MA23" s="266"/>
      <c r="MB23" s="266"/>
      <c r="MC23" s="266"/>
      <c r="MD23" s="266"/>
      <c r="ME23" s="266"/>
      <c r="MF23" s="266"/>
      <c r="MG23" s="266"/>
      <c r="MH23" s="266"/>
      <c r="MI23" s="266"/>
      <c r="MJ23" s="266"/>
      <c r="MK23" s="266"/>
      <c r="ML23" s="266"/>
      <c r="MM23" s="266"/>
      <c r="MN23" s="266"/>
      <c r="MO23" s="266"/>
      <c r="MP23" s="266"/>
      <c r="MQ23" s="266"/>
      <c r="MR23" s="266"/>
      <c r="MS23" s="266"/>
      <c r="MT23" s="266"/>
      <c r="MU23" s="266"/>
      <c r="MV23" s="266"/>
      <c r="MW23" s="266"/>
      <c r="MX23" s="266"/>
      <c r="MY23" s="266"/>
      <c r="MZ23" s="266"/>
      <c r="NA23" s="266"/>
      <c r="NB23" s="266"/>
      <c r="NC23" s="266"/>
      <c r="ND23" s="266"/>
      <c r="NE23" s="266"/>
      <c r="NF23" s="266"/>
      <c r="NG23" s="266"/>
      <c r="NH23" s="266"/>
      <c r="NI23" s="266"/>
      <c r="NJ23" s="266"/>
      <c r="NK23" s="266"/>
      <c r="NL23" s="266"/>
      <c r="NM23" s="266"/>
      <c r="NN23" s="266"/>
      <c r="NO23" s="266"/>
      <c r="NP23" s="266"/>
      <c r="NQ23" s="266"/>
      <c r="NR23" s="266"/>
      <c r="NS23" s="266"/>
      <c r="NT23" s="266"/>
      <c r="NU23" s="266"/>
      <c r="NV23" s="266"/>
      <c r="NW23" s="266"/>
      <c r="NX23" s="266"/>
      <c r="NY23" s="266"/>
      <c r="NZ23" s="266"/>
      <c r="OA23" s="266"/>
      <c r="OB23" s="266"/>
      <c r="OC23" s="266"/>
      <c r="OD23" s="266"/>
      <c r="OE23" s="266"/>
      <c r="OF23" s="266"/>
      <c r="OG23" s="266"/>
      <c r="OH23" s="266"/>
      <c r="OI23" s="266"/>
      <c r="OJ23" s="266"/>
      <c r="OK23" s="266"/>
      <c r="OL23" s="266"/>
      <c r="OM23" s="266"/>
      <c r="ON23" s="266"/>
      <c r="OO23" s="266"/>
      <c r="OP23" s="266"/>
      <c r="OQ23" s="266"/>
      <c r="OR23" s="266"/>
      <c r="OS23" s="266"/>
      <c r="OT23" s="266"/>
      <c r="OU23" s="266"/>
      <c r="OV23" s="266"/>
      <c r="OW23" s="266"/>
      <c r="OX23" s="266"/>
      <c r="OY23" s="266"/>
      <c r="OZ23" s="266"/>
      <c r="PA23" s="266"/>
      <c r="PB23" s="266"/>
      <c r="PC23" s="266"/>
      <c r="PD23" s="266"/>
      <c r="PE23" s="266"/>
      <c r="PF23" s="266"/>
      <c r="PG23" s="266"/>
      <c r="PH23" s="266"/>
      <c r="PI23" s="266"/>
      <c r="PJ23" s="266"/>
      <c r="PK23" s="266"/>
      <c r="PL23" s="266"/>
      <c r="PM23" s="266"/>
      <c r="PN23" s="266"/>
      <c r="PO23" s="266"/>
      <c r="PP23" s="266"/>
      <c r="PQ23" s="266"/>
      <c r="PR23" s="266"/>
      <c r="PS23" s="266"/>
      <c r="PT23" s="266"/>
      <c r="PU23" s="266"/>
      <c r="PV23" s="266"/>
      <c r="PW23" s="266"/>
      <c r="PX23" s="266"/>
      <c r="PY23" s="266"/>
      <c r="PZ23" s="266"/>
      <c r="QA23" s="266"/>
      <c r="QB23" s="266"/>
      <c r="QC23" s="266"/>
      <c r="QD23" s="266"/>
      <c r="QE23" s="266"/>
      <c r="QF23" s="266"/>
      <c r="QG23" s="266"/>
      <c r="QH23" s="266"/>
      <c r="QI23" s="266"/>
      <c r="QJ23" s="266"/>
      <c r="QK23" s="266"/>
      <c r="QL23" s="266"/>
      <c r="QM23" s="266"/>
      <c r="QN23" s="266"/>
      <c r="QO23" s="266"/>
      <c r="QP23" s="266"/>
      <c r="QQ23" s="266"/>
      <c r="QR23" s="266"/>
      <c r="QS23" s="266"/>
      <c r="QT23" s="266"/>
      <c r="QU23" s="266"/>
      <c r="QV23" s="266"/>
      <c r="QW23" s="266"/>
      <c r="QX23" s="266"/>
      <c r="QY23" s="266"/>
      <c r="QZ23" s="266"/>
      <c r="RA23" s="266"/>
      <c r="RB23" s="266"/>
      <c r="RC23" s="266"/>
      <c r="RD23" s="266"/>
      <c r="RE23" s="266"/>
      <c r="RF23" s="266"/>
      <c r="RG23" s="266"/>
      <c r="RH23" s="266"/>
      <c r="RI23" s="266"/>
      <c r="RJ23" s="266"/>
      <c r="RK23" s="266"/>
      <c r="RL23" s="266"/>
      <c r="RM23" s="266"/>
      <c r="RN23" s="266"/>
      <c r="RO23" s="266"/>
      <c r="RP23" s="266"/>
      <c r="RQ23" s="266"/>
      <c r="RR23" s="266"/>
      <c r="RS23" s="266"/>
      <c r="RT23" s="266"/>
      <c r="RU23" s="266"/>
      <c r="RV23" s="266"/>
      <c r="RW23" s="266"/>
      <c r="RX23" s="266"/>
      <c r="RY23" s="266"/>
      <c r="RZ23" s="266"/>
      <c r="SA23" s="266"/>
      <c r="SB23" s="266"/>
      <c r="SC23" s="266"/>
      <c r="SD23" s="266"/>
      <c r="SE23" s="266"/>
      <c r="SF23" s="266"/>
      <c r="SG23" s="266"/>
      <c r="SH23" s="266"/>
      <c r="SI23" s="266"/>
      <c r="SJ23" s="266"/>
      <c r="SK23" s="266"/>
      <c r="SL23" s="266"/>
      <c r="SM23" s="266"/>
      <c r="SN23" s="266"/>
      <c r="SO23" s="266"/>
      <c r="SP23" s="266"/>
      <c r="SQ23" s="266"/>
      <c r="SR23" s="266"/>
      <c r="SS23" s="266"/>
      <c r="ST23" s="266"/>
      <c r="SU23" s="266"/>
      <c r="SV23" s="266"/>
      <c r="SW23" s="266"/>
      <c r="SX23" s="266"/>
      <c r="SY23" s="266"/>
      <c r="SZ23" s="266"/>
      <c r="TA23" s="266"/>
      <c r="TB23" s="266"/>
      <c r="TC23" s="266"/>
      <c r="TD23" s="266"/>
      <c r="TE23" s="266"/>
      <c r="TF23" s="266"/>
      <c r="TG23" s="266"/>
      <c r="TH23" s="266"/>
      <c r="TI23" s="266"/>
      <c r="TJ23" s="266"/>
      <c r="TK23" s="266"/>
      <c r="TL23" s="266"/>
      <c r="TM23" s="266"/>
      <c r="TN23" s="266"/>
      <c r="TO23" s="266"/>
      <c r="TP23" s="266"/>
      <c r="TQ23" s="266"/>
      <c r="TR23" s="266"/>
      <c r="TS23" s="266"/>
      <c r="TT23" s="266"/>
      <c r="TU23" s="266"/>
      <c r="TV23" s="266"/>
      <c r="TW23" s="266"/>
      <c r="TX23" s="266"/>
      <c r="TY23" s="266"/>
      <c r="TZ23" s="266"/>
      <c r="UA23" s="266"/>
      <c r="UB23" s="266"/>
      <c r="UC23" s="266"/>
      <c r="UD23" s="266"/>
      <c r="UE23" s="266"/>
      <c r="UF23" s="266"/>
      <c r="UG23" s="266"/>
      <c r="UH23" s="266"/>
      <c r="UI23" s="266"/>
      <c r="UJ23" s="266"/>
      <c r="UK23" s="266"/>
      <c r="UL23" s="266"/>
      <c r="UM23" s="266"/>
      <c r="UN23" s="266"/>
      <c r="UO23" s="266"/>
      <c r="UP23" s="266"/>
      <c r="UQ23" s="266"/>
      <c r="UR23" s="266"/>
      <c r="US23" s="266"/>
      <c r="UT23" s="266"/>
      <c r="UU23" s="266"/>
      <c r="UV23" s="266"/>
      <c r="UW23" s="266"/>
      <c r="UX23" s="266"/>
      <c r="UY23" s="266"/>
      <c r="UZ23" s="266"/>
      <c r="VA23" s="266"/>
      <c r="VB23" s="266"/>
      <c r="VC23" s="266"/>
      <c r="VD23" s="266"/>
      <c r="VE23" s="266"/>
      <c r="VF23" s="266"/>
      <c r="VG23" s="266"/>
      <c r="VH23" s="266"/>
      <c r="VI23" s="266"/>
      <c r="VJ23" s="266"/>
      <c r="VK23" s="266"/>
      <c r="VL23" s="266"/>
      <c r="VM23" s="266"/>
      <c r="VN23" s="266"/>
      <c r="VO23" s="266"/>
      <c r="VP23" s="266"/>
      <c r="VQ23" s="266"/>
      <c r="VR23" s="266"/>
      <c r="VS23" s="266"/>
      <c r="VT23" s="266"/>
      <c r="VU23" s="266"/>
      <c r="VV23" s="266"/>
      <c r="VW23" s="266"/>
      <c r="VX23" s="266"/>
      <c r="VY23" s="266"/>
      <c r="VZ23" s="266"/>
      <c r="WA23" s="266"/>
      <c r="WB23" s="266"/>
      <c r="WC23" s="266"/>
      <c r="WD23" s="266"/>
      <c r="WE23" s="266"/>
      <c r="WF23" s="266"/>
      <c r="WG23" s="266"/>
      <c r="WH23" s="266"/>
      <c r="WI23" s="266"/>
      <c r="WJ23" s="266"/>
      <c r="WK23" s="266"/>
      <c r="WL23" s="266"/>
      <c r="WM23" s="266"/>
      <c r="WN23" s="266"/>
      <c r="WO23" s="266"/>
      <c r="WP23" s="266"/>
      <c r="WQ23" s="266"/>
      <c r="WR23" s="266"/>
      <c r="WS23" s="266"/>
      <c r="WT23" s="266"/>
      <c r="WU23" s="266"/>
      <c r="WV23" s="266"/>
      <c r="WW23" s="266"/>
      <c r="WX23" s="266"/>
      <c r="WY23" s="266"/>
      <c r="WZ23" s="266"/>
      <c r="XA23" s="266"/>
      <c r="XB23" s="266"/>
      <c r="XC23" s="266"/>
      <c r="XD23" s="266"/>
      <c r="XE23" s="266"/>
      <c r="XF23" s="266"/>
      <c r="XG23" s="266"/>
      <c r="XH23" s="266"/>
      <c r="XI23" s="266"/>
      <c r="XJ23" s="266"/>
      <c r="XK23" s="266"/>
      <c r="XL23" s="266"/>
      <c r="XM23" s="266"/>
      <c r="XN23" s="266"/>
      <c r="XO23" s="266"/>
      <c r="XP23" s="266"/>
      <c r="XQ23" s="266"/>
      <c r="XR23" s="266"/>
      <c r="XS23" s="266"/>
      <c r="XT23" s="266"/>
      <c r="XU23" s="266"/>
      <c r="XV23" s="266"/>
      <c r="XW23" s="266"/>
      <c r="XX23" s="266"/>
      <c r="XY23" s="266"/>
      <c r="XZ23" s="266"/>
      <c r="YA23" s="266"/>
      <c r="YB23" s="266"/>
      <c r="YC23" s="266"/>
      <c r="YD23" s="266"/>
      <c r="YE23" s="266"/>
      <c r="YF23" s="266"/>
      <c r="YG23" s="266"/>
      <c r="YH23" s="266"/>
      <c r="YI23" s="266"/>
      <c r="YJ23" s="266"/>
      <c r="YK23" s="266"/>
      <c r="YL23" s="266"/>
      <c r="YM23" s="266"/>
      <c r="YN23" s="266"/>
      <c r="YO23" s="266"/>
      <c r="YP23" s="266"/>
      <c r="YQ23" s="266"/>
      <c r="YR23" s="266"/>
      <c r="YS23" s="266"/>
      <c r="YT23" s="266"/>
      <c r="YU23" s="266"/>
      <c r="YV23" s="266"/>
      <c r="YW23" s="266"/>
      <c r="YX23" s="266"/>
      <c r="YY23" s="266"/>
      <c r="YZ23" s="266"/>
      <c r="ZA23" s="266"/>
      <c r="ZB23" s="266"/>
      <c r="ZC23" s="266"/>
      <c r="ZD23" s="266"/>
      <c r="ZE23" s="266"/>
      <c r="ZF23" s="266"/>
      <c r="ZG23" s="266"/>
      <c r="ZH23" s="266"/>
      <c r="ZI23" s="266"/>
      <c r="ZJ23" s="266"/>
      <c r="ZK23" s="266"/>
      <c r="ZL23" s="266"/>
      <c r="ZM23" s="266"/>
      <c r="ZN23" s="266"/>
      <c r="ZO23" s="266"/>
      <c r="ZP23" s="266"/>
      <c r="ZQ23" s="266"/>
      <c r="ZR23" s="266"/>
      <c r="ZS23" s="266"/>
      <c r="ZT23" s="266"/>
      <c r="ZU23" s="266"/>
      <c r="ZV23" s="266"/>
      <c r="ZW23" s="266"/>
      <c r="ZX23" s="266"/>
      <c r="ZY23" s="266"/>
      <c r="ZZ23" s="266"/>
      <c r="AAA23" s="266"/>
      <c r="AAB23" s="266"/>
      <c r="AAC23" s="266"/>
      <c r="AAD23" s="266"/>
      <c r="AAE23" s="266"/>
      <c r="AAF23" s="266"/>
      <c r="AAG23" s="266"/>
      <c r="AAH23" s="266"/>
      <c r="AAI23" s="266"/>
      <c r="AAJ23" s="266"/>
      <c r="AAK23" s="266"/>
      <c r="AAL23" s="266"/>
      <c r="AAM23" s="266"/>
      <c r="AAN23" s="266"/>
      <c r="AAO23" s="266"/>
      <c r="AAP23" s="266"/>
      <c r="AAQ23" s="266"/>
      <c r="AAR23" s="266"/>
      <c r="AAS23" s="266"/>
      <c r="AAT23" s="266"/>
      <c r="AAU23" s="266"/>
      <c r="AAV23" s="266"/>
      <c r="AAW23" s="266"/>
      <c r="AAX23" s="266"/>
      <c r="AAY23" s="266"/>
      <c r="AAZ23" s="266"/>
      <c r="ABA23" s="266"/>
      <c r="ABB23" s="266"/>
      <c r="ABC23" s="266"/>
      <c r="ABD23" s="266"/>
      <c r="ABE23" s="266"/>
      <c r="ABF23" s="266"/>
      <c r="ABG23" s="266"/>
      <c r="ABH23" s="266"/>
      <c r="ABI23" s="266"/>
      <c r="ABJ23" s="266"/>
      <c r="ABK23" s="266"/>
      <c r="ABL23" s="266"/>
      <c r="ABM23" s="266"/>
      <c r="ABN23" s="266"/>
      <c r="ABO23" s="266"/>
      <c r="ABP23" s="266"/>
      <c r="ABQ23" s="266"/>
      <c r="ABR23" s="266"/>
      <c r="ABS23" s="266"/>
      <c r="ABT23" s="266"/>
      <c r="ABU23" s="266"/>
      <c r="ABV23" s="266"/>
      <c r="ABW23" s="266"/>
      <c r="ABX23" s="266"/>
      <c r="ABY23" s="266"/>
      <c r="ABZ23" s="266"/>
      <c r="ACA23" s="266"/>
      <c r="ACB23" s="266"/>
      <c r="ACC23" s="266"/>
      <c r="ACD23" s="266"/>
      <c r="ACE23" s="266"/>
      <c r="ACF23" s="266"/>
      <c r="ACG23" s="266"/>
      <c r="ACH23" s="266"/>
      <c r="ACI23" s="266"/>
      <c r="ACJ23" s="266"/>
      <c r="ACK23" s="266"/>
      <c r="ACL23" s="266"/>
      <c r="ACM23" s="266"/>
      <c r="ACN23" s="266"/>
      <c r="ACO23" s="266"/>
      <c r="ACP23" s="266"/>
      <c r="ACQ23" s="266"/>
      <c r="ACR23" s="266"/>
      <c r="ACS23" s="266"/>
      <c r="ACT23" s="266"/>
      <c r="ACU23" s="266"/>
      <c r="ACV23" s="266"/>
      <c r="ACW23" s="266"/>
      <c r="ACX23" s="266"/>
      <c r="ACY23" s="266"/>
      <c r="ACZ23" s="266"/>
      <c r="ADA23" s="266"/>
      <c r="ADB23" s="266"/>
      <c r="ADC23" s="266"/>
      <c r="ADD23" s="266"/>
      <c r="ADE23" s="266"/>
      <c r="ADF23" s="266"/>
      <c r="ADG23" s="266"/>
      <c r="ADH23" s="266"/>
      <c r="ADI23" s="266"/>
      <c r="ADJ23" s="266"/>
      <c r="ADK23" s="266"/>
      <c r="ADL23" s="266"/>
      <c r="ADM23" s="266"/>
      <c r="ADN23" s="266"/>
      <c r="ADO23" s="266"/>
      <c r="ADP23" s="266"/>
      <c r="ADQ23" s="266"/>
      <c r="ADR23" s="266"/>
      <c r="ADS23" s="266"/>
      <c r="ADT23" s="266"/>
      <c r="ADU23" s="266"/>
      <c r="ADV23" s="266"/>
      <c r="ADW23" s="266"/>
      <c r="ADX23" s="266"/>
      <c r="ADY23" s="266"/>
      <c r="ADZ23" s="266"/>
      <c r="AEA23" s="266"/>
      <c r="AEB23" s="266"/>
      <c r="AEC23" s="266"/>
      <c r="AED23" s="266"/>
      <c r="AEE23" s="266"/>
      <c r="AEF23" s="266"/>
      <c r="AEG23" s="266"/>
      <c r="AEH23" s="266"/>
      <c r="AEI23" s="266"/>
      <c r="AEJ23" s="266"/>
      <c r="AEK23" s="266"/>
      <c r="AEL23" s="266"/>
      <c r="AEM23" s="266"/>
      <c r="AEN23" s="266"/>
      <c r="AEO23" s="266"/>
      <c r="AEP23" s="266"/>
      <c r="AEQ23" s="266"/>
      <c r="AER23" s="266"/>
      <c r="AES23" s="266"/>
      <c r="AET23" s="266"/>
      <c r="AEU23" s="266"/>
      <c r="AEV23" s="266"/>
      <c r="AEW23" s="266"/>
      <c r="AEX23" s="266"/>
      <c r="AEY23" s="266"/>
      <c r="AEZ23" s="266"/>
      <c r="AFA23" s="266"/>
      <c r="AFB23" s="266"/>
      <c r="AFC23" s="266"/>
      <c r="AFD23" s="266"/>
      <c r="AFE23" s="266"/>
      <c r="AFF23" s="266"/>
      <c r="AFG23" s="266"/>
      <c r="AFH23" s="266"/>
      <c r="AFI23" s="266"/>
      <c r="AFJ23" s="266"/>
      <c r="AFK23" s="266"/>
      <c r="AFL23" s="266"/>
      <c r="AFM23" s="266"/>
      <c r="AFN23" s="266"/>
      <c r="AFO23" s="266"/>
      <c r="AFP23" s="266"/>
      <c r="AFQ23" s="266"/>
      <c r="AFR23" s="266"/>
      <c r="AFS23" s="266"/>
      <c r="AFT23" s="266"/>
      <c r="AFU23" s="266"/>
      <c r="AFV23" s="266"/>
      <c r="AFW23" s="266"/>
      <c r="AFX23" s="266"/>
      <c r="AFY23" s="266"/>
      <c r="AFZ23" s="266"/>
      <c r="AGA23" s="266"/>
      <c r="AGB23" s="266"/>
      <c r="AGC23" s="266"/>
      <c r="AGD23" s="266"/>
      <c r="AGE23" s="266"/>
      <c r="AGF23" s="266"/>
      <c r="AGG23" s="266"/>
      <c r="AGH23" s="266"/>
      <c r="AGI23" s="266"/>
      <c r="AGJ23" s="266"/>
      <c r="AGK23" s="266"/>
      <c r="AGL23" s="266"/>
      <c r="AGM23" s="266"/>
      <c r="AGN23" s="266"/>
      <c r="AGO23" s="266"/>
      <c r="AGP23" s="266"/>
      <c r="AGQ23" s="266"/>
      <c r="AGR23" s="266"/>
      <c r="AGS23" s="266"/>
      <c r="AGT23" s="266"/>
      <c r="AGU23" s="266"/>
      <c r="AGV23" s="266"/>
      <c r="AGW23" s="266"/>
      <c r="AGX23" s="266"/>
      <c r="AGY23" s="266"/>
      <c r="AGZ23" s="266"/>
      <c r="AHA23" s="266"/>
      <c r="AHB23" s="266"/>
      <c r="AHC23" s="266"/>
      <c r="AHD23" s="266"/>
      <c r="AHE23" s="266"/>
      <c r="AHF23" s="266"/>
      <c r="AHG23" s="266"/>
      <c r="AHH23" s="266"/>
      <c r="AHI23" s="266"/>
      <c r="AHJ23" s="266"/>
      <c r="AHK23" s="266"/>
      <c r="AHL23" s="266"/>
      <c r="AHM23" s="266"/>
      <c r="AHN23" s="266"/>
      <c r="AHO23" s="266"/>
      <c r="AHP23" s="266"/>
      <c r="AHQ23" s="266"/>
      <c r="AHR23" s="266"/>
      <c r="AHS23" s="266"/>
      <c r="AHT23" s="266"/>
      <c r="AHU23" s="266"/>
      <c r="AHV23" s="266"/>
      <c r="AHW23" s="266"/>
      <c r="AHX23" s="266"/>
      <c r="AHY23" s="266"/>
      <c r="AHZ23" s="266"/>
      <c r="AIA23" s="266"/>
      <c r="AIB23" s="266"/>
      <c r="AIC23" s="266"/>
      <c r="AID23" s="266"/>
      <c r="AIE23" s="266"/>
      <c r="AIF23" s="266"/>
      <c r="AIG23" s="266"/>
      <c r="AIH23" s="266"/>
      <c r="AII23" s="266"/>
      <c r="AIJ23" s="266"/>
      <c r="AIK23" s="266"/>
      <c r="AIL23" s="266"/>
      <c r="AIM23" s="266"/>
      <c r="AIN23" s="266"/>
      <c r="AIO23" s="266"/>
      <c r="AIP23" s="266"/>
      <c r="AIQ23" s="266"/>
      <c r="AIR23" s="266"/>
      <c r="AIS23" s="266"/>
      <c r="AIT23" s="266"/>
      <c r="AIU23" s="266"/>
      <c r="AIV23" s="266"/>
      <c r="AIW23" s="266"/>
      <c r="AIX23" s="266"/>
      <c r="AIY23" s="266"/>
      <c r="AIZ23" s="266"/>
      <c r="AJA23" s="266"/>
      <c r="AJB23" s="266"/>
      <c r="AJC23" s="266"/>
      <c r="AJD23" s="266"/>
      <c r="AJE23" s="266"/>
      <c r="AJF23" s="266"/>
      <c r="AJG23" s="266"/>
      <c r="AJH23" s="266"/>
      <c r="AJI23" s="266"/>
      <c r="AJJ23" s="266"/>
      <c r="AJK23" s="266"/>
      <c r="AJL23" s="266"/>
      <c r="AJM23" s="266"/>
      <c r="AJN23" s="266"/>
      <c r="AJO23" s="266"/>
      <c r="AJP23" s="266"/>
      <c r="AJQ23" s="266"/>
      <c r="AJR23" s="266"/>
      <c r="AJS23" s="266"/>
      <c r="AJT23" s="266"/>
      <c r="AJU23" s="266"/>
      <c r="AJV23" s="266"/>
      <c r="AJW23" s="266"/>
      <c r="AJX23" s="266"/>
      <c r="AJY23" s="266"/>
      <c r="AJZ23" s="266"/>
      <c r="AKA23" s="266"/>
      <c r="AKB23" s="266"/>
      <c r="AKC23" s="266"/>
      <c r="AKD23" s="266"/>
      <c r="AKE23" s="266"/>
      <c r="AKF23" s="266"/>
      <c r="AKG23" s="266"/>
      <c r="AKH23" s="266"/>
      <c r="AKI23" s="266"/>
      <c r="AKJ23" s="266"/>
      <c r="AKK23" s="266"/>
      <c r="AKL23" s="266"/>
      <c r="AKM23" s="266"/>
      <c r="AKN23" s="266"/>
      <c r="AKO23" s="266"/>
      <c r="AKP23" s="266"/>
      <c r="AKQ23" s="266"/>
      <c r="AKR23" s="266"/>
      <c r="AKS23" s="266"/>
      <c r="AKT23" s="266"/>
      <c r="AKU23" s="266"/>
      <c r="AKV23" s="266"/>
      <c r="AKW23" s="266"/>
      <c r="AKX23" s="266"/>
      <c r="AKY23" s="266"/>
      <c r="AKZ23" s="266"/>
      <c r="ALA23" s="266"/>
      <c r="ALB23" s="266"/>
      <c r="ALC23" s="266"/>
      <c r="ALD23" s="266"/>
      <c r="ALE23" s="266"/>
      <c r="ALF23" s="266"/>
      <c r="ALG23" s="266"/>
      <c r="ALH23" s="266"/>
      <c r="ALI23" s="266"/>
      <c r="ALJ23" s="266"/>
      <c r="ALK23" s="266"/>
      <c r="ALL23" s="266"/>
      <c r="ALM23" s="266"/>
      <c r="ALN23" s="266"/>
      <c r="ALO23" s="266"/>
      <c r="ALP23" s="266"/>
      <c r="ALQ23" s="266"/>
      <c r="ALR23" s="266"/>
      <c r="ALS23" s="266"/>
      <c r="ALT23" s="266"/>
      <c r="ALU23" s="266"/>
      <c r="ALV23" s="266"/>
      <c r="ALW23" s="266"/>
      <c r="ALX23" s="266"/>
      <c r="ALY23" s="266"/>
      <c r="ALZ23" s="266"/>
      <c r="AMA23" s="266"/>
      <c r="AMB23" s="266"/>
      <c r="AMC23" s="266"/>
      <c r="AMD23" s="266"/>
      <c r="AME23" s="266"/>
      <c r="AMF23" s="266"/>
      <c r="AMG23" s="266"/>
      <c r="AMH23" s="266"/>
      <c r="AMI23" s="266"/>
      <c r="AMJ23" s="266"/>
      <c r="AMK23" s="266"/>
      <c r="AML23" s="266"/>
      <c r="AMM23" s="266"/>
      <c r="AMN23" s="266"/>
      <c r="AMO23" s="266"/>
      <c r="AMP23" s="266"/>
      <c r="AMQ23" s="266"/>
      <c r="AMR23" s="266"/>
      <c r="AMS23" s="266"/>
      <c r="AMT23" s="266"/>
      <c r="AMU23" s="266"/>
      <c r="AMV23" s="266"/>
      <c r="AMW23" s="266"/>
      <c r="AMX23" s="266"/>
      <c r="AMY23" s="266"/>
      <c r="AMZ23" s="266"/>
      <c r="ANA23" s="266"/>
      <c r="ANB23" s="266"/>
      <c r="ANC23" s="266"/>
      <c r="AND23" s="266"/>
      <c r="ANE23" s="266"/>
      <c r="ANF23" s="266"/>
      <c r="ANG23" s="266"/>
      <c r="ANH23" s="266"/>
      <c r="ANI23" s="266"/>
      <c r="ANJ23" s="266"/>
      <c r="ANK23" s="266"/>
      <c r="ANL23" s="266"/>
      <c r="ANM23" s="266"/>
      <c r="ANN23" s="266"/>
      <c r="ANO23" s="266"/>
      <c r="ANP23" s="266"/>
      <c r="ANQ23" s="266"/>
      <c r="ANR23" s="266"/>
      <c r="ANS23" s="266"/>
      <c r="ANT23" s="266"/>
      <c r="ANU23" s="266"/>
      <c r="ANV23" s="266"/>
      <c r="ANW23" s="266"/>
      <c r="ANX23" s="266"/>
      <c r="ANY23" s="266"/>
      <c r="ANZ23" s="266"/>
      <c r="AOA23" s="266"/>
      <c r="AOB23" s="266"/>
      <c r="AOC23" s="266"/>
      <c r="AOD23" s="266"/>
      <c r="AOE23" s="266"/>
      <c r="AOF23" s="266"/>
      <c r="AOG23" s="266"/>
      <c r="AOH23" s="266"/>
      <c r="AOI23" s="266"/>
      <c r="AOJ23" s="266"/>
      <c r="AOK23" s="266"/>
      <c r="AOL23" s="266"/>
      <c r="AOM23" s="266"/>
      <c r="AON23" s="266"/>
      <c r="AOO23" s="266"/>
      <c r="AOP23" s="266"/>
      <c r="AOQ23" s="266"/>
      <c r="AOR23" s="266"/>
      <c r="AOS23" s="266"/>
      <c r="AOT23" s="266"/>
      <c r="AOU23" s="266"/>
      <c r="AOV23" s="266"/>
      <c r="AOW23" s="266"/>
      <c r="AOX23" s="266"/>
      <c r="AOY23" s="266"/>
      <c r="AOZ23" s="266"/>
      <c r="APA23" s="266"/>
      <c r="APB23" s="266"/>
      <c r="APC23" s="266"/>
      <c r="APD23" s="266"/>
      <c r="APE23" s="266"/>
      <c r="APF23" s="266"/>
      <c r="APG23" s="266"/>
      <c r="APH23" s="266"/>
      <c r="API23" s="266"/>
      <c r="APJ23" s="266"/>
      <c r="APK23" s="266"/>
      <c r="APL23" s="266"/>
      <c r="APM23" s="266"/>
      <c r="APN23" s="266"/>
      <c r="APO23" s="266"/>
      <c r="APP23" s="266"/>
      <c r="APQ23" s="266"/>
      <c r="APR23" s="266"/>
      <c r="APS23" s="266"/>
      <c r="APT23" s="266"/>
      <c r="APU23" s="266"/>
      <c r="APV23" s="266"/>
      <c r="APW23" s="266"/>
      <c r="APX23" s="266"/>
      <c r="APY23" s="266"/>
      <c r="APZ23" s="266"/>
      <c r="AQA23" s="266"/>
      <c r="AQB23" s="266"/>
      <c r="AQC23" s="266"/>
      <c r="AQD23" s="266"/>
      <c r="AQE23" s="266"/>
      <c r="AQF23" s="266"/>
      <c r="AQG23" s="266"/>
      <c r="AQH23" s="266"/>
      <c r="AQI23" s="266"/>
      <c r="AQJ23" s="266"/>
      <c r="AQK23" s="266"/>
      <c r="AQL23" s="266"/>
      <c r="AQM23" s="266"/>
      <c r="AQN23" s="266"/>
      <c r="AQO23" s="266"/>
      <c r="AQP23" s="266"/>
      <c r="AQQ23" s="266"/>
      <c r="AQR23" s="266"/>
      <c r="AQS23" s="266"/>
      <c r="AQT23" s="266"/>
      <c r="AQU23" s="266"/>
      <c r="AQV23" s="266"/>
      <c r="AQW23" s="266"/>
      <c r="AQX23" s="266"/>
      <c r="AQY23" s="266"/>
      <c r="AQZ23" s="266"/>
      <c r="ARA23" s="266"/>
      <c r="ARB23" s="266"/>
      <c r="ARC23" s="266"/>
      <c r="ARD23" s="266"/>
      <c r="ARE23" s="266"/>
      <c r="ARF23" s="266"/>
      <c r="ARG23" s="266"/>
      <c r="ARH23" s="266"/>
      <c r="ARI23" s="266"/>
      <c r="ARJ23" s="266"/>
      <c r="ARK23" s="266"/>
      <c r="ARL23" s="266"/>
      <c r="ARM23" s="266"/>
      <c r="ARN23" s="266"/>
      <c r="ARO23" s="266"/>
      <c r="ARP23" s="266"/>
      <c r="ARQ23" s="266"/>
      <c r="ARR23" s="266"/>
      <c r="ARS23" s="266"/>
      <c r="ART23" s="266"/>
      <c r="ARU23" s="266"/>
      <c r="ARV23" s="266"/>
      <c r="ARW23" s="266"/>
      <c r="ARX23" s="266"/>
      <c r="ARY23" s="266"/>
      <c r="ARZ23" s="266"/>
      <c r="ASA23" s="266"/>
      <c r="ASB23" s="266"/>
      <c r="ASC23" s="266"/>
      <c r="ASD23" s="266"/>
      <c r="ASE23" s="266"/>
      <c r="ASF23" s="266"/>
      <c r="ASG23" s="266"/>
      <c r="ASH23" s="266"/>
      <c r="ASI23" s="266"/>
      <c r="ASJ23" s="266"/>
      <c r="ASK23" s="266"/>
      <c r="ASL23" s="266"/>
      <c r="ASM23" s="266"/>
      <c r="ASN23" s="266"/>
      <c r="ASO23" s="266"/>
      <c r="ASP23" s="266"/>
      <c r="ASQ23" s="266"/>
      <c r="ASR23" s="266"/>
      <c r="ASS23" s="266"/>
      <c r="AST23" s="266"/>
      <c r="ASU23" s="266"/>
      <c r="ASV23" s="266"/>
      <c r="ASW23" s="266"/>
      <c r="ASX23" s="266"/>
      <c r="ASY23" s="266"/>
      <c r="ASZ23" s="266"/>
      <c r="ATA23" s="266"/>
      <c r="ATB23" s="266"/>
      <c r="ATC23" s="266"/>
      <c r="ATD23" s="266"/>
      <c r="ATE23" s="266"/>
      <c r="ATF23" s="266"/>
      <c r="ATG23" s="266"/>
      <c r="ATH23" s="266"/>
      <c r="ATI23" s="266"/>
      <c r="ATJ23" s="266"/>
      <c r="ATK23" s="266"/>
      <c r="ATL23" s="266"/>
      <c r="ATM23" s="266"/>
      <c r="ATN23" s="266"/>
      <c r="ATO23" s="266"/>
      <c r="ATP23" s="266"/>
      <c r="ATQ23" s="266"/>
      <c r="ATR23" s="266"/>
      <c r="ATS23" s="266"/>
      <c r="ATT23" s="266"/>
      <c r="ATU23" s="266"/>
      <c r="ATV23" s="266"/>
      <c r="ATW23" s="266"/>
      <c r="ATX23" s="266"/>
      <c r="ATY23" s="266"/>
      <c r="ATZ23" s="266"/>
      <c r="AUA23" s="266"/>
      <c r="AUB23" s="266"/>
      <c r="AUC23" s="266"/>
      <c r="AUD23" s="266"/>
      <c r="AUE23" s="266"/>
      <c r="AUF23" s="266"/>
      <c r="AUG23" s="266"/>
      <c r="AUH23" s="266"/>
      <c r="AUI23" s="266"/>
      <c r="AUJ23" s="266"/>
      <c r="AUK23" s="266"/>
      <c r="AUL23" s="266"/>
      <c r="AUM23" s="266"/>
      <c r="AUN23" s="266"/>
      <c r="AUO23" s="266"/>
      <c r="AUP23" s="266"/>
      <c r="AUQ23" s="266"/>
      <c r="AUR23" s="266"/>
      <c r="AUS23" s="266"/>
      <c r="AUT23" s="266"/>
      <c r="AUU23" s="266"/>
      <c r="AUV23" s="266"/>
      <c r="AUW23" s="266"/>
      <c r="AUX23" s="266"/>
      <c r="AUY23" s="266"/>
      <c r="AUZ23" s="266"/>
      <c r="AVA23" s="266"/>
      <c r="AVB23" s="266"/>
      <c r="AVC23" s="266"/>
      <c r="AVD23" s="266"/>
      <c r="AVE23" s="266"/>
      <c r="AVF23" s="266"/>
      <c r="AVG23" s="266"/>
      <c r="AVH23" s="266"/>
      <c r="AVI23" s="266"/>
      <c r="AVJ23" s="266"/>
      <c r="AVK23" s="266"/>
      <c r="AVL23" s="266"/>
      <c r="AVM23" s="266"/>
      <c r="AVN23" s="266"/>
      <c r="AVO23" s="266"/>
      <c r="AVP23" s="266"/>
      <c r="AVQ23" s="266"/>
      <c r="AVR23" s="266"/>
      <c r="AVS23" s="266"/>
      <c r="AVT23" s="266"/>
      <c r="AVU23" s="266"/>
      <c r="AVV23" s="266"/>
      <c r="AVW23" s="266"/>
      <c r="AVX23" s="266"/>
      <c r="AVY23" s="266"/>
      <c r="AVZ23" s="266"/>
      <c r="AWA23" s="266"/>
      <c r="AWB23" s="266"/>
      <c r="AWC23" s="266"/>
      <c r="AWD23" s="266"/>
      <c r="AWE23" s="266"/>
      <c r="AWF23" s="266"/>
      <c r="AWG23" s="266"/>
      <c r="AWH23" s="266"/>
      <c r="AWI23" s="266"/>
      <c r="AWJ23" s="266"/>
      <c r="AWK23" s="266"/>
      <c r="AWL23" s="266"/>
      <c r="AWM23" s="266"/>
      <c r="AWN23" s="266"/>
      <c r="AWO23" s="266"/>
      <c r="AWP23" s="266"/>
      <c r="AWQ23" s="266"/>
      <c r="AWR23" s="266"/>
      <c r="AWS23" s="266"/>
      <c r="AWT23" s="266"/>
      <c r="AWU23" s="266"/>
      <c r="AWV23" s="266"/>
      <c r="AWW23" s="266"/>
      <c r="AWX23" s="266"/>
      <c r="AWY23" s="266"/>
      <c r="AWZ23" s="266"/>
      <c r="AXA23" s="266"/>
      <c r="AXB23" s="266"/>
      <c r="AXC23" s="266"/>
      <c r="AXD23" s="266"/>
      <c r="AXE23" s="266"/>
      <c r="AXF23" s="266"/>
      <c r="AXG23" s="266"/>
      <c r="AXH23" s="266"/>
      <c r="AXI23" s="266"/>
      <c r="AXJ23" s="266"/>
      <c r="AXK23" s="266"/>
      <c r="AXL23" s="266"/>
      <c r="AXM23" s="266"/>
      <c r="AXN23" s="266"/>
      <c r="AXO23" s="266"/>
      <c r="AXP23" s="266"/>
      <c r="AXQ23" s="266"/>
      <c r="AXR23" s="266"/>
      <c r="AXS23" s="266"/>
      <c r="AXT23" s="266"/>
      <c r="AXU23" s="266"/>
      <c r="AXV23" s="266"/>
      <c r="AXW23" s="266"/>
      <c r="AXX23" s="266"/>
      <c r="AXY23" s="266"/>
      <c r="AXZ23" s="266"/>
      <c r="AYA23" s="266"/>
      <c r="AYB23" s="266"/>
      <c r="AYC23" s="266"/>
      <c r="AYD23" s="266"/>
      <c r="AYE23" s="266"/>
      <c r="AYF23" s="266"/>
      <c r="AYG23" s="266"/>
      <c r="AYH23" s="266"/>
      <c r="AYI23" s="266"/>
      <c r="AYJ23" s="266"/>
      <c r="AYK23" s="266"/>
      <c r="AYL23" s="266"/>
      <c r="AYM23" s="266"/>
      <c r="AYN23" s="266"/>
      <c r="AYO23" s="266"/>
      <c r="AYP23" s="266"/>
      <c r="AYQ23" s="266"/>
      <c r="AYR23" s="266"/>
      <c r="AYS23" s="266"/>
      <c r="AYT23" s="266"/>
      <c r="AYU23" s="266"/>
      <c r="AYV23" s="266"/>
      <c r="AYW23" s="266"/>
      <c r="AYX23" s="266"/>
      <c r="AYY23" s="266"/>
      <c r="AYZ23" s="266"/>
      <c r="AZA23" s="266"/>
      <c r="AZB23" s="266"/>
      <c r="AZC23" s="266"/>
      <c r="AZD23" s="266"/>
      <c r="AZE23" s="266"/>
      <c r="AZF23" s="266"/>
      <c r="AZG23" s="266"/>
      <c r="AZH23" s="266"/>
      <c r="AZI23" s="266"/>
      <c r="AZJ23" s="266"/>
      <c r="AZK23" s="266"/>
      <c r="AZL23" s="266"/>
      <c r="AZM23" s="266"/>
      <c r="AZN23" s="266"/>
      <c r="AZO23" s="266"/>
      <c r="AZP23" s="266"/>
      <c r="AZQ23" s="266"/>
      <c r="AZR23" s="266"/>
      <c r="AZS23" s="266"/>
      <c r="AZT23" s="266"/>
      <c r="AZU23" s="266"/>
      <c r="AZV23" s="266"/>
      <c r="AZW23" s="266"/>
      <c r="AZX23" s="266"/>
      <c r="AZY23" s="266"/>
      <c r="AZZ23" s="266"/>
      <c r="BAA23" s="266"/>
      <c r="BAB23" s="266"/>
      <c r="BAC23" s="266"/>
      <c r="BAD23" s="266"/>
      <c r="BAE23" s="266"/>
      <c r="BAF23" s="266"/>
      <c r="BAG23" s="266"/>
      <c r="BAH23" s="266"/>
      <c r="BAI23" s="266"/>
      <c r="BAJ23" s="266"/>
      <c r="BAK23" s="266"/>
      <c r="BAL23" s="266"/>
      <c r="BAM23" s="266"/>
      <c r="BAN23" s="266"/>
      <c r="BAO23" s="266"/>
      <c r="BAP23" s="266"/>
      <c r="BAQ23" s="266"/>
      <c r="BAR23" s="266"/>
      <c r="BAS23" s="266"/>
      <c r="BAT23" s="266"/>
      <c r="BAU23" s="266"/>
      <c r="BAV23" s="266"/>
      <c r="BAW23" s="266"/>
      <c r="BAX23" s="266"/>
      <c r="BAY23" s="266"/>
      <c r="BAZ23" s="266"/>
      <c r="BBA23" s="266"/>
      <c r="BBB23" s="266"/>
      <c r="BBC23" s="266"/>
      <c r="BBD23" s="266"/>
      <c r="BBE23" s="266"/>
      <c r="BBF23" s="266"/>
      <c r="BBG23" s="266"/>
      <c r="BBH23" s="266"/>
      <c r="BBI23" s="266"/>
      <c r="BBJ23" s="266"/>
      <c r="BBK23" s="266"/>
      <c r="BBL23" s="266"/>
      <c r="BBM23" s="266"/>
      <c r="BBN23" s="266"/>
      <c r="BBO23" s="266"/>
      <c r="BBP23" s="266"/>
      <c r="BBQ23" s="266"/>
      <c r="BBR23" s="266"/>
      <c r="BBS23" s="266"/>
      <c r="BBT23" s="266"/>
      <c r="BBU23" s="266"/>
      <c r="BBV23" s="266"/>
      <c r="BBW23" s="266"/>
      <c r="BBX23" s="266"/>
      <c r="BBY23" s="266"/>
      <c r="BBZ23" s="266"/>
      <c r="BCA23" s="266"/>
      <c r="BCB23" s="266"/>
      <c r="BCC23" s="266"/>
      <c r="BCD23" s="266"/>
      <c r="BCE23" s="266"/>
      <c r="BCF23" s="266"/>
      <c r="BCG23" s="266"/>
      <c r="BCH23" s="266"/>
      <c r="BCI23" s="266"/>
      <c r="BCJ23" s="266"/>
      <c r="BCK23" s="266"/>
      <c r="BCL23" s="266"/>
      <c r="BCM23" s="266"/>
      <c r="BCN23" s="266"/>
      <c r="BCO23" s="266"/>
      <c r="BCP23" s="266"/>
      <c r="BCQ23" s="266"/>
      <c r="BCR23" s="266"/>
      <c r="BCS23" s="266"/>
      <c r="BCT23" s="266"/>
      <c r="BCU23" s="266"/>
      <c r="BCV23" s="266"/>
      <c r="BCW23" s="266"/>
      <c r="BCX23" s="266"/>
      <c r="BCY23" s="266"/>
      <c r="BCZ23" s="266"/>
      <c r="BDA23" s="266"/>
      <c r="BDB23" s="266"/>
      <c r="BDC23" s="266"/>
      <c r="BDD23" s="266"/>
      <c r="BDE23" s="266"/>
      <c r="BDF23" s="266"/>
      <c r="BDG23" s="266"/>
      <c r="BDH23" s="266"/>
      <c r="BDI23" s="266"/>
      <c r="BDJ23" s="266"/>
      <c r="BDK23" s="266"/>
      <c r="BDL23" s="266"/>
      <c r="BDM23" s="266"/>
      <c r="BDN23" s="266"/>
      <c r="BDO23" s="266"/>
      <c r="BDP23" s="266"/>
      <c r="BDQ23" s="266"/>
      <c r="BDR23" s="266"/>
      <c r="BDS23" s="266"/>
      <c r="BDT23" s="266"/>
      <c r="BDU23" s="266"/>
      <c r="BDV23" s="266"/>
      <c r="BDW23" s="266"/>
      <c r="BDX23" s="266"/>
      <c r="BDY23" s="266"/>
      <c r="BDZ23" s="266"/>
      <c r="BEA23" s="266"/>
      <c r="BEB23" s="266"/>
      <c r="BEC23" s="266"/>
      <c r="BED23" s="266"/>
      <c r="BEE23" s="266"/>
      <c r="BEF23" s="266"/>
      <c r="BEG23" s="266"/>
      <c r="BEH23" s="266"/>
      <c r="BEI23" s="266"/>
      <c r="BEJ23" s="266"/>
      <c r="BEK23" s="266"/>
      <c r="BEL23" s="266"/>
      <c r="BEM23" s="266"/>
      <c r="BEN23" s="266"/>
      <c r="BEO23" s="266"/>
      <c r="BEP23" s="266"/>
      <c r="BEQ23" s="266"/>
      <c r="BER23" s="266"/>
      <c r="BES23" s="266"/>
      <c r="BET23" s="266"/>
      <c r="BEU23" s="266"/>
      <c r="BEV23" s="266"/>
      <c r="BEW23" s="266"/>
      <c r="BEX23" s="266"/>
      <c r="BEY23" s="266"/>
      <c r="BEZ23" s="266"/>
      <c r="BFA23" s="266"/>
      <c r="BFB23" s="266"/>
      <c r="BFC23" s="266"/>
      <c r="BFD23" s="266"/>
      <c r="BFE23" s="266"/>
      <c r="BFF23" s="266"/>
      <c r="BFG23" s="266"/>
      <c r="BFH23" s="266"/>
      <c r="BFI23" s="266"/>
      <c r="BFJ23" s="266"/>
      <c r="BFK23" s="266"/>
      <c r="BFL23" s="266"/>
      <c r="BFM23" s="266"/>
      <c r="BFN23" s="266"/>
      <c r="BFO23" s="266"/>
      <c r="BFP23" s="266"/>
      <c r="BFQ23" s="266"/>
      <c r="BFR23" s="266"/>
      <c r="BFS23" s="266"/>
      <c r="BFT23" s="266"/>
      <c r="BFU23" s="266"/>
      <c r="BFV23" s="266"/>
      <c r="BFW23" s="266"/>
      <c r="BFX23" s="266"/>
      <c r="BFY23" s="266"/>
      <c r="BFZ23" s="266"/>
      <c r="BGA23" s="266"/>
      <c r="BGB23" s="266"/>
      <c r="BGC23" s="266"/>
      <c r="BGD23" s="266"/>
      <c r="BGE23" s="266"/>
      <c r="BGF23" s="266"/>
      <c r="BGG23" s="266"/>
      <c r="BGH23" s="266"/>
      <c r="BGI23" s="266"/>
      <c r="BGJ23" s="266"/>
      <c r="BGK23" s="266"/>
      <c r="BGL23" s="266"/>
      <c r="BGM23" s="266"/>
      <c r="BGN23" s="266"/>
      <c r="BGO23" s="266"/>
      <c r="BGP23" s="266"/>
      <c r="BGQ23" s="266"/>
      <c r="BGR23" s="266"/>
      <c r="BGS23" s="266"/>
      <c r="BGT23" s="266"/>
      <c r="BGU23" s="266"/>
      <c r="BGV23" s="266"/>
      <c r="BGW23" s="266"/>
      <c r="BGX23" s="266"/>
      <c r="BGY23" s="266"/>
      <c r="BGZ23" s="266"/>
      <c r="BHA23" s="266"/>
      <c r="BHB23" s="266"/>
      <c r="BHC23" s="266"/>
      <c r="BHD23" s="266"/>
      <c r="BHE23" s="266"/>
      <c r="BHF23" s="266"/>
      <c r="BHG23" s="266"/>
      <c r="BHH23" s="266"/>
      <c r="BHI23" s="266"/>
      <c r="BHJ23" s="266"/>
      <c r="BHK23" s="266"/>
      <c r="BHL23" s="266"/>
      <c r="BHM23" s="266"/>
      <c r="BHN23" s="266"/>
      <c r="BHO23" s="266"/>
      <c r="BHP23" s="266"/>
      <c r="BHQ23" s="266"/>
      <c r="BHR23" s="266"/>
      <c r="BHS23" s="266"/>
      <c r="BHT23" s="266"/>
      <c r="BHU23" s="266"/>
      <c r="BHV23" s="266"/>
      <c r="BHW23" s="266"/>
      <c r="BHX23" s="266"/>
      <c r="BHY23" s="266"/>
      <c r="BHZ23" s="266"/>
      <c r="BIA23" s="266"/>
      <c r="BIB23" s="266"/>
      <c r="BIC23" s="266"/>
      <c r="BID23" s="266"/>
      <c r="BIE23" s="266"/>
      <c r="BIF23" s="266"/>
      <c r="BIG23" s="266"/>
      <c r="BIH23" s="266"/>
      <c r="BII23" s="266"/>
      <c r="BIJ23" s="266"/>
      <c r="BIK23" s="266"/>
      <c r="BIL23" s="266"/>
      <c r="BIM23" s="266"/>
      <c r="BIN23" s="266"/>
      <c r="BIO23" s="266"/>
      <c r="BIP23" s="266"/>
      <c r="BIQ23" s="266"/>
      <c r="BIR23" s="266"/>
      <c r="BIS23" s="266"/>
      <c r="BIT23" s="266"/>
      <c r="BIU23" s="266"/>
      <c r="BIV23" s="266"/>
      <c r="BIW23" s="266"/>
      <c r="BIX23" s="266"/>
      <c r="BIY23" s="266"/>
      <c r="BIZ23" s="266"/>
      <c r="BJA23" s="266"/>
      <c r="BJB23" s="266"/>
      <c r="BJC23" s="266"/>
      <c r="BJD23" s="266"/>
      <c r="BJE23" s="266"/>
      <c r="BJF23" s="266"/>
      <c r="BJG23" s="266"/>
      <c r="BJH23" s="266"/>
      <c r="BJI23" s="266"/>
      <c r="BJJ23" s="266"/>
      <c r="BJK23" s="266"/>
      <c r="BJL23" s="266"/>
      <c r="BJM23" s="266"/>
      <c r="BJN23" s="266"/>
      <c r="BJO23" s="266"/>
      <c r="BJP23" s="266"/>
      <c r="BJQ23" s="266"/>
      <c r="BJR23" s="266"/>
      <c r="BJS23" s="266"/>
      <c r="BJT23" s="266"/>
      <c r="BJU23" s="266"/>
      <c r="BJV23" s="266"/>
      <c r="BJW23" s="266"/>
      <c r="BJX23" s="266"/>
      <c r="BJY23" s="266"/>
      <c r="BJZ23" s="266"/>
      <c r="BKA23" s="266"/>
      <c r="BKB23" s="266"/>
      <c r="BKC23" s="266"/>
      <c r="BKD23" s="266"/>
      <c r="BKE23" s="266"/>
      <c r="BKF23" s="266"/>
      <c r="BKG23" s="266"/>
      <c r="BKH23" s="266"/>
      <c r="BKI23" s="266"/>
      <c r="BKJ23" s="266"/>
      <c r="BKK23" s="266"/>
      <c r="BKL23" s="266"/>
      <c r="BKM23" s="266"/>
      <c r="BKN23" s="266"/>
      <c r="BKO23" s="266"/>
      <c r="BKP23" s="266"/>
      <c r="BKQ23" s="266"/>
      <c r="BKR23" s="266"/>
      <c r="BKS23" s="266"/>
      <c r="BKT23" s="266"/>
      <c r="BKU23" s="266"/>
      <c r="BKV23" s="266"/>
      <c r="BKW23" s="266"/>
      <c r="BKX23" s="266"/>
    </row>
    <row r="24" spans="2:1662" s="193" customFormat="1" ht="19.5" customHeight="1">
      <c r="B24" s="289" t="e">
        <f>#REF!</f>
        <v>#REF!</v>
      </c>
      <c r="C24" s="773"/>
      <c r="D24" s="773"/>
      <c r="E24" s="773"/>
      <c r="F24" s="774" t="e">
        <f t="shared" si="0"/>
        <v>#REF!</v>
      </c>
      <c r="G24" s="775"/>
      <c r="H24" s="288" t="e">
        <f>#REF!</f>
        <v>#REF!</v>
      </c>
      <c r="I24" s="287" t="e">
        <f>#REF!</f>
        <v>#REF!</v>
      </c>
      <c r="J24" s="282"/>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6"/>
      <c r="DV24" s="266"/>
      <c r="DW24" s="266"/>
      <c r="DX24" s="266"/>
      <c r="DY24" s="266"/>
      <c r="DZ24" s="266"/>
      <c r="EA24" s="266"/>
      <c r="EB24" s="266"/>
      <c r="EC24" s="266"/>
      <c r="ED24" s="266"/>
      <c r="EE24" s="266"/>
      <c r="EF24" s="266"/>
      <c r="EG24" s="266"/>
      <c r="EH24" s="266"/>
      <c r="EI24" s="266"/>
      <c r="EJ24" s="266"/>
      <c r="EK24" s="266"/>
      <c r="EL24" s="266"/>
      <c r="EM24" s="266"/>
      <c r="EN24" s="266"/>
      <c r="EO24" s="266"/>
      <c r="EP24" s="266"/>
      <c r="EQ24" s="266"/>
      <c r="ER24" s="266"/>
      <c r="ES24" s="266"/>
      <c r="ET24" s="266"/>
      <c r="EU24" s="266"/>
      <c r="EV24" s="266"/>
      <c r="EW24" s="266"/>
      <c r="EX24" s="266"/>
      <c r="EY24" s="266"/>
      <c r="EZ24" s="266"/>
      <c r="FA24" s="266"/>
      <c r="FB24" s="266"/>
      <c r="FC24" s="266"/>
      <c r="FD24" s="266"/>
      <c r="FE24" s="266"/>
      <c r="FF24" s="266"/>
      <c r="FG24" s="266"/>
      <c r="FH24" s="266"/>
      <c r="FI24" s="266"/>
      <c r="FJ24" s="266"/>
      <c r="FK24" s="266"/>
      <c r="FL24" s="266"/>
      <c r="FM24" s="266"/>
      <c r="FN24" s="266"/>
      <c r="FO24" s="266"/>
      <c r="FP24" s="266"/>
      <c r="FQ24" s="266"/>
      <c r="FR24" s="266"/>
      <c r="FS24" s="266"/>
      <c r="FT24" s="266"/>
      <c r="FU24" s="266"/>
      <c r="FV24" s="266"/>
      <c r="FW24" s="266"/>
      <c r="FX24" s="266"/>
      <c r="FY24" s="266"/>
      <c r="FZ24" s="266"/>
      <c r="GA24" s="266"/>
      <c r="GB24" s="266"/>
      <c r="GC24" s="266"/>
      <c r="GD24" s="266"/>
      <c r="GE24" s="266"/>
      <c r="GF24" s="266"/>
      <c r="GG24" s="266"/>
      <c r="GH24" s="266"/>
      <c r="GI24" s="266"/>
      <c r="GJ24" s="266"/>
      <c r="GK24" s="266"/>
      <c r="GL24" s="266"/>
      <c r="GM24" s="266"/>
      <c r="GN24" s="266"/>
      <c r="GO24" s="266"/>
      <c r="GP24" s="266"/>
      <c r="GQ24" s="266"/>
      <c r="GR24" s="266"/>
      <c r="GS24" s="266"/>
      <c r="GT24" s="266"/>
      <c r="GU24" s="266"/>
      <c r="GV24" s="266"/>
      <c r="GW24" s="266"/>
      <c r="GX24" s="266"/>
      <c r="GY24" s="266"/>
      <c r="GZ24" s="266"/>
      <c r="HA24" s="266"/>
      <c r="HB24" s="266"/>
      <c r="HC24" s="266"/>
      <c r="HD24" s="266"/>
      <c r="HE24" s="266"/>
      <c r="HF24" s="266"/>
      <c r="HG24" s="266"/>
      <c r="HH24" s="266"/>
      <c r="HI24" s="266"/>
      <c r="HJ24" s="266"/>
      <c r="HK24" s="266"/>
      <c r="HL24" s="266"/>
      <c r="HM24" s="266"/>
      <c r="HN24" s="266"/>
      <c r="HO24" s="266"/>
      <c r="HP24" s="266"/>
      <c r="HQ24" s="266"/>
      <c r="HR24" s="266"/>
      <c r="HS24" s="266"/>
      <c r="HT24" s="266"/>
      <c r="HU24" s="266"/>
      <c r="HV24" s="266"/>
      <c r="HW24" s="266"/>
      <c r="HX24" s="266"/>
      <c r="HY24" s="266"/>
      <c r="HZ24" s="266"/>
      <c r="IA24" s="266"/>
      <c r="IB24" s="266"/>
      <c r="IC24" s="266"/>
      <c r="ID24" s="266"/>
      <c r="IE24" s="266"/>
      <c r="IF24" s="266"/>
      <c r="IG24" s="266"/>
      <c r="IH24" s="266"/>
      <c r="II24" s="266"/>
      <c r="IJ24" s="266"/>
      <c r="IK24" s="266"/>
      <c r="IL24" s="266"/>
      <c r="IM24" s="266"/>
      <c r="IN24" s="266"/>
      <c r="IO24" s="266"/>
      <c r="IP24" s="266"/>
      <c r="IQ24" s="266"/>
      <c r="IR24" s="266"/>
      <c r="IS24" s="266"/>
      <c r="IT24" s="266"/>
      <c r="IU24" s="266"/>
      <c r="IV24" s="266"/>
      <c r="IW24" s="266"/>
      <c r="IX24" s="266"/>
      <c r="IY24" s="266"/>
      <c r="IZ24" s="266"/>
      <c r="JA24" s="266"/>
      <c r="JB24" s="266"/>
      <c r="JC24" s="266"/>
      <c r="JD24" s="266"/>
      <c r="JE24" s="266"/>
      <c r="JF24" s="266"/>
      <c r="JG24" s="266"/>
      <c r="JH24" s="266"/>
      <c r="JI24" s="266"/>
      <c r="JJ24" s="266"/>
      <c r="JK24" s="266"/>
      <c r="JL24" s="266"/>
      <c r="JM24" s="266"/>
      <c r="JN24" s="266"/>
      <c r="JO24" s="266"/>
      <c r="JP24" s="266"/>
      <c r="JQ24" s="266"/>
      <c r="JR24" s="266"/>
      <c r="JS24" s="266"/>
      <c r="JT24" s="266"/>
      <c r="JU24" s="266"/>
      <c r="JV24" s="266"/>
      <c r="JW24" s="266"/>
      <c r="JX24" s="266"/>
      <c r="JY24" s="266"/>
      <c r="JZ24" s="266"/>
      <c r="KA24" s="266"/>
      <c r="KB24" s="266"/>
      <c r="KC24" s="266"/>
      <c r="KD24" s="266"/>
      <c r="KE24" s="266"/>
      <c r="KF24" s="266"/>
      <c r="KG24" s="266"/>
      <c r="KH24" s="266"/>
      <c r="KI24" s="266"/>
      <c r="KJ24" s="266"/>
      <c r="KK24" s="266"/>
      <c r="KL24" s="266"/>
      <c r="KM24" s="266"/>
      <c r="KN24" s="266"/>
      <c r="KO24" s="266"/>
      <c r="KP24" s="266"/>
      <c r="KQ24" s="266"/>
      <c r="KR24" s="266"/>
      <c r="KS24" s="266"/>
      <c r="KT24" s="266"/>
      <c r="KU24" s="266"/>
      <c r="KV24" s="266"/>
      <c r="KW24" s="266"/>
      <c r="KX24" s="266"/>
      <c r="KY24" s="266"/>
      <c r="KZ24" s="266"/>
      <c r="LA24" s="266"/>
      <c r="LB24" s="266"/>
      <c r="LC24" s="266"/>
      <c r="LD24" s="266"/>
      <c r="LE24" s="266"/>
      <c r="LF24" s="266"/>
      <c r="LG24" s="266"/>
      <c r="LH24" s="266"/>
      <c r="LI24" s="266"/>
      <c r="LJ24" s="266"/>
      <c r="LK24" s="266"/>
      <c r="LL24" s="266"/>
      <c r="LM24" s="266"/>
      <c r="LN24" s="266"/>
      <c r="LO24" s="266"/>
      <c r="LP24" s="266"/>
      <c r="LQ24" s="266"/>
      <c r="LR24" s="266"/>
      <c r="LS24" s="266"/>
      <c r="LT24" s="266"/>
      <c r="LU24" s="266"/>
      <c r="LV24" s="266"/>
      <c r="LW24" s="266"/>
      <c r="LX24" s="266"/>
      <c r="LY24" s="266"/>
      <c r="LZ24" s="266"/>
      <c r="MA24" s="266"/>
      <c r="MB24" s="266"/>
      <c r="MC24" s="266"/>
      <c r="MD24" s="266"/>
      <c r="ME24" s="266"/>
      <c r="MF24" s="266"/>
      <c r="MG24" s="266"/>
      <c r="MH24" s="266"/>
      <c r="MI24" s="266"/>
      <c r="MJ24" s="266"/>
      <c r="MK24" s="266"/>
      <c r="ML24" s="266"/>
      <c r="MM24" s="266"/>
      <c r="MN24" s="266"/>
      <c r="MO24" s="266"/>
      <c r="MP24" s="266"/>
      <c r="MQ24" s="266"/>
      <c r="MR24" s="266"/>
      <c r="MS24" s="266"/>
      <c r="MT24" s="266"/>
      <c r="MU24" s="266"/>
      <c r="MV24" s="266"/>
      <c r="MW24" s="266"/>
      <c r="MX24" s="266"/>
      <c r="MY24" s="266"/>
      <c r="MZ24" s="266"/>
      <c r="NA24" s="266"/>
      <c r="NB24" s="266"/>
      <c r="NC24" s="266"/>
      <c r="ND24" s="266"/>
      <c r="NE24" s="266"/>
      <c r="NF24" s="266"/>
      <c r="NG24" s="266"/>
      <c r="NH24" s="266"/>
      <c r="NI24" s="266"/>
      <c r="NJ24" s="266"/>
      <c r="NK24" s="266"/>
      <c r="NL24" s="266"/>
      <c r="NM24" s="266"/>
      <c r="NN24" s="266"/>
      <c r="NO24" s="266"/>
      <c r="NP24" s="266"/>
      <c r="NQ24" s="266"/>
      <c r="NR24" s="266"/>
      <c r="NS24" s="266"/>
      <c r="NT24" s="266"/>
      <c r="NU24" s="266"/>
      <c r="NV24" s="266"/>
      <c r="NW24" s="266"/>
      <c r="NX24" s="266"/>
      <c r="NY24" s="266"/>
      <c r="NZ24" s="266"/>
      <c r="OA24" s="266"/>
      <c r="OB24" s="266"/>
      <c r="OC24" s="266"/>
      <c r="OD24" s="266"/>
      <c r="OE24" s="266"/>
      <c r="OF24" s="266"/>
      <c r="OG24" s="266"/>
      <c r="OH24" s="266"/>
      <c r="OI24" s="266"/>
      <c r="OJ24" s="266"/>
      <c r="OK24" s="266"/>
      <c r="OL24" s="266"/>
      <c r="OM24" s="266"/>
      <c r="ON24" s="266"/>
      <c r="OO24" s="266"/>
      <c r="OP24" s="266"/>
      <c r="OQ24" s="266"/>
      <c r="OR24" s="266"/>
      <c r="OS24" s="266"/>
      <c r="OT24" s="266"/>
      <c r="OU24" s="266"/>
      <c r="OV24" s="266"/>
      <c r="OW24" s="266"/>
      <c r="OX24" s="266"/>
      <c r="OY24" s="266"/>
      <c r="OZ24" s="266"/>
      <c r="PA24" s="266"/>
      <c r="PB24" s="266"/>
      <c r="PC24" s="266"/>
      <c r="PD24" s="266"/>
      <c r="PE24" s="266"/>
      <c r="PF24" s="266"/>
      <c r="PG24" s="266"/>
      <c r="PH24" s="266"/>
      <c r="PI24" s="266"/>
      <c r="PJ24" s="266"/>
      <c r="PK24" s="266"/>
      <c r="PL24" s="266"/>
      <c r="PM24" s="266"/>
      <c r="PN24" s="266"/>
      <c r="PO24" s="266"/>
      <c r="PP24" s="266"/>
      <c r="PQ24" s="266"/>
      <c r="PR24" s="266"/>
      <c r="PS24" s="266"/>
      <c r="PT24" s="266"/>
      <c r="PU24" s="266"/>
      <c r="PV24" s="266"/>
      <c r="PW24" s="266"/>
      <c r="PX24" s="266"/>
      <c r="PY24" s="266"/>
      <c r="PZ24" s="266"/>
      <c r="QA24" s="266"/>
      <c r="QB24" s="266"/>
      <c r="QC24" s="266"/>
      <c r="QD24" s="266"/>
      <c r="QE24" s="266"/>
      <c r="QF24" s="266"/>
      <c r="QG24" s="266"/>
      <c r="QH24" s="266"/>
      <c r="QI24" s="266"/>
      <c r="QJ24" s="266"/>
      <c r="QK24" s="266"/>
      <c r="QL24" s="266"/>
      <c r="QM24" s="266"/>
      <c r="QN24" s="266"/>
      <c r="QO24" s="266"/>
      <c r="QP24" s="266"/>
      <c r="QQ24" s="266"/>
      <c r="QR24" s="266"/>
      <c r="QS24" s="266"/>
      <c r="QT24" s="266"/>
      <c r="QU24" s="266"/>
      <c r="QV24" s="266"/>
      <c r="QW24" s="266"/>
      <c r="QX24" s="266"/>
      <c r="QY24" s="266"/>
      <c r="QZ24" s="266"/>
      <c r="RA24" s="266"/>
      <c r="RB24" s="266"/>
      <c r="RC24" s="266"/>
      <c r="RD24" s="266"/>
      <c r="RE24" s="266"/>
      <c r="RF24" s="266"/>
      <c r="RG24" s="266"/>
      <c r="RH24" s="266"/>
      <c r="RI24" s="266"/>
      <c r="RJ24" s="266"/>
      <c r="RK24" s="266"/>
      <c r="RL24" s="266"/>
      <c r="RM24" s="266"/>
      <c r="RN24" s="266"/>
      <c r="RO24" s="266"/>
      <c r="RP24" s="266"/>
      <c r="RQ24" s="266"/>
      <c r="RR24" s="266"/>
      <c r="RS24" s="266"/>
      <c r="RT24" s="266"/>
      <c r="RU24" s="266"/>
      <c r="RV24" s="266"/>
      <c r="RW24" s="266"/>
      <c r="RX24" s="266"/>
      <c r="RY24" s="266"/>
      <c r="RZ24" s="266"/>
      <c r="SA24" s="266"/>
      <c r="SB24" s="266"/>
      <c r="SC24" s="266"/>
      <c r="SD24" s="266"/>
      <c r="SE24" s="266"/>
      <c r="SF24" s="266"/>
      <c r="SG24" s="266"/>
      <c r="SH24" s="266"/>
      <c r="SI24" s="266"/>
      <c r="SJ24" s="266"/>
      <c r="SK24" s="266"/>
      <c r="SL24" s="266"/>
      <c r="SM24" s="266"/>
      <c r="SN24" s="266"/>
      <c r="SO24" s="266"/>
      <c r="SP24" s="266"/>
      <c r="SQ24" s="266"/>
      <c r="SR24" s="266"/>
      <c r="SS24" s="266"/>
      <c r="ST24" s="266"/>
      <c r="SU24" s="266"/>
      <c r="SV24" s="266"/>
      <c r="SW24" s="266"/>
      <c r="SX24" s="266"/>
      <c r="SY24" s="266"/>
      <c r="SZ24" s="266"/>
      <c r="TA24" s="266"/>
      <c r="TB24" s="266"/>
      <c r="TC24" s="266"/>
      <c r="TD24" s="266"/>
      <c r="TE24" s="266"/>
      <c r="TF24" s="266"/>
      <c r="TG24" s="266"/>
      <c r="TH24" s="266"/>
      <c r="TI24" s="266"/>
      <c r="TJ24" s="266"/>
      <c r="TK24" s="266"/>
      <c r="TL24" s="266"/>
      <c r="TM24" s="266"/>
      <c r="TN24" s="266"/>
      <c r="TO24" s="266"/>
      <c r="TP24" s="266"/>
      <c r="TQ24" s="266"/>
      <c r="TR24" s="266"/>
      <c r="TS24" s="266"/>
      <c r="TT24" s="266"/>
      <c r="TU24" s="266"/>
      <c r="TV24" s="266"/>
      <c r="TW24" s="266"/>
      <c r="TX24" s="266"/>
      <c r="TY24" s="266"/>
      <c r="TZ24" s="266"/>
      <c r="UA24" s="266"/>
      <c r="UB24" s="266"/>
      <c r="UC24" s="266"/>
      <c r="UD24" s="266"/>
      <c r="UE24" s="266"/>
      <c r="UF24" s="266"/>
      <c r="UG24" s="266"/>
      <c r="UH24" s="266"/>
      <c r="UI24" s="266"/>
      <c r="UJ24" s="266"/>
      <c r="UK24" s="266"/>
      <c r="UL24" s="266"/>
      <c r="UM24" s="266"/>
      <c r="UN24" s="266"/>
      <c r="UO24" s="266"/>
      <c r="UP24" s="266"/>
      <c r="UQ24" s="266"/>
      <c r="UR24" s="266"/>
      <c r="US24" s="266"/>
      <c r="UT24" s="266"/>
      <c r="UU24" s="266"/>
      <c r="UV24" s="266"/>
      <c r="UW24" s="266"/>
      <c r="UX24" s="266"/>
      <c r="UY24" s="266"/>
      <c r="UZ24" s="266"/>
      <c r="VA24" s="266"/>
      <c r="VB24" s="266"/>
      <c r="VC24" s="266"/>
      <c r="VD24" s="266"/>
      <c r="VE24" s="266"/>
      <c r="VF24" s="266"/>
      <c r="VG24" s="266"/>
      <c r="VH24" s="266"/>
      <c r="VI24" s="266"/>
      <c r="VJ24" s="266"/>
      <c r="VK24" s="266"/>
      <c r="VL24" s="266"/>
      <c r="VM24" s="266"/>
      <c r="VN24" s="266"/>
      <c r="VO24" s="266"/>
      <c r="VP24" s="266"/>
      <c r="VQ24" s="266"/>
      <c r="VR24" s="266"/>
      <c r="VS24" s="266"/>
      <c r="VT24" s="266"/>
      <c r="VU24" s="266"/>
      <c r="VV24" s="266"/>
      <c r="VW24" s="266"/>
      <c r="VX24" s="266"/>
      <c r="VY24" s="266"/>
      <c r="VZ24" s="266"/>
      <c r="WA24" s="266"/>
      <c r="WB24" s="266"/>
      <c r="WC24" s="266"/>
      <c r="WD24" s="266"/>
      <c r="WE24" s="266"/>
      <c r="WF24" s="266"/>
      <c r="WG24" s="266"/>
      <c r="WH24" s="266"/>
      <c r="WI24" s="266"/>
      <c r="WJ24" s="266"/>
      <c r="WK24" s="266"/>
      <c r="WL24" s="266"/>
      <c r="WM24" s="266"/>
      <c r="WN24" s="266"/>
      <c r="WO24" s="266"/>
      <c r="WP24" s="266"/>
      <c r="WQ24" s="266"/>
      <c r="WR24" s="266"/>
      <c r="WS24" s="266"/>
      <c r="WT24" s="266"/>
      <c r="WU24" s="266"/>
      <c r="WV24" s="266"/>
      <c r="WW24" s="266"/>
      <c r="WX24" s="266"/>
      <c r="WY24" s="266"/>
      <c r="WZ24" s="266"/>
      <c r="XA24" s="266"/>
      <c r="XB24" s="266"/>
      <c r="XC24" s="266"/>
      <c r="XD24" s="266"/>
      <c r="XE24" s="266"/>
      <c r="XF24" s="266"/>
      <c r="XG24" s="266"/>
      <c r="XH24" s="266"/>
      <c r="XI24" s="266"/>
      <c r="XJ24" s="266"/>
      <c r="XK24" s="266"/>
      <c r="XL24" s="266"/>
      <c r="XM24" s="266"/>
      <c r="XN24" s="266"/>
      <c r="XO24" s="266"/>
      <c r="XP24" s="266"/>
      <c r="XQ24" s="266"/>
      <c r="XR24" s="266"/>
      <c r="XS24" s="266"/>
      <c r="XT24" s="266"/>
      <c r="XU24" s="266"/>
      <c r="XV24" s="266"/>
      <c r="XW24" s="266"/>
      <c r="XX24" s="266"/>
      <c r="XY24" s="266"/>
      <c r="XZ24" s="266"/>
      <c r="YA24" s="266"/>
      <c r="YB24" s="266"/>
      <c r="YC24" s="266"/>
      <c r="YD24" s="266"/>
      <c r="YE24" s="266"/>
      <c r="YF24" s="266"/>
      <c r="YG24" s="266"/>
      <c r="YH24" s="266"/>
      <c r="YI24" s="266"/>
      <c r="YJ24" s="266"/>
      <c r="YK24" s="266"/>
      <c r="YL24" s="266"/>
      <c r="YM24" s="266"/>
      <c r="YN24" s="266"/>
      <c r="YO24" s="266"/>
      <c r="YP24" s="266"/>
      <c r="YQ24" s="266"/>
      <c r="YR24" s="266"/>
      <c r="YS24" s="266"/>
      <c r="YT24" s="266"/>
      <c r="YU24" s="266"/>
      <c r="YV24" s="266"/>
      <c r="YW24" s="266"/>
      <c r="YX24" s="266"/>
      <c r="YY24" s="266"/>
      <c r="YZ24" s="266"/>
      <c r="ZA24" s="266"/>
      <c r="ZB24" s="266"/>
      <c r="ZC24" s="266"/>
      <c r="ZD24" s="266"/>
      <c r="ZE24" s="266"/>
      <c r="ZF24" s="266"/>
      <c r="ZG24" s="266"/>
      <c r="ZH24" s="266"/>
      <c r="ZI24" s="266"/>
      <c r="ZJ24" s="266"/>
      <c r="ZK24" s="266"/>
      <c r="ZL24" s="266"/>
      <c r="ZM24" s="266"/>
      <c r="ZN24" s="266"/>
      <c r="ZO24" s="266"/>
      <c r="ZP24" s="266"/>
      <c r="ZQ24" s="266"/>
      <c r="ZR24" s="266"/>
      <c r="ZS24" s="266"/>
      <c r="ZT24" s="266"/>
      <c r="ZU24" s="266"/>
      <c r="ZV24" s="266"/>
      <c r="ZW24" s="266"/>
      <c r="ZX24" s="266"/>
      <c r="ZY24" s="266"/>
      <c r="ZZ24" s="266"/>
      <c r="AAA24" s="266"/>
      <c r="AAB24" s="266"/>
      <c r="AAC24" s="266"/>
      <c r="AAD24" s="266"/>
      <c r="AAE24" s="266"/>
      <c r="AAF24" s="266"/>
      <c r="AAG24" s="266"/>
      <c r="AAH24" s="266"/>
      <c r="AAI24" s="266"/>
      <c r="AAJ24" s="266"/>
      <c r="AAK24" s="266"/>
      <c r="AAL24" s="266"/>
      <c r="AAM24" s="266"/>
      <c r="AAN24" s="266"/>
      <c r="AAO24" s="266"/>
      <c r="AAP24" s="266"/>
      <c r="AAQ24" s="266"/>
      <c r="AAR24" s="266"/>
      <c r="AAS24" s="266"/>
      <c r="AAT24" s="266"/>
      <c r="AAU24" s="266"/>
      <c r="AAV24" s="266"/>
      <c r="AAW24" s="266"/>
      <c r="AAX24" s="266"/>
      <c r="AAY24" s="266"/>
      <c r="AAZ24" s="266"/>
      <c r="ABA24" s="266"/>
      <c r="ABB24" s="266"/>
      <c r="ABC24" s="266"/>
      <c r="ABD24" s="266"/>
      <c r="ABE24" s="266"/>
      <c r="ABF24" s="266"/>
      <c r="ABG24" s="266"/>
      <c r="ABH24" s="266"/>
      <c r="ABI24" s="266"/>
      <c r="ABJ24" s="266"/>
      <c r="ABK24" s="266"/>
      <c r="ABL24" s="266"/>
      <c r="ABM24" s="266"/>
      <c r="ABN24" s="266"/>
      <c r="ABO24" s="266"/>
      <c r="ABP24" s="266"/>
      <c r="ABQ24" s="266"/>
      <c r="ABR24" s="266"/>
      <c r="ABS24" s="266"/>
      <c r="ABT24" s="266"/>
      <c r="ABU24" s="266"/>
      <c r="ABV24" s="266"/>
      <c r="ABW24" s="266"/>
      <c r="ABX24" s="266"/>
      <c r="ABY24" s="266"/>
      <c r="ABZ24" s="266"/>
      <c r="ACA24" s="266"/>
      <c r="ACB24" s="266"/>
      <c r="ACC24" s="266"/>
      <c r="ACD24" s="266"/>
      <c r="ACE24" s="266"/>
      <c r="ACF24" s="266"/>
      <c r="ACG24" s="266"/>
      <c r="ACH24" s="266"/>
      <c r="ACI24" s="266"/>
      <c r="ACJ24" s="266"/>
      <c r="ACK24" s="266"/>
      <c r="ACL24" s="266"/>
      <c r="ACM24" s="266"/>
      <c r="ACN24" s="266"/>
      <c r="ACO24" s="266"/>
      <c r="ACP24" s="266"/>
      <c r="ACQ24" s="266"/>
      <c r="ACR24" s="266"/>
      <c r="ACS24" s="266"/>
      <c r="ACT24" s="266"/>
      <c r="ACU24" s="266"/>
      <c r="ACV24" s="266"/>
      <c r="ACW24" s="266"/>
      <c r="ACX24" s="266"/>
      <c r="ACY24" s="266"/>
      <c r="ACZ24" s="266"/>
      <c r="ADA24" s="266"/>
      <c r="ADB24" s="266"/>
      <c r="ADC24" s="266"/>
      <c r="ADD24" s="266"/>
      <c r="ADE24" s="266"/>
      <c r="ADF24" s="266"/>
      <c r="ADG24" s="266"/>
      <c r="ADH24" s="266"/>
      <c r="ADI24" s="266"/>
      <c r="ADJ24" s="266"/>
      <c r="ADK24" s="266"/>
      <c r="ADL24" s="266"/>
      <c r="ADM24" s="266"/>
      <c r="ADN24" s="266"/>
      <c r="ADO24" s="266"/>
      <c r="ADP24" s="266"/>
      <c r="ADQ24" s="266"/>
      <c r="ADR24" s="266"/>
      <c r="ADS24" s="266"/>
      <c r="ADT24" s="266"/>
      <c r="ADU24" s="266"/>
      <c r="ADV24" s="266"/>
      <c r="ADW24" s="266"/>
      <c r="ADX24" s="266"/>
      <c r="ADY24" s="266"/>
      <c r="ADZ24" s="266"/>
      <c r="AEA24" s="266"/>
      <c r="AEB24" s="266"/>
      <c r="AEC24" s="266"/>
      <c r="AED24" s="266"/>
      <c r="AEE24" s="266"/>
      <c r="AEF24" s="266"/>
      <c r="AEG24" s="266"/>
      <c r="AEH24" s="266"/>
      <c r="AEI24" s="266"/>
      <c r="AEJ24" s="266"/>
      <c r="AEK24" s="266"/>
      <c r="AEL24" s="266"/>
      <c r="AEM24" s="266"/>
      <c r="AEN24" s="266"/>
      <c r="AEO24" s="266"/>
      <c r="AEP24" s="266"/>
      <c r="AEQ24" s="266"/>
      <c r="AER24" s="266"/>
      <c r="AES24" s="266"/>
      <c r="AET24" s="266"/>
      <c r="AEU24" s="266"/>
      <c r="AEV24" s="266"/>
      <c r="AEW24" s="266"/>
      <c r="AEX24" s="266"/>
      <c r="AEY24" s="266"/>
      <c r="AEZ24" s="266"/>
      <c r="AFA24" s="266"/>
      <c r="AFB24" s="266"/>
      <c r="AFC24" s="266"/>
      <c r="AFD24" s="266"/>
      <c r="AFE24" s="266"/>
      <c r="AFF24" s="266"/>
      <c r="AFG24" s="266"/>
      <c r="AFH24" s="266"/>
      <c r="AFI24" s="266"/>
      <c r="AFJ24" s="266"/>
      <c r="AFK24" s="266"/>
      <c r="AFL24" s="266"/>
      <c r="AFM24" s="266"/>
      <c r="AFN24" s="266"/>
      <c r="AFO24" s="266"/>
      <c r="AFP24" s="266"/>
      <c r="AFQ24" s="266"/>
      <c r="AFR24" s="266"/>
      <c r="AFS24" s="266"/>
      <c r="AFT24" s="266"/>
      <c r="AFU24" s="266"/>
      <c r="AFV24" s="266"/>
      <c r="AFW24" s="266"/>
      <c r="AFX24" s="266"/>
      <c r="AFY24" s="266"/>
      <c r="AFZ24" s="266"/>
      <c r="AGA24" s="266"/>
      <c r="AGB24" s="266"/>
      <c r="AGC24" s="266"/>
      <c r="AGD24" s="266"/>
      <c r="AGE24" s="266"/>
      <c r="AGF24" s="266"/>
      <c r="AGG24" s="266"/>
      <c r="AGH24" s="266"/>
      <c r="AGI24" s="266"/>
      <c r="AGJ24" s="266"/>
      <c r="AGK24" s="266"/>
      <c r="AGL24" s="266"/>
      <c r="AGM24" s="266"/>
      <c r="AGN24" s="266"/>
      <c r="AGO24" s="266"/>
      <c r="AGP24" s="266"/>
      <c r="AGQ24" s="266"/>
      <c r="AGR24" s="266"/>
      <c r="AGS24" s="266"/>
      <c r="AGT24" s="266"/>
      <c r="AGU24" s="266"/>
      <c r="AGV24" s="266"/>
      <c r="AGW24" s="266"/>
      <c r="AGX24" s="266"/>
      <c r="AGY24" s="266"/>
      <c r="AGZ24" s="266"/>
      <c r="AHA24" s="266"/>
      <c r="AHB24" s="266"/>
      <c r="AHC24" s="266"/>
      <c r="AHD24" s="266"/>
      <c r="AHE24" s="266"/>
      <c r="AHF24" s="266"/>
      <c r="AHG24" s="266"/>
      <c r="AHH24" s="266"/>
      <c r="AHI24" s="266"/>
      <c r="AHJ24" s="266"/>
      <c r="AHK24" s="266"/>
      <c r="AHL24" s="266"/>
      <c r="AHM24" s="266"/>
      <c r="AHN24" s="266"/>
      <c r="AHO24" s="266"/>
      <c r="AHP24" s="266"/>
      <c r="AHQ24" s="266"/>
      <c r="AHR24" s="266"/>
      <c r="AHS24" s="266"/>
      <c r="AHT24" s="266"/>
      <c r="AHU24" s="266"/>
      <c r="AHV24" s="266"/>
      <c r="AHW24" s="266"/>
      <c r="AHX24" s="266"/>
      <c r="AHY24" s="266"/>
      <c r="AHZ24" s="266"/>
      <c r="AIA24" s="266"/>
      <c r="AIB24" s="266"/>
      <c r="AIC24" s="266"/>
      <c r="AID24" s="266"/>
      <c r="AIE24" s="266"/>
      <c r="AIF24" s="266"/>
      <c r="AIG24" s="266"/>
      <c r="AIH24" s="266"/>
      <c r="AII24" s="266"/>
      <c r="AIJ24" s="266"/>
      <c r="AIK24" s="266"/>
      <c r="AIL24" s="266"/>
      <c r="AIM24" s="266"/>
      <c r="AIN24" s="266"/>
      <c r="AIO24" s="266"/>
      <c r="AIP24" s="266"/>
      <c r="AIQ24" s="266"/>
      <c r="AIR24" s="266"/>
      <c r="AIS24" s="266"/>
      <c r="AIT24" s="266"/>
      <c r="AIU24" s="266"/>
      <c r="AIV24" s="266"/>
      <c r="AIW24" s="266"/>
      <c r="AIX24" s="266"/>
      <c r="AIY24" s="266"/>
      <c r="AIZ24" s="266"/>
      <c r="AJA24" s="266"/>
      <c r="AJB24" s="266"/>
      <c r="AJC24" s="266"/>
      <c r="AJD24" s="266"/>
      <c r="AJE24" s="266"/>
      <c r="AJF24" s="266"/>
      <c r="AJG24" s="266"/>
      <c r="AJH24" s="266"/>
      <c r="AJI24" s="266"/>
      <c r="AJJ24" s="266"/>
      <c r="AJK24" s="266"/>
      <c r="AJL24" s="266"/>
      <c r="AJM24" s="266"/>
      <c r="AJN24" s="266"/>
      <c r="AJO24" s="266"/>
      <c r="AJP24" s="266"/>
      <c r="AJQ24" s="266"/>
      <c r="AJR24" s="266"/>
      <c r="AJS24" s="266"/>
      <c r="AJT24" s="266"/>
      <c r="AJU24" s="266"/>
      <c r="AJV24" s="266"/>
      <c r="AJW24" s="266"/>
      <c r="AJX24" s="266"/>
      <c r="AJY24" s="266"/>
      <c r="AJZ24" s="266"/>
      <c r="AKA24" s="266"/>
      <c r="AKB24" s="266"/>
      <c r="AKC24" s="266"/>
      <c r="AKD24" s="266"/>
      <c r="AKE24" s="266"/>
      <c r="AKF24" s="266"/>
      <c r="AKG24" s="266"/>
      <c r="AKH24" s="266"/>
      <c r="AKI24" s="266"/>
      <c r="AKJ24" s="266"/>
      <c r="AKK24" s="266"/>
      <c r="AKL24" s="266"/>
      <c r="AKM24" s="266"/>
      <c r="AKN24" s="266"/>
      <c r="AKO24" s="266"/>
      <c r="AKP24" s="266"/>
      <c r="AKQ24" s="266"/>
      <c r="AKR24" s="266"/>
      <c r="AKS24" s="266"/>
      <c r="AKT24" s="266"/>
      <c r="AKU24" s="266"/>
      <c r="AKV24" s="266"/>
      <c r="AKW24" s="266"/>
      <c r="AKX24" s="266"/>
      <c r="AKY24" s="266"/>
      <c r="AKZ24" s="266"/>
      <c r="ALA24" s="266"/>
      <c r="ALB24" s="266"/>
      <c r="ALC24" s="266"/>
      <c r="ALD24" s="266"/>
      <c r="ALE24" s="266"/>
      <c r="ALF24" s="266"/>
      <c r="ALG24" s="266"/>
      <c r="ALH24" s="266"/>
      <c r="ALI24" s="266"/>
      <c r="ALJ24" s="266"/>
      <c r="ALK24" s="266"/>
      <c r="ALL24" s="266"/>
      <c r="ALM24" s="266"/>
      <c r="ALN24" s="266"/>
      <c r="ALO24" s="266"/>
      <c r="ALP24" s="266"/>
      <c r="ALQ24" s="266"/>
      <c r="ALR24" s="266"/>
      <c r="ALS24" s="266"/>
      <c r="ALT24" s="266"/>
      <c r="ALU24" s="266"/>
      <c r="ALV24" s="266"/>
      <c r="ALW24" s="266"/>
      <c r="ALX24" s="266"/>
      <c r="ALY24" s="266"/>
      <c r="ALZ24" s="266"/>
      <c r="AMA24" s="266"/>
      <c r="AMB24" s="266"/>
      <c r="AMC24" s="266"/>
      <c r="AMD24" s="266"/>
      <c r="AME24" s="266"/>
      <c r="AMF24" s="266"/>
      <c r="AMG24" s="266"/>
      <c r="AMH24" s="266"/>
      <c r="AMI24" s="266"/>
      <c r="AMJ24" s="266"/>
      <c r="AMK24" s="266"/>
      <c r="AML24" s="266"/>
      <c r="AMM24" s="266"/>
      <c r="AMN24" s="266"/>
      <c r="AMO24" s="266"/>
      <c r="AMP24" s="266"/>
      <c r="AMQ24" s="266"/>
      <c r="AMR24" s="266"/>
      <c r="AMS24" s="266"/>
      <c r="AMT24" s="266"/>
      <c r="AMU24" s="266"/>
      <c r="AMV24" s="266"/>
      <c r="AMW24" s="266"/>
      <c r="AMX24" s="266"/>
      <c r="AMY24" s="266"/>
      <c r="AMZ24" s="266"/>
      <c r="ANA24" s="266"/>
      <c r="ANB24" s="266"/>
      <c r="ANC24" s="266"/>
      <c r="AND24" s="266"/>
      <c r="ANE24" s="266"/>
      <c r="ANF24" s="266"/>
      <c r="ANG24" s="266"/>
      <c r="ANH24" s="266"/>
      <c r="ANI24" s="266"/>
      <c r="ANJ24" s="266"/>
      <c r="ANK24" s="266"/>
      <c r="ANL24" s="266"/>
      <c r="ANM24" s="266"/>
      <c r="ANN24" s="266"/>
      <c r="ANO24" s="266"/>
      <c r="ANP24" s="266"/>
      <c r="ANQ24" s="266"/>
      <c r="ANR24" s="266"/>
      <c r="ANS24" s="266"/>
      <c r="ANT24" s="266"/>
      <c r="ANU24" s="266"/>
      <c r="ANV24" s="266"/>
      <c r="ANW24" s="266"/>
      <c r="ANX24" s="266"/>
      <c r="ANY24" s="266"/>
      <c r="ANZ24" s="266"/>
      <c r="AOA24" s="266"/>
      <c r="AOB24" s="266"/>
      <c r="AOC24" s="266"/>
      <c r="AOD24" s="266"/>
      <c r="AOE24" s="266"/>
      <c r="AOF24" s="266"/>
      <c r="AOG24" s="266"/>
      <c r="AOH24" s="266"/>
      <c r="AOI24" s="266"/>
      <c r="AOJ24" s="266"/>
      <c r="AOK24" s="266"/>
      <c r="AOL24" s="266"/>
      <c r="AOM24" s="266"/>
      <c r="AON24" s="266"/>
      <c r="AOO24" s="266"/>
      <c r="AOP24" s="266"/>
      <c r="AOQ24" s="266"/>
      <c r="AOR24" s="266"/>
      <c r="AOS24" s="266"/>
      <c r="AOT24" s="266"/>
      <c r="AOU24" s="266"/>
      <c r="AOV24" s="266"/>
      <c r="AOW24" s="266"/>
      <c r="AOX24" s="266"/>
      <c r="AOY24" s="266"/>
      <c r="AOZ24" s="266"/>
      <c r="APA24" s="266"/>
      <c r="APB24" s="266"/>
      <c r="APC24" s="266"/>
      <c r="APD24" s="266"/>
      <c r="APE24" s="266"/>
      <c r="APF24" s="266"/>
      <c r="APG24" s="266"/>
      <c r="APH24" s="266"/>
      <c r="API24" s="266"/>
      <c r="APJ24" s="266"/>
      <c r="APK24" s="266"/>
      <c r="APL24" s="266"/>
      <c r="APM24" s="266"/>
      <c r="APN24" s="266"/>
      <c r="APO24" s="266"/>
      <c r="APP24" s="266"/>
      <c r="APQ24" s="266"/>
      <c r="APR24" s="266"/>
      <c r="APS24" s="266"/>
      <c r="APT24" s="266"/>
      <c r="APU24" s="266"/>
      <c r="APV24" s="266"/>
      <c r="APW24" s="266"/>
      <c r="APX24" s="266"/>
      <c r="APY24" s="266"/>
      <c r="APZ24" s="266"/>
      <c r="AQA24" s="266"/>
      <c r="AQB24" s="266"/>
      <c r="AQC24" s="266"/>
      <c r="AQD24" s="266"/>
      <c r="AQE24" s="266"/>
      <c r="AQF24" s="266"/>
      <c r="AQG24" s="266"/>
      <c r="AQH24" s="266"/>
      <c r="AQI24" s="266"/>
      <c r="AQJ24" s="266"/>
      <c r="AQK24" s="266"/>
      <c r="AQL24" s="266"/>
      <c r="AQM24" s="266"/>
      <c r="AQN24" s="266"/>
      <c r="AQO24" s="266"/>
      <c r="AQP24" s="266"/>
      <c r="AQQ24" s="266"/>
      <c r="AQR24" s="266"/>
      <c r="AQS24" s="266"/>
      <c r="AQT24" s="266"/>
      <c r="AQU24" s="266"/>
      <c r="AQV24" s="266"/>
      <c r="AQW24" s="266"/>
      <c r="AQX24" s="266"/>
      <c r="AQY24" s="266"/>
      <c r="AQZ24" s="266"/>
      <c r="ARA24" s="266"/>
      <c r="ARB24" s="266"/>
      <c r="ARC24" s="266"/>
      <c r="ARD24" s="266"/>
      <c r="ARE24" s="266"/>
      <c r="ARF24" s="266"/>
      <c r="ARG24" s="266"/>
      <c r="ARH24" s="266"/>
      <c r="ARI24" s="266"/>
      <c r="ARJ24" s="266"/>
      <c r="ARK24" s="266"/>
      <c r="ARL24" s="266"/>
      <c r="ARM24" s="266"/>
      <c r="ARN24" s="266"/>
      <c r="ARO24" s="266"/>
      <c r="ARP24" s="266"/>
      <c r="ARQ24" s="266"/>
      <c r="ARR24" s="266"/>
      <c r="ARS24" s="266"/>
      <c r="ART24" s="266"/>
      <c r="ARU24" s="266"/>
      <c r="ARV24" s="266"/>
      <c r="ARW24" s="266"/>
      <c r="ARX24" s="266"/>
      <c r="ARY24" s="266"/>
      <c r="ARZ24" s="266"/>
      <c r="ASA24" s="266"/>
      <c r="ASB24" s="266"/>
      <c r="ASC24" s="266"/>
      <c r="ASD24" s="266"/>
      <c r="ASE24" s="266"/>
      <c r="ASF24" s="266"/>
      <c r="ASG24" s="266"/>
      <c r="ASH24" s="266"/>
      <c r="ASI24" s="266"/>
      <c r="ASJ24" s="266"/>
      <c r="ASK24" s="266"/>
      <c r="ASL24" s="266"/>
      <c r="ASM24" s="266"/>
      <c r="ASN24" s="266"/>
      <c r="ASO24" s="266"/>
      <c r="ASP24" s="266"/>
      <c r="ASQ24" s="266"/>
      <c r="ASR24" s="266"/>
      <c r="ASS24" s="266"/>
      <c r="AST24" s="266"/>
      <c r="ASU24" s="266"/>
      <c r="ASV24" s="266"/>
      <c r="ASW24" s="266"/>
      <c r="ASX24" s="266"/>
      <c r="ASY24" s="266"/>
      <c r="ASZ24" s="266"/>
      <c r="ATA24" s="266"/>
      <c r="ATB24" s="266"/>
      <c r="ATC24" s="266"/>
      <c r="ATD24" s="266"/>
      <c r="ATE24" s="266"/>
      <c r="ATF24" s="266"/>
      <c r="ATG24" s="266"/>
      <c r="ATH24" s="266"/>
      <c r="ATI24" s="266"/>
      <c r="ATJ24" s="266"/>
      <c r="ATK24" s="266"/>
      <c r="ATL24" s="266"/>
      <c r="ATM24" s="266"/>
      <c r="ATN24" s="266"/>
      <c r="ATO24" s="266"/>
      <c r="ATP24" s="266"/>
      <c r="ATQ24" s="266"/>
      <c r="ATR24" s="266"/>
      <c r="ATS24" s="266"/>
      <c r="ATT24" s="266"/>
      <c r="ATU24" s="266"/>
      <c r="ATV24" s="266"/>
      <c r="ATW24" s="266"/>
      <c r="ATX24" s="266"/>
      <c r="ATY24" s="266"/>
      <c r="ATZ24" s="266"/>
      <c r="AUA24" s="266"/>
      <c r="AUB24" s="266"/>
      <c r="AUC24" s="266"/>
      <c r="AUD24" s="266"/>
      <c r="AUE24" s="266"/>
      <c r="AUF24" s="266"/>
      <c r="AUG24" s="266"/>
      <c r="AUH24" s="266"/>
      <c r="AUI24" s="266"/>
      <c r="AUJ24" s="266"/>
      <c r="AUK24" s="266"/>
      <c r="AUL24" s="266"/>
      <c r="AUM24" s="266"/>
      <c r="AUN24" s="266"/>
      <c r="AUO24" s="266"/>
      <c r="AUP24" s="266"/>
      <c r="AUQ24" s="266"/>
      <c r="AUR24" s="266"/>
      <c r="AUS24" s="266"/>
      <c r="AUT24" s="266"/>
      <c r="AUU24" s="266"/>
      <c r="AUV24" s="266"/>
      <c r="AUW24" s="266"/>
      <c r="AUX24" s="266"/>
      <c r="AUY24" s="266"/>
      <c r="AUZ24" s="266"/>
      <c r="AVA24" s="266"/>
      <c r="AVB24" s="266"/>
      <c r="AVC24" s="266"/>
      <c r="AVD24" s="266"/>
      <c r="AVE24" s="266"/>
      <c r="AVF24" s="266"/>
      <c r="AVG24" s="266"/>
      <c r="AVH24" s="266"/>
      <c r="AVI24" s="266"/>
      <c r="AVJ24" s="266"/>
      <c r="AVK24" s="266"/>
      <c r="AVL24" s="266"/>
      <c r="AVM24" s="266"/>
      <c r="AVN24" s="266"/>
      <c r="AVO24" s="266"/>
      <c r="AVP24" s="266"/>
      <c r="AVQ24" s="266"/>
      <c r="AVR24" s="266"/>
      <c r="AVS24" s="266"/>
      <c r="AVT24" s="266"/>
      <c r="AVU24" s="266"/>
      <c r="AVV24" s="266"/>
      <c r="AVW24" s="266"/>
      <c r="AVX24" s="266"/>
      <c r="AVY24" s="266"/>
      <c r="AVZ24" s="266"/>
      <c r="AWA24" s="266"/>
      <c r="AWB24" s="266"/>
      <c r="AWC24" s="266"/>
      <c r="AWD24" s="266"/>
      <c r="AWE24" s="266"/>
      <c r="AWF24" s="266"/>
      <c r="AWG24" s="266"/>
      <c r="AWH24" s="266"/>
      <c r="AWI24" s="266"/>
      <c r="AWJ24" s="266"/>
      <c r="AWK24" s="266"/>
      <c r="AWL24" s="266"/>
      <c r="AWM24" s="266"/>
      <c r="AWN24" s="266"/>
      <c r="AWO24" s="266"/>
      <c r="AWP24" s="266"/>
      <c r="AWQ24" s="266"/>
      <c r="AWR24" s="266"/>
      <c r="AWS24" s="266"/>
      <c r="AWT24" s="266"/>
      <c r="AWU24" s="266"/>
      <c r="AWV24" s="266"/>
      <c r="AWW24" s="266"/>
      <c r="AWX24" s="266"/>
      <c r="AWY24" s="266"/>
      <c r="AWZ24" s="266"/>
      <c r="AXA24" s="266"/>
      <c r="AXB24" s="266"/>
      <c r="AXC24" s="266"/>
      <c r="AXD24" s="266"/>
      <c r="AXE24" s="266"/>
      <c r="AXF24" s="266"/>
      <c r="AXG24" s="266"/>
      <c r="AXH24" s="266"/>
      <c r="AXI24" s="266"/>
      <c r="AXJ24" s="266"/>
      <c r="AXK24" s="266"/>
      <c r="AXL24" s="266"/>
      <c r="AXM24" s="266"/>
      <c r="AXN24" s="266"/>
      <c r="AXO24" s="266"/>
      <c r="AXP24" s="266"/>
      <c r="AXQ24" s="266"/>
      <c r="AXR24" s="266"/>
      <c r="AXS24" s="266"/>
      <c r="AXT24" s="266"/>
      <c r="AXU24" s="266"/>
      <c r="AXV24" s="266"/>
      <c r="AXW24" s="266"/>
      <c r="AXX24" s="266"/>
      <c r="AXY24" s="266"/>
      <c r="AXZ24" s="266"/>
      <c r="AYA24" s="266"/>
      <c r="AYB24" s="266"/>
      <c r="AYC24" s="266"/>
      <c r="AYD24" s="266"/>
      <c r="AYE24" s="266"/>
      <c r="AYF24" s="266"/>
      <c r="AYG24" s="266"/>
      <c r="AYH24" s="266"/>
      <c r="AYI24" s="266"/>
      <c r="AYJ24" s="266"/>
      <c r="AYK24" s="266"/>
      <c r="AYL24" s="266"/>
      <c r="AYM24" s="266"/>
      <c r="AYN24" s="266"/>
      <c r="AYO24" s="266"/>
      <c r="AYP24" s="266"/>
      <c r="AYQ24" s="266"/>
      <c r="AYR24" s="266"/>
      <c r="AYS24" s="266"/>
      <c r="AYT24" s="266"/>
      <c r="AYU24" s="266"/>
      <c r="AYV24" s="266"/>
      <c r="AYW24" s="266"/>
      <c r="AYX24" s="266"/>
      <c r="AYY24" s="266"/>
      <c r="AYZ24" s="266"/>
      <c r="AZA24" s="266"/>
      <c r="AZB24" s="266"/>
      <c r="AZC24" s="266"/>
      <c r="AZD24" s="266"/>
      <c r="AZE24" s="266"/>
      <c r="AZF24" s="266"/>
      <c r="AZG24" s="266"/>
      <c r="AZH24" s="266"/>
      <c r="AZI24" s="266"/>
      <c r="AZJ24" s="266"/>
      <c r="AZK24" s="266"/>
      <c r="AZL24" s="266"/>
      <c r="AZM24" s="266"/>
      <c r="AZN24" s="266"/>
      <c r="AZO24" s="266"/>
      <c r="AZP24" s="266"/>
      <c r="AZQ24" s="266"/>
      <c r="AZR24" s="266"/>
      <c r="AZS24" s="266"/>
      <c r="AZT24" s="266"/>
      <c r="AZU24" s="266"/>
      <c r="AZV24" s="266"/>
      <c r="AZW24" s="266"/>
      <c r="AZX24" s="266"/>
      <c r="AZY24" s="266"/>
      <c r="AZZ24" s="266"/>
      <c r="BAA24" s="266"/>
      <c r="BAB24" s="266"/>
      <c r="BAC24" s="266"/>
      <c r="BAD24" s="266"/>
      <c r="BAE24" s="266"/>
      <c r="BAF24" s="266"/>
      <c r="BAG24" s="266"/>
      <c r="BAH24" s="266"/>
      <c r="BAI24" s="266"/>
      <c r="BAJ24" s="266"/>
      <c r="BAK24" s="266"/>
      <c r="BAL24" s="266"/>
      <c r="BAM24" s="266"/>
      <c r="BAN24" s="266"/>
      <c r="BAO24" s="266"/>
      <c r="BAP24" s="266"/>
      <c r="BAQ24" s="266"/>
      <c r="BAR24" s="266"/>
      <c r="BAS24" s="266"/>
      <c r="BAT24" s="266"/>
      <c r="BAU24" s="266"/>
      <c r="BAV24" s="266"/>
      <c r="BAW24" s="266"/>
      <c r="BAX24" s="266"/>
      <c r="BAY24" s="266"/>
      <c r="BAZ24" s="266"/>
      <c r="BBA24" s="266"/>
      <c r="BBB24" s="266"/>
      <c r="BBC24" s="266"/>
      <c r="BBD24" s="266"/>
      <c r="BBE24" s="266"/>
      <c r="BBF24" s="266"/>
      <c r="BBG24" s="266"/>
      <c r="BBH24" s="266"/>
      <c r="BBI24" s="266"/>
      <c r="BBJ24" s="266"/>
      <c r="BBK24" s="266"/>
      <c r="BBL24" s="266"/>
      <c r="BBM24" s="266"/>
      <c r="BBN24" s="266"/>
      <c r="BBO24" s="266"/>
      <c r="BBP24" s="266"/>
      <c r="BBQ24" s="266"/>
      <c r="BBR24" s="266"/>
      <c r="BBS24" s="266"/>
      <c r="BBT24" s="266"/>
      <c r="BBU24" s="266"/>
      <c r="BBV24" s="266"/>
      <c r="BBW24" s="266"/>
      <c r="BBX24" s="266"/>
      <c r="BBY24" s="266"/>
      <c r="BBZ24" s="266"/>
      <c r="BCA24" s="266"/>
      <c r="BCB24" s="266"/>
      <c r="BCC24" s="266"/>
      <c r="BCD24" s="266"/>
      <c r="BCE24" s="266"/>
      <c r="BCF24" s="266"/>
      <c r="BCG24" s="266"/>
      <c r="BCH24" s="266"/>
      <c r="BCI24" s="266"/>
      <c r="BCJ24" s="266"/>
      <c r="BCK24" s="266"/>
      <c r="BCL24" s="266"/>
      <c r="BCM24" s="266"/>
      <c r="BCN24" s="266"/>
      <c r="BCO24" s="266"/>
      <c r="BCP24" s="266"/>
      <c r="BCQ24" s="266"/>
      <c r="BCR24" s="266"/>
      <c r="BCS24" s="266"/>
      <c r="BCT24" s="266"/>
      <c r="BCU24" s="266"/>
      <c r="BCV24" s="266"/>
      <c r="BCW24" s="266"/>
      <c r="BCX24" s="266"/>
      <c r="BCY24" s="266"/>
      <c r="BCZ24" s="266"/>
      <c r="BDA24" s="266"/>
      <c r="BDB24" s="266"/>
      <c r="BDC24" s="266"/>
      <c r="BDD24" s="266"/>
      <c r="BDE24" s="266"/>
      <c r="BDF24" s="266"/>
      <c r="BDG24" s="266"/>
      <c r="BDH24" s="266"/>
      <c r="BDI24" s="266"/>
      <c r="BDJ24" s="266"/>
      <c r="BDK24" s="266"/>
      <c r="BDL24" s="266"/>
      <c r="BDM24" s="266"/>
      <c r="BDN24" s="266"/>
      <c r="BDO24" s="266"/>
      <c r="BDP24" s="266"/>
      <c r="BDQ24" s="266"/>
      <c r="BDR24" s="266"/>
      <c r="BDS24" s="266"/>
      <c r="BDT24" s="266"/>
      <c r="BDU24" s="266"/>
      <c r="BDV24" s="266"/>
      <c r="BDW24" s="266"/>
      <c r="BDX24" s="266"/>
      <c r="BDY24" s="266"/>
      <c r="BDZ24" s="266"/>
      <c r="BEA24" s="266"/>
      <c r="BEB24" s="266"/>
      <c r="BEC24" s="266"/>
      <c r="BED24" s="266"/>
      <c r="BEE24" s="266"/>
      <c r="BEF24" s="266"/>
      <c r="BEG24" s="266"/>
      <c r="BEH24" s="266"/>
      <c r="BEI24" s="266"/>
      <c r="BEJ24" s="266"/>
      <c r="BEK24" s="266"/>
      <c r="BEL24" s="266"/>
      <c r="BEM24" s="266"/>
      <c r="BEN24" s="266"/>
      <c r="BEO24" s="266"/>
      <c r="BEP24" s="266"/>
      <c r="BEQ24" s="266"/>
      <c r="BER24" s="266"/>
      <c r="BES24" s="266"/>
      <c r="BET24" s="266"/>
      <c r="BEU24" s="266"/>
      <c r="BEV24" s="266"/>
      <c r="BEW24" s="266"/>
      <c r="BEX24" s="266"/>
      <c r="BEY24" s="266"/>
      <c r="BEZ24" s="266"/>
      <c r="BFA24" s="266"/>
      <c r="BFB24" s="266"/>
      <c r="BFC24" s="266"/>
      <c r="BFD24" s="266"/>
      <c r="BFE24" s="266"/>
      <c r="BFF24" s="266"/>
      <c r="BFG24" s="266"/>
      <c r="BFH24" s="266"/>
      <c r="BFI24" s="266"/>
      <c r="BFJ24" s="266"/>
      <c r="BFK24" s="266"/>
      <c r="BFL24" s="266"/>
      <c r="BFM24" s="266"/>
      <c r="BFN24" s="266"/>
      <c r="BFO24" s="266"/>
      <c r="BFP24" s="266"/>
      <c r="BFQ24" s="266"/>
      <c r="BFR24" s="266"/>
      <c r="BFS24" s="266"/>
      <c r="BFT24" s="266"/>
      <c r="BFU24" s="266"/>
      <c r="BFV24" s="266"/>
      <c r="BFW24" s="266"/>
      <c r="BFX24" s="266"/>
      <c r="BFY24" s="266"/>
      <c r="BFZ24" s="266"/>
      <c r="BGA24" s="266"/>
      <c r="BGB24" s="266"/>
      <c r="BGC24" s="266"/>
      <c r="BGD24" s="266"/>
      <c r="BGE24" s="266"/>
      <c r="BGF24" s="266"/>
      <c r="BGG24" s="266"/>
      <c r="BGH24" s="266"/>
      <c r="BGI24" s="266"/>
      <c r="BGJ24" s="266"/>
      <c r="BGK24" s="266"/>
      <c r="BGL24" s="266"/>
      <c r="BGM24" s="266"/>
      <c r="BGN24" s="266"/>
      <c r="BGO24" s="266"/>
      <c r="BGP24" s="266"/>
      <c r="BGQ24" s="266"/>
      <c r="BGR24" s="266"/>
      <c r="BGS24" s="266"/>
      <c r="BGT24" s="266"/>
      <c r="BGU24" s="266"/>
      <c r="BGV24" s="266"/>
      <c r="BGW24" s="266"/>
      <c r="BGX24" s="266"/>
      <c r="BGY24" s="266"/>
      <c r="BGZ24" s="266"/>
      <c r="BHA24" s="266"/>
      <c r="BHB24" s="266"/>
      <c r="BHC24" s="266"/>
      <c r="BHD24" s="266"/>
      <c r="BHE24" s="266"/>
      <c r="BHF24" s="266"/>
      <c r="BHG24" s="266"/>
      <c r="BHH24" s="266"/>
      <c r="BHI24" s="266"/>
      <c r="BHJ24" s="266"/>
      <c r="BHK24" s="266"/>
      <c r="BHL24" s="266"/>
      <c r="BHM24" s="266"/>
      <c r="BHN24" s="266"/>
      <c r="BHO24" s="266"/>
      <c r="BHP24" s="266"/>
      <c r="BHQ24" s="266"/>
      <c r="BHR24" s="266"/>
      <c r="BHS24" s="266"/>
      <c r="BHT24" s="266"/>
      <c r="BHU24" s="266"/>
      <c r="BHV24" s="266"/>
      <c r="BHW24" s="266"/>
      <c r="BHX24" s="266"/>
      <c r="BHY24" s="266"/>
      <c r="BHZ24" s="266"/>
      <c r="BIA24" s="266"/>
      <c r="BIB24" s="266"/>
      <c r="BIC24" s="266"/>
      <c r="BID24" s="266"/>
      <c r="BIE24" s="266"/>
      <c r="BIF24" s="266"/>
      <c r="BIG24" s="266"/>
      <c r="BIH24" s="266"/>
      <c r="BII24" s="266"/>
      <c r="BIJ24" s="266"/>
      <c r="BIK24" s="266"/>
      <c r="BIL24" s="266"/>
      <c r="BIM24" s="266"/>
      <c r="BIN24" s="266"/>
      <c r="BIO24" s="266"/>
      <c r="BIP24" s="266"/>
      <c r="BIQ24" s="266"/>
      <c r="BIR24" s="266"/>
      <c r="BIS24" s="266"/>
      <c r="BIT24" s="266"/>
      <c r="BIU24" s="266"/>
      <c r="BIV24" s="266"/>
      <c r="BIW24" s="266"/>
      <c r="BIX24" s="266"/>
      <c r="BIY24" s="266"/>
      <c r="BIZ24" s="266"/>
      <c r="BJA24" s="266"/>
      <c r="BJB24" s="266"/>
      <c r="BJC24" s="266"/>
      <c r="BJD24" s="266"/>
      <c r="BJE24" s="266"/>
      <c r="BJF24" s="266"/>
      <c r="BJG24" s="266"/>
      <c r="BJH24" s="266"/>
      <c r="BJI24" s="266"/>
      <c r="BJJ24" s="266"/>
      <c r="BJK24" s="266"/>
      <c r="BJL24" s="266"/>
      <c r="BJM24" s="266"/>
      <c r="BJN24" s="266"/>
      <c r="BJO24" s="266"/>
      <c r="BJP24" s="266"/>
      <c r="BJQ24" s="266"/>
      <c r="BJR24" s="266"/>
      <c r="BJS24" s="266"/>
      <c r="BJT24" s="266"/>
      <c r="BJU24" s="266"/>
      <c r="BJV24" s="266"/>
      <c r="BJW24" s="266"/>
      <c r="BJX24" s="266"/>
      <c r="BJY24" s="266"/>
      <c r="BJZ24" s="266"/>
      <c r="BKA24" s="266"/>
      <c r="BKB24" s="266"/>
      <c r="BKC24" s="266"/>
      <c r="BKD24" s="266"/>
      <c r="BKE24" s="266"/>
      <c r="BKF24" s="266"/>
      <c r="BKG24" s="266"/>
      <c r="BKH24" s="266"/>
      <c r="BKI24" s="266"/>
      <c r="BKJ24" s="266"/>
      <c r="BKK24" s="266"/>
      <c r="BKL24" s="266"/>
      <c r="BKM24" s="266"/>
      <c r="BKN24" s="266"/>
      <c r="BKO24" s="266"/>
      <c r="BKP24" s="266"/>
      <c r="BKQ24" s="266"/>
      <c r="BKR24" s="266"/>
      <c r="BKS24" s="266"/>
      <c r="BKT24" s="266"/>
      <c r="BKU24" s="266"/>
      <c r="BKV24" s="266"/>
      <c r="BKW24" s="266"/>
      <c r="BKX24" s="266"/>
    </row>
    <row r="25" spans="2:1662" s="193" customFormat="1" ht="19.5" customHeight="1">
      <c r="B25" s="289" t="e">
        <f>#REF!</f>
        <v>#REF!</v>
      </c>
      <c r="C25" s="773"/>
      <c r="D25" s="773"/>
      <c r="E25" s="773"/>
      <c r="F25" s="774" t="e">
        <f t="shared" si="0"/>
        <v>#REF!</v>
      </c>
      <c r="G25" s="775"/>
      <c r="H25" s="288" t="e">
        <f>#REF!</f>
        <v>#REF!</v>
      </c>
      <c r="I25" s="287" t="e">
        <f>#REF!</f>
        <v>#REF!</v>
      </c>
      <c r="J25" s="282"/>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c r="BA25" s="266"/>
      <c r="BB25" s="266"/>
      <c r="BC25" s="266"/>
      <c r="BD25" s="266"/>
      <c r="BE25" s="266"/>
      <c r="BF25" s="266"/>
      <c r="BG25" s="266"/>
      <c r="BH25" s="266"/>
      <c r="BI25" s="266"/>
      <c r="BJ25" s="266"/>
      <c r="BK25" s="266"/>
      <c r="BL25" s="266"/>
      <c r="BM25" s="266"/>
      <c r="BN25" s="266"/>
      <c r="BO25" s="266"/>
      <c r="BP25" s="266"/>
      <c r="BQ25" s="266"/>
      <c r="BR25" s="266"/>
      <c r="BS25" s="266"/>
      <c r="BT25" s="266"/>
      <c r="BU25" s="266"/>
      <c r="BV25" s="266"/>
      <c r="BW25" s="266"/>
      <c r="BX25" s="266"/>
      <c r="BY25" s="266"/>
      <c r="BZ25" s="266"/>
      <c r="CA25" s="266"/>
      <c r="CB25" s="266"/>
      <c r="CC25" s="266"/>
      <c r="CD25" s="266"/>
      <c r="CE25" s="266"/>
      <c r="CF25" s="266"/>
      <c r="CG25" s="266"/>
      <c r="CH25" s="266"/>
      <c r="CI25" s="266"/>
      <c r="CJ25" s="266"/>
      <c r="CK25" s="266"/>
      <c r="CL25" s="266"/>
      <c r="CM25" s="266"/>
      <c r="CN25" s="266"/>
      <c r="CO25" s="266"/>
      <c r="CP25" s="266"/>
      <c r="CQ25" s="266"/>
      <c r="CR25" s="266"/>
      <c r="CS25" s="266"/>
      <c r="CT25" s="266"/>
      <c r="CU25" s="266"/>
      <c r="CV25" s="266"/>
      <c r="CW25" s="266"/>
      <c r="CX25" s="266"/>
      <c r="CY25" s="266"/>
      <c r="CZ25" s="266"/>
      <c r="DA25" s="266"/>
      <c r="DB25" s="266"/>
      <c r="DC25" s="266"/>
      <c r="DD25" s="266"/>
      <c r="DE25" s="266"/>
      <c r="DF25" s="266"/>
      <c r="DG25" s="266"/>
      <c r="DH25" s="266"/>
      <c r="DI25" s="266"/>
      <c r="DJ25" s="266"/>
      <c r="DK25" s="266"/>
      <c r="DL25" s="266"/>
      <c r="DM25" s="266"/>
      <c r="DN25" s="266"/>
      <c r="DO25" s="266"/>
      <c r="DP25" s="266"/>
      <c r="DQ25" s="266"/>
      <c r="DR25" s="266"/>
      <c r="DS25" s="266"/>
      <c r="DT25" s="266"/>
      <c r="DU25" s="266"/>
      <c r="DV25" s="266"/>
      <c r="DW25" s="266"/>
      <c r="DX25" s="266"/>
      <c r="DY25" s="266"/>
      <c r="DZ25" s="266"/>
      <c r="EA25" s="266"/>
      <c r="EB25" s="266"/>
      <c r="EC25" s="266"/>
      <c r="ED25" s="266"/>
      <c r="EE25" s="266"/>
      <c r="EF25" s="266"/>
      <c r="EG25" s="266"/>
      <c r="EH25" s="266"/>
      <c r="EI25" s="266"/>
      <c r="EJ25" s="266"/>
      <c r="EK25" s="266"/>
      <c r="EL25" s="266"/>
      <c r="EM25" s="266"/>
      <c r="EN25" s="266"/>
      <c r="EO25" s="266"/>
      <c r="EP25" s="266"/>
      <c r="EQ25" s="266"/>
      <c r="ER25" s="266"/>
      <c r="ES25" s="266"/>
      <c r="ET25" s="266"/>
      <c r="EU25" s="266"/>
      <c r="EV25" s="266"/>
      <c r="EW25" s="266"/>
      <c r="EX25" s="266"/>
      <c r="EY25" s="266"/>
      <c r="EZ25" s="266"/>
      <c r="FA25" s="266"/>
      <c r="FB25" s="266"/>
      <c r="FC25" s="266"/>
      <c r="FD25" s="266"/>
      <c r="FE25" s="266"/>
      <c r="FF25" s="266"/>
      <c r="FG25" s="266"/>
      <c r="FH25" s="266"/>
      <c r="FI25" s="266"/>
      <c r="FJ25" s="266"/>
      <c r="FK25" s="266"/>
      <c r="FL25" s="266"/>
      <c r="FM25" s="266"/>
      <c r="FN25" s="266"/>
      <c r="FO25" s="266"/>
      <c r="FP25" s="266"/>
      <c r="FQ25" s="266"/>
      <c r="FR25" s="266"/>
      <c r="FS25" s="266"/>
      <c r="FT25" s="266"/>
      <c r="FU25" s="266"/>
      <c r="FV25" s="266"/>
      <c r="FW25" s="266"/>
      <c r="FX25" s="266"/>
      <c r="FY25" s="266"/>
      <c r="FZ25" s="266"/>
      <c r="GA25" s="266"/>
      <c r="GB25" s="266"/>
      <c r="GC25" s="266"/>
      <c r="GD25" s="266"/>
      <c r="GE25" s="266"/>
      <c r="GF25" s="266"/>
      <c r="GG25" s="266"/>
      <c r="GH25" s="266"/>
      <c r="GI25" s="266"/>
      <c r="GJ25" s="266"/>
      <c r="GK25" s="266"/>
      <c r="GL25" s="266"/>
      <c r="GM25" s="266"/>
      <c r="GN25" s="266"/>
      <c r="GO25" s="266"/>
      <c r="GP25" s="266"/>
      <c r="GQ25" s="266"/>
      <c r="GR25" s="266"/>
      <c r="GS25" s="266"/>
      <c r="GT25" s="266"/>
      <c r="GU25" s="266"/>
      <c r="GV25" s="266"/>
      <c r="GW25" s="266"/>
      <c r="GX25" s="266"/>
      <c r="GY25" s="266"/>
      <c r="GZ25" s="266"/>
      <c r="HA25" s="266"/>
      <c r="HB25" s="266"/>
      <c r="HC25" s="266"/>
      <c r="HD25" s="266"/>
      <c r="HE25" s="266"/>
      <c r="HF25" s="266"/>
      <c r="HG25" s="266"/>
      <c r="HH25" s="266"/>
      <c r="HI25" s="266"/>
      <c r="HJ25" s="266"/>
      <c r="HK25" s="266"/>
      <c r="HL25" s="266"/>
      <c r="HM25" s="266"/>
      <c r="HN25" s="266"/>
      <c r="HO25" s="266"/>
      <c r="HP25" s="266"/>
      <c r="HQ25" s="266"/>
      <c r="HR25" s="266"/>
      <c r="HS25" s="266"/>
      <c r="HT25" s="266"/>
      <c r="HU25" s="266"/>
      <c r="HV25" s="266"/>
      <c r="HW25" s="266"/>
      <c r="HX25" s="266"/>
      <c r="HY25" s="266"/>
      <c r="HZ25" s="266"/>
      <c r="IA25" s="266"/>
      <c r="IB25" s="266"/>
      <c r="IC25" s="266"/>
      <c r="ID25" s="266"/>
      <c r="IE25" s="266"/>
      <c r="IF25" s="266"/>
      <c r="IG25" s="266"/>
      <c r="IH25" s="266"/>
      <c r="II25" s="266"/>
      <c r="IJ25" s="266"/>
      <c r="IK25" s="266"/>
      <c r="IL25" s="266"/>
      <c r="IM25" s="266"/>
      <c r="IN25" s="266"/>
      <c r="IO25" s="266"/>
      <c r="IP25" s="266"/>
      <c r="IQ25" s="266"/>
      <c r="IR25" s="266"/>
      <c r="IS25" s="266"/>
      <c r="IT25" s="266"/>
      <c r="IU25" s="266"/>
      <c r="IV25" s="266"/>
      <c r="IW25" s="266"/>
      <c r="IX25" s="266"/>
      <c r="IY25" s="266"/>
      <c r="IZ25" s="266"/>
      <c r="JA25" s="266"/>
      <c r="JB25" s="266"/>
      <c r="JC25" s="266"/>
      <c r="JD25" s="266"/>
      <c r="JE25" s="266"/>
      <c r="JF25" s="266"/>
      <c r="JG25" s="266"/>
      <c r="JH25" s="266"/>
      <c r="JI25" s="266"/>
      <c r="JJ25" s="266"/>
      <c r="JK25" s="266"/>
      <c r="JL25" s="266"/>
      <c r="JM25" s="266"/>
      <c r="JN25" s="266"/>
      <c r="JO25" s="266"/>
      <c r="JP25" s="266"/>
      <c r="JQ25" s="266"/>
      <c r="JR25" s="266"/>
      <c r="JS25" s="266"/>
      <c r="JT25" s="266"/>
      <c r="JU25" s="266"/>
      <c r="JV25" s="266"/>
      <c r="JW25" s="266"/>
      <c r="JX25" s="266"/>
      <c r="JY25" s="266"/>
      <c r="JZ25" s="266"/>
      <c r="KA25" s="266"/>
      <c r="KB25" s="266"/>
      <c r="KC25" s="266"/>
      <c r="KD25" s="266"/>
      <c r="KE25" s="266"/>
      <c r="KF25" s="266"/>
      <c r="KG25" s="266"/>
      <c r="KH25" s="266"/>
      <c r="KI25" s="266"/>
      <c r="KJ25" s="266"/>
      <c r="KK25" s="266"/>
      <c r="KL25" s="266"/>
      <c r="KM25" s="266"/>
      <c r="KN25" s="266"/>
      <c r="KO25" s="266"/>
      <c r="KP25" s="266"/>
      <c r="KQ25" s="266"/>
      <c r="KR25" s="266"/>
      <c r="KS25" s="266"/>
      <c r="KT25" s="266"/>
      <c r="KU25" s="266"/>
      <c r="KV25" s="266"/>
      <c r="KW25" s="266"/>
      <c r="KX25" s="266"/>
      <c r="KY25" s="266"/>
      <c r="KZ25" s="266"/>
      <c r="LA25" s="266"/>
      <c r="LB25" s="266"/>
      <c r="LC25" s="266"/>
      <c r="LD25" s="266"/>
      <c r="LE25" s="266"/>
      <c r="LF25" s="266"/>
      <c r="LG25" s="266"/>
      <c r="LH25" s="266"/>
      <c r="LI25" s="266"/>
      <c r="LJ25" s="266"/>
      <c r="LK25" s="266"/>
      <c r="LL25" s="266"/>
      <c r="LM25" s="266"/>
      <c r="LN25" s="266"/>
      <c r="LO25" s="266"/>
      <c r="LP25" s="266"/>
      <c r="LQ25" s="266"/>
      <c r="LR25" s="266"/>
      <c r="LS25" s="266"/>
      <c r="LT25" s="266"/>
      <c r="LU25" s="266"/>
      <c r="LV25" s="266"/>
      <c r="LW25" s="266"/>
      <c r="LX25" s="266"/>
      <c r="LY25" s="266"/>
      <c r="LZ25" s="266"/>
      <c r="MA25" s="266"/>
      <c r="MB25" s="266"/>
      <c r="MC25" s="266"/>
      <c r="MD25" s="266"/>
      <c r="ME25" s="266"/>
      <c r="MF25" s="266"/>
      <c r="MG25" s="266"/>
      <c r="MH25" s="266"/>
      <c r="MI25" s="266"/>
      <c r="MJ25" s="266"/>
      <c r="MK25" s="266"/>
      <c r="ML25" s="266"/>
      <c r="MM25" s="266"/>
      <c r="MN25" s="266"/>
      <c r="MO25" s="266"/>
      <c r="MP25" s="266"/>
      <c r="MQ25" s="266"/>
      <c r="MR25" s="266"/>
      <c r="MS25" s="266"/>
      <c r="MT25" s="266"/>
      <c r="MU25" s="266"/>
      <c r="MV25" s="266"/>
      <c r="MW25" s="266"/>
      <c r="MX25" s="266"/>
      <c r="MY25" s="266"/>
      <c r="MZ25" s="266"/>
      <c r="NA25" s="266"/>
      <c r="NB25" s="266"/>
      <c r="NC25" s="266"/>
      <c r="ND25" s="266"/>
      <c r="NE25" s="266"/>
      <c r="NF25" s="266"/>
      <c r="NG25" s="266"/>
      <c r="NH25" s="266"/>
      <c r="NI25" s="266"/>
      <c r="NJ25" s="266"/>
      <c r="NK25" s="266"/>
      <c r="NL25" s="266"/>
      <c r="NM25" s="266"/>
      <c r="NN25" s="266"/>
      <c r="NO25" s="266"/>
      <c r="NP25" s="266"/>
      <c r="NQ25" s="266"/>
      <c r="NR25" s="266"/>
      <c r="NS25" s="266"/>
      <c r="NT25" s="266"/>
      <c r="NU25" s="266"/>
      <c r="NV25" s="266"/>
      <c r="NW25" s="266"/>
      <c r="NX25" s="266"/>
      <c r="NY25" s="266"/>
      <c r="NZ25" s="266"/>
      <c r="OA25" s="266"/>
      <c r="OB25" s="266"/>
      <c r="OC25" s="266"/>
      <c r="OD25" s="266"/>
      <c r="OE25" s="266"/>
      <c r="OF25" s="266"/>
      <c r="OG25" s="266"/>
      <c r="OH25" s="266"/>
      <c r="OI25" s="266"/>
      <c r="OJ25" s="266"/>
      <c r="OK25" s="266"/>
      <c r="OL25" s="266"/>
      <c r="OM25" s="266"/>
      <c r="ON25" s="266"/>
      <c r="OO25" s="266"/>
      <c r="OP25" s="266"/>
      <c r="OQ25" s="266"/>
      <c r="OR25" s="266"/>
      <c r="OS25" s="266"/>
      <c r="OT25" s="266"/>
      <c r="OU25" s="266"/>
      <c r="OV25" s="266"/>
      <c r="OW25" s="266"/>
      <c r="OX25" s="266"/>
      <c r="OY25" s="266"/>
      <c r="OZ25" s="266"/>
      <c r="PA25" s="266"/>
      <c r="PB25" s="266"/>
      <c r="PC25" s="266"/>
      <c r="PD25" s="266"/>
      <c r="PE25" s="266"/>
      <c r="PF25" s="266"/>
      <c r="PG25" s="266"/>
      <c r="PH25" s="266"/>
      <c r="PI25" s="266"/>
      <c r="PJ25" s="266"/>
      <c r="PK25" s="266"/>
      <c r="PL25" s="266"/>
      <c r="PM25" s="266"/>
      <c r="PN25" s="266"/>
      <c r="PO25" s="266"/>
      <c r="PP25" s="266"/>
      <c r="PQ25" s="266"/>
      <c r="PR25" s="266"/>
      <c r="PS25" s="266"/>
      <c r="PT25" s="266"/>
      <c r="PU25" s="266"/>
      <c r="PV25" s="266"/>
      <c r="PW25" s="266"/>
      <c r="PX25" s="266"/>
      <c r="PY25" s="266"/>
      <c r="PZ25" s="266"/>
      <c r="QA25" s="266"/>
      <c r="QB25" s="266"/>
      <c r="QC25" s="266"/>
      <c r="QD25" s="266"/>
      <c r="QE25" s="266"/>
      <c r="QF25" s="266"/>
      <c r="QG25" s="266"/>
      <c r="QH25" s="266"/>
      <c r="QI25" s="266"/>
      <c r="QJ25" s="266"/>
      <c r="QK25" s="266"/>
      <c r="QL25" s="266"/>
      <c r="QM25" s="266"/>
      <c r="QN25" s="266"/>
      <c r="QO25" s="266"/>
      <c r="QP25" s="266"/>
      <c r="QQ25" s="266"/>
      <c r="QR25" s="266"/>
      <c r="QS25" s="266"/>
      <c r="QT25" s="266"/>
      <c r="QU25" s="266"/>
      <c r="QV25" s="266"/>
      <c r="QW25" s="266"/>
      <c r="QX25" s="266"/>
      <c r="QY25" s="266"/>
      <c r="QZ25" s="266"/>
      <c r="RA25" s="266"/>
      <c r="RB25" s="266"/>
      <c r="RC25" s="266"/>
      <c r="RD25" s="266"/>
      <c r="RE25" s="266"/>
      <c r="RF25" s="266"/>
      <c r="RG25" s="266"/>
      <c r="RH25" s="266"/>
      <c r="RI25" s="266"/>
      <c r="RJ25" s="266"/>
      <c r="RK25" s="266"/>
      <c r="RL25" s="266"/>
      <c r="RM25" s="266"/>
      <c r="RN25" s="266"/>
      <c r="RO25" s="266"/>
      <c r="RP25" s="266"/>
      <c r="RQ25" s="266"/>
      <c r="RR25" s="266"/>
      <c r="RS25" s="266"/>
      <c r="RT25" s="266"/>
      <c r="RU25" s="266"/>
      <c r="RV25" s="266"/>
      <c r="RW25" s="266"/>
      <c r="RX25" s="266"/>
      <c r="RY25" s="266"/>
      <c r="RZ25" s="266"/>
      <c r="SA25" s="266"/>
      <c r="SB25" s="266"/>
      <c r="SC25" s="266"/>
      <c r="SD25" s="266"/>
      <c r="SE25" s="266"/>
      <c r="SF25" s="266"/>
      <c r="SG25" s="266"/>
      <c r="SH25" s="266"/>
      <c r="SI25" s="266"/>
      <c r="SJ25" s="266"/>
      <c r="SK25" s="266"/>
      <c r="SL25" s="266"/>
      <c r="SM25" s="266"/>
      <c r="SN25" s="266"/>
      <c r="SO25" s="266"/>
      <c r="SP25" s="266"/>
      <c r="SQ25" s="266"/>
      <c r="SR25" s="266"/>
      <c r="SS25" s="266"/>
      <c r="ST25" s="266"/>
      <c r="SU25" s="266"/>
      <c r="SV25" s="266"/>
      <c r="SW25" s="266"/>
      <c r="SX25" s="266"/>
      <c r="SY25" s="266"/>
      <c r="SZ25" s="266"/>
      <c r="TA25" s="266"/>
      <c r="TB25" s="266"/>
      <c r="TC25" s="266"/>
      <c r="TD25" s="266"/>
      <c r="TE25" s="266"/>
      <c r="TF25" s="266"/>
      <c r="TG25" s="266"/>
      <c r="TH25" s="266"/>
      <c r="TI25" s="266"/>
      <c r="TJ25" s="266"/>
      <c r="TK25" s="266"/>
      <c r="TL25" s="266"/>
      <c r="TM25" s="266"/>
      <c r="TN25" s="266"/>
      <c r="TO25" s="266"/>
      <c r="TP25" s="266"/>
      <c r="TQ25" s="266"/>
      <c r="TR25" s="266"/>
      <c r="TS25" s="266"/>
      <c r="TT25" s="266"/>
      <c r="TU25" s="266"/>
      <c r="TV25" s="266"/>
      <c r="TW25" s="266"/>
      <c r="TX25" s="266"/>
      <c r="TY25" s="266"/>
      <c r="TZ25" s="266"/>
      <c r="UA25" s="266"/>
      <c r="UB25" s="266"/>
      <c r="UC25" s="266"/>
      <c r="UD25" s="266"/>
      <c r="UE25" s="266"/>
      <c r="UF25" s="266"/>
      <c r="UG25" s="266"/>
      <c r="UH25" s="266"/>
      <c r="UI25" s="266"/>
      <c r="UJ25" s="266"/>
      <c r="UK25" s="266"/>
      <c r="UL25" s="266"/>
      <c r="UM25" s="266"/>
      <c r="UN25" s="266"/>
      <c r="UO25" s="266"/>
      <c r="UP25" s="266"/>
      <c r="UQ25" s="266"/>
      <c r="UR25" s="266"/>
      <c r="US25" s="266"/>
      <c r="UT25" s="266"/>
      <c r="UU25" s="266"/>
      <c r="UV25" s="266"/>
      <c r="UW25" s="266"/>
      <c r="UX25" s="266"/>
      <c r="UY25" s="266"/>
      <c r="UZ25" s="266"/>
      <c r="VA25" s="266"/>
      <c r="VB25" s="266"/>
      <c r="VC25" s="266"/>
      <c r="VD25" s="266"/>
      <c r="VE25" s="266"/>
      <c r="VF25" s="266"/>
      <c r="VG25" s="266"/>
      <c r="VH25" s="266"/>
      <c r="VI25" s="266"/>
      <c r="VJ25" s="266"/>
      <c r="VK25" s="266"/>
      <c r="VL25" s="266"/>
      <c r="VM25" s="266"/>
      <c r="VN25" s="266"/>
      <c r="VO25" s="266"/>
      <c r="VP25" s="266"/>
      <c r="VQ25" s="266"/>
      <c r="VR25" s="266"/>
      <c r="VS25" s="266"/>
      <c r="VT25" s="266"/>
      <c r="VU25" s="266"/>
      <c r="VV25" s="266"/>
      <c r="VW25" s="266"/>
      <c r="VX25" s="266"/>
      <c r="VY25" s="266"/>
      <c r="VZ25" s="266"/>
      <c r="WA25" s="266"/>
      <c r="WB25" s="266"/>
      <c r="WC25" s="266"/>
      <c r="WD25" s="266"/>
      <c r="WE25" s="266"/>
      <c r="WF25" s="266"/>
      <c r="WG25" s="266"/>
      <c r="WH25" s="266"/>
      <c r="WI25" s="266"/>
      <c r="WJ25" s="266"/>
      <c r="WK25" s="266"/>
      <c r="WL25" s="266"/>
      <c r="WM25" s="266"/>
      <c r="WN25" s="266"/>
      <c r="WO25" s="266"/>
      <c r="WP25" s="266"/>
      <c r="WQ25" s="266"/>
      <c r="WR25" s="266"/>
      <c r="WS25" s="266"/>
      <c r="WT25" s="266"/>
      <c r="WU25" s="266"/>
      <c r="WV25" s="266"/>
      <c r="WW25" s="266"/>
      <c r="WX25" s="266"/>
      <c r="WY25" s="266"/>
      <c r="WZ25" s="266"/>
      <c r="XA25" s="266"/>
      <c r="XB25" s="266"/>
      <c r="XC25" s="266"/>
      <c r="XD25" s="266"/>
      <c r="XE25" s="266"/>
      <c r="XF25" s="266"/>
      <c r="XG25" s="266"/>
      <c r="XH25" s="266"/>
      <c r="XI25" s="266"/>
      <c r="XJ25" s="266"/>
      <c r="XK25" s="266"/>
      <c r="XL25" s="266"/>
      <c r="XM25" s="266"/>
      <c r="XN25" s="266"/>
      <c r="XO25" s="266"/>
      <c r="XP25" s="266"/>
      <c r="XQ25" s="266"/>
      <c r="XR25" s="266"/>
      <c r="XS25" s="266"/>
      <c r="XT25" s="266"/>
      <c r="XU25" s="266"/>
      <c r="XV25" s="266"/>
      <c r="XW25" s="266"/>
      <c r="XX25" s="266"/>
      <c r="XY25" s="266"/>
      <c r="XZ25" s="266"/>
      <c r="YA25" s="266"/>
      <c r="YB25" s="266"/>
      <c r="YC25" s="266"/>
      <c r="YD25" s="266"/>
      <c r="YE25" s="266"/>
      <c r="YF25" s="266"/>
      <c r="YG25" s="266"/>
      <c r="YH25" s="266"/>
      <c r="YI25" s="266"/>
      <c r="YJ25" s="266"/>
      <c r="YK25" s="266"/>
      <c r="YL25" s="266"/>
      <c r="YM25" s="266"/>
      <c r="YN25" s="266"/>
      <c r="YO25" s="266"/>
      <c r="YP25" s="266"/>
      <c r="YQ25" s="266"/>
      <c r="YR25" s="266"/>
      <c r="YS25" s="266"/>
      <c r="YT25" s="266"/>
      <c r="YU25" s="266"/>
      <c r="YV25" s="266"/>
      <c r="YW25" s="266"/>
      <c r="YX25" s="266"/>
      <c r="YY25" s="266"/>
      <c r="YZ25" s="266"/>
      <c r="ZA25" s="266"/>
      <c r="ZB25" s="266"/>
      <c r="ZC25" s="266"/>
      <c r="ZD25" s="266"/>
      <c r="ZE25" s="266"/>
      <c r="ZF25" s="266"/>
      <c r="ZG25" s="266"/>
      <c r="ZH25" s="266"/>
      <c r="ZI25" s="266"/>
      <c r="ZJ25" s="266"/>
      <c r="ZK25" s="266"/>
      <c r="ZL25" s="266"/>
      <c r="ZM25" s="266"/>
      <c r="ZN25" s="266"/>
      <c r="ZO25" s="266"/>
      <c r="ZP25" s="266"/>
      <c r="ZQ25" s="266"/>
      <c r="ZR25" s="266"/>
      <c r="ZS25" s="266"/>
      <c r="ZT25" s="266"/>
      <c r="ZU25" s="266"/>
      <c r="ZV25" s="266"/>
      <c r="ZW25" s="266"/>
      <c r="ZX25" s="266"/>
      <c r="ZY25" s="266"/>
      <c r="ZZ25" s="266"/>
      <c r="AAA25" s="266"/>
      <c r="AAB25" s="266"/>
      <c r="AAC25" s="266"/>
      <c r="AAD25" s="266"/>
      <c r="AAE25" s="266"/>
      <c r="AAF25" s="266"/>
      <c r="AAG25" s="266"/>
      <c r="AAH25" s="266"/>
      <c r="AAI25" s="266"/>
      <c r="AAJ25" s="266"/>
      <c r="AAK25" s="266"/>
      <c r="AAL25" s="266"/>
      <c r="AAM25" s="266"/>
      <c r="AAN25" s="266"/>
      <c r="AAO25" s="266"/>
      <c r="AAP25" s="266"/>
      <c r="AAQ25" s="266"/>
      <c r="AAR25" s="266"/>
      <c r="AAS25" s="266"/>
      <c r="AAT25" s="266"/>
      <c r="AAU25" s="266"/>
      <c r="AAV25" s="266"/>
      <c r="AAW25" s="266"/>
      <c r="AAX25" s="266"/>
      <c r="AAY25" s="266"/>
      <c r="AAZ25" s="266"/>
      <c r="ABA25" s="266"/>
      <c r="ABB25" s="266"/>
      <c r="ABC25" s="266"/>
      <c r="ABD25" s="266"/>
      <c r="ABE25" s="266"/>
      <c r="ABF25" s="266"/>
      <c r="ABG25" s="266"/>
      <c r="ABH25" s="266"/>
      <c r="ABI25" s="266"/>
      <c r="ABJ25" s="266"/>
      <c r="ABK25" s="266"/>
      <c r="ABL25" s="266"/>
      <c r="ABM25" s="266"/>
      <c r="ABN25" s="266"/>
      <c r="ABO25" s="266"/>
      <c r="ABP25" s="266"/>
      <c r="ABQ25" s="266"/>
      <c r="ABR25" s="266"/>
      <c r="ABS25" s="266"/>
      <c r="ABT25" s="266"/>
      <c r="ABU25" s="266"/>
      <c r="ABV25" s="266"/>
      <c r="ABW25" s="266"/>
      <c r="ABX25" s="266"/>
      <c r="ABY25" s="266"/>
      <c r="ABZ25" s="266"/>
      <c r="ACA25" s="266"/>
      <c r="ACB25" s="266"/>
      <c r="ACC25" s="266"/>
      <c r="ACD25" s="266"/>
      <c r="ACE25" s="266"/>
      <c r="ACF25" s="266"/>
      <c r="ACG25" s="266"/>
      <c r="ACH25" s="266"/>
      <c r="ACI25" s="266"/>
      <c r="ACJ25" s="266"/>
      <c r="ACK25" s="266"/>
      <c r="ACL25" s="266"/>
      <c r="ACM25" s="266"/>
      <c r="ACN25" s="266"/>
      <c r="ACO25" s="266"/>
      <c r="ACP25" s="266"/>
      <c r="ACQ25" s="266"/>
      <c r="ACR25" s="266"/>
      <c r="ACS25" s="266"/>
      <c r="ACT25" s="266"/>
      <c r="ACU25" s="266"/>
      <c r="ACV25" s="266"/>
      <c r="ACW25" s="266"/>
      <c r="ACX25" s="266"/>
      <c r="ACY25" s="266"/>
      <c r="ACZ25" s="266"/>
      <c r="ADA25" s="266"/>
      <c r="ADB25" s="266"/>
      <c r="ADC25" s="266"/>
      <c r="ADD25" s="266"/>
      <c r="ADE25" s="266"/>
      <c r="ADF25" s="266"/>
      <c r="ADG25" s="266"/>
      <c r="ADH25" s="266"/>
      <c r="ADI25" s="266"/>
      <c r="ADJ25" s="266"/>
      <c r="ADK25" s="266"/>
      <c r="ADL25" s="266"/>
      <c r="ADM25" s="266"/>
      <c r="ADN25" s="266"/>
      <c r="ADO25" s="266"/>
      <c r="ADP25" s="266"/>
      <c r="ADQ25" s="266"/>
      <c r="ADR25" s="266"/>
      <c r="ADS25" s="266"/>
      <c r="ADT25" s="266"/>
      <c r="ADU25" s="266"/>
      <c r="ADV25" s="266"/>
      <c r="ADW25" s="266"/>
      <c r="ADX25" s="266"/>
      <c r="ADY25" s="266"/>
      <c r="ADZ25" s="266"/>
      <c r="AEA25" s="266"/>
      <c r="AEB25" s="266"/>
      <c r="AEC25" s="266"/>
      <c r="AED25" s="266"/>
      <c r="AEE25" s="266"/>
      <c r="AEF25" s="266"/>
      <c r="AEG25" s="266"/>
      <c r="AEH25" s="266"/>
      <c r="AEI25" s="266"/>
      <c r="AEJ25" s="266"/>
      <c r="AEK25" s="266"/>
      <c r="AEL25" s="266"/>
      <c r="AEM25" s="266"/>
      <c r="AEN25" s="266"/>
      <c r="AEO25" s="266"/>
      <c r="AEP25" s="266"/>
      <c r="AEQ25" s="266"/>
      <c r="AER25" s="266"/>
      <c r="AES25" s="266"/>
      <c r="AET25" s="266"/>
      <c r="AEU25" s="266"/>
      <c r="AEV25" s="266"/>
      <c r="AEW25" s="266"/>
      <c r="AEX25" s="266"/>
      <c r="AEY25" s="266"/>
      <c r="AEZ25" s="266"/>
      <c r="AFA25" s="266"/>
      <c r="AFB25" s="266"/>
      <c r="AFC25" s="266"/>
      <c r="AFD25" s="266"/>
      <c r="AFE25" s="266"/>
      <c r="AFF25" s="266"/>
      <c r="AFG25" s="266"/>
      <c r="AFH25" s="266"/>
      <c r="AFI25" s="266"/>
      <c r="AFJ25" s="266"/>
      <c r="AFK25" s="266"/>
      <c r="AFL25" s="266"/>
      <c r="AFM25" s="266"/>
      <c r="AFN25" s="266"/>
      <c r="AFO25" s="266"/>
      <c r="AFP25" s="266"/>
      <c r="AFQ25" s="266"/>
      <c r="AFR25" s="266"/>
      <c r="AFS25" s="266"/>
      <c r="AFT25" s="266"/>
      <c r="AFU25" s="266"/>
      <c r="AFV25" s="266"/>
      <c r="AFW25" s="266"/>
      <c r="AFX25" s="266"/>
      <c r="AFY25" s="266"/>
      <c r="AFZ25" s="266"/>
      <c r="AGA25" s="266"/>
      <c r="AGB25" s="266"/>
      <c r="AGC25" s="266"/>
      <c r="AGD25" s="266"/>
      <c r="AGE25" s="266"/>
      <c r="AGF25" s="266"/>
      <c r="AGG25" s="266"/>
      <c r="AGH25" s="266"/>
      <c r="AGI25" s="266"/>
      <c r="AGJ25" s="266"/>
      <c r="AGK25" s="266"/>
      <c r="AGL25" s="266"/>
      <c r="AGM25" s="266"/>
      <c r="AGN25" s="266"/>
      <c r="AGO25" s="266"/>
      <c r="AGP25" s="266"/>
      <c r="AGQ25" s="266"/>
      <c r="AGR25" s="266"/>
      <c r="AGS25" s="266"/>
      <c r="AGT25" s="266"/>
      <c r="AGU25" s="266"/>
      <c r="AGV25" s="266"/>
      <c r="AGW25" s="266"/>
      <c r="AGX25" s="266"/>
      <c r="AGY25" s="266"/>
      <c r="AGZ25" s="266"/>
      <c r="AHA25" s="266"/>
      <c r="AHB25" s="266"/>
      <c r="AHC25" s="266"/>
      <c r="AHD25" s="266"/>
      <c r="AHE25" s="266"/>
      <c r="AHF25" s="266"/>
      <c r="AHG25" s="266"/>
      <c r="AHH25" s="266"/>
      <c r="AHI25" s="266"/>
      <c r="AHJ25" s="266"/>
      <c r="AHK25" s="266"/>
      <c r="AHL25" s="266"/>
      <c r="AHM25" s="266"/>
      <c r="AHN25" s="266"/>
      <c r="AHO25" s="266"/>
      <c r="AHP25" s="266"/>
      <c r="AHQ25" s="266"/>
      <c r="AHR25" s="266"/>
      <c r="AHS25" s="266"/>
      <c r="AHT25" s="266"/>
      <c r="AHU25" s="266"/>
      <c r="AHV25" s="266"/>
      <c r="AHW25" s="266"/>
      <c r="AHX25" s="266"/>
      <c r="AHY25" s="266"/>
      <c r="AHZ25" s="266"/>
      <c r="AIA25" s="266"/>
      <c r="AIB25" s="266"/>
      <c r="AIC25" s="266"/>
      <c r="AID25" s="266"/>
      <c r="AIE25" s="266"/>
      <c r="AIF25" s="266"/>
      <c r="AIG25" s="266"/>
      <c r="AIH25" s="266"/>
      <c r="AII25" s="266"/>
      <c r="AIJ25" s="266"/>
      <c r="AIK25" s="266"/>
      <c r="AIL25" s="266"/>
      <c r="AIM25" s="266"/>
      <c r="AIN25" s="266"/>
      <c r="AIO25" s="266"/>
      <c r="AIP25" s="266"/>
      <c r="AIQ25" s="266"/>
      <c r="AIR25" s="266"/>
      <c r="AIS25" s="266"/>
      <c r="AIT25" s="266"/>
      <c r="AIU25" s="266"/>
      <c r="AIV25" s="266"/>
      <c r="AIW25" s="266"/>
      <c r="AIX25" s="266"/>
      <c r="AIY25" s="266"/>
      <c r="AIZ25" s="266"/>
      <c r="AJA25" s="266"/>
      <c r="AJB25" s="266"/>
      <c r="AJC25" s="266"/>
      <c r="AJD25" s="266"/>
      <c r="AJE25" s="266"/>
      <c r="AJF25" s="266"/>
      <c r="AJG25" s="266"/>
      <c r="AJH25" s="266"/>
      <c r="AJI25" s="266"/>
      <c r="AJJ25" s="266"/>
      <c r="AJK25" s="266"/>
      <c r="AJL25" s="266"/>
      <c r="AJM25" s="266"/>
      <c r="AJN25" s="266"/>
      <c r="AJO25" s="266"/>
      <c r="AJP25" s="266"/>
      <c r="AJQ25" s="266"/>
      <c r="AJR25" s="266"/>
      <c r="AJS25" s="266"/>
      <c r="AJT25" s="266"/>
      <c r="AJU25" s="266"/>
      <c r="AJV25" s="266"/>
      <c r="AJW25" s="266"/>
      <c r="AJX25" s="266"/>
      <c r="AJY25" s="266"/>
      <c r="AJZ25" s="266"/>
      <c r="AKA25" s="266"/>
      <c r="AKB25" s="266"/>
      <c r="AKC25" s="266"/>
      <c r="AKD25" s="266"/>
      <c r="AKE25" s="266"/>
      <c r="AKF25" s="266"/>
      <c r="AKG25" s="266"/>
      <c r="AKH25" s="266"/>
      <c r="AKI25" s="266"/>
      <c r="AKJ25" s="266"/>
      <c r="AKK25" s="266"/>
      <c r="AKL25" s="266"/>
      <c r="AKM25" s="266"/>
      <c r="AKN25" s="266"/>
      <c r="AKO25" s="266"/>
      <c r="AKP25" s="266"/>
      <c r="AKQ25" s="266"/>
      <c r="AKR25" s="266"/>
      <c r="AKS25" s="266"/>
      <c r="AKT25" s="266"/>
      <c r="AKU25" s="266"/>
      <c r="AKV25" s="266"/>
      <c r="AKW25" s="266"/>
      <c r="AKX25" s="266"/>
      <c r="AKY25" s="266"/>
      <c r="AKZ25" s="266"/>
      <c r="ALA25" s="266"/>
      <c r="ALB25" s="266"/>
      <c r="ALC25" s="266"/>
      <c r="ALD25" s="266"/>
      <c r="ALE25" s="266"/>
      <c r="ALF25" s="266"/>
      <c r="ALG25" s="266"/>
      <c r="ALH25" s="266"/>
      <c r="ALI25" s="266"/>
      <c r="ALJ25" s="266"/>
      <c r="ALK25" s="266"/>
      <c r="ALL25" s="266"/>
      <c r="ALM25" s="266"/>
      <c r="ALN25" s="266"/>
      <c r="ALO25" s="266"/>
      <c r="ALP25" s="266"/>
      <c r="ALQ25" s="266"/>
      <c r="ALR25" s="266"/>
      <c r="ALS25" s="266"/>
      <c r="ALT25" s="266"/>
      <c r="ALU25" s="266"/>
      <c r="ALV25" s="266"/>
      <c r="ALW25" s="266"/>
      <c r="ALX25" s="266"/>
      <c r="ALY25" s="266"/>
      <c r="ALZ25" s="266"/>
      <c r="AMA25" s="266"/>
      <c r="AMB25" s="266"/>
      <c r="AMC25" s="266"/>
      <c r="AMD25" s="266"/>
      <c r="AME25" s="266"/>
      <c r="AMF25" s="266"/>
      <c r="AMG25" s="266"/>
      <c r="AMH25" s="266"/>
      <c r="AMI25" s="266"/>
      <c r="AMJ25" s="266"/>
      <c r="AMK25" s="266"/>
      <c r="AML25" s="266"/>
      <c r="AMM25" s="266"/>
      <c r="AMN25" s="266"/>
      <c r="AMO25" s="266"/>
      <c r="AMP25" s="266"/>
      <c r="AMQ25" s="266"/>
      <c r="AMR25" s="266"/>
      <c r="AMS25" s="266"/>
      <c r="AMT25" s="266"/>
      <c r="AMU25" s="266"/>
      <c r="AMV25" s="266"/>
      <c r="AMW25" s="266"/>
      <c r="AMX25" s="266"/>
      <c r="AMY25" s="266"/>
      <c r="AMZ25" s="266"/>
      <c r="ANA25" s="266"/>
      <c r="ANB25" s="266"/>
      <c r="ANC25" s="266"/>
      <c r="AND25" s="266"/>
      <c r="ANE25" s="266"/>
      <c r="ANF25" s="266"/>
      <c r="ANG25" s="266"/>
      <c r="ANH25" s="266"/>
      <c r="ANI25" s="266"/>
      <c r="ANJ25" s="266"/>
      <c r="ANK25" s="266"/>
      <c r="ANL25" s="266"/>
      <c r="ANM25" s="266"/>
      <c r="ANN25" s="266"/>
      <c r="ANO25" s="266"/>
      <c r="ANP25" s="266"/>
      <c r="ANQ25" s="266"/>
      <c r="ANR25" s="266"/>
      <c r="ANS25" s="266"/>
      <c r="ANT25" s="266"/>
      <c r="ANU25" s="266"/>
      <c r="ANV25" s="266"/>
      <c r="ANW25" s="266"/>
      <c r="ANX25" s="266"/>
      <c r="ANY25" s="266"/>
      <c r="ANZ25" s="266"/>
      <c r="AOA25" s="266"/>
      <c r="AOB25" s="266"/>
      <c r="AOC25" s="266"/>
      <c r="AOD25" s="266"/>
      <c r="AOE25" s="266"/>
      <c r="AOF25" s="266"/>
      <c r="AOG25" s="266"/>
      <c r="AOH25" s="266"/>
      <c r="AOI25" s="266"/>
      <c r="AOJ25" s="266"/>
      <c r="AOK25" s="266"/>
      <c r="AOL25" s="266"/>
      <c r="AOM25" s="266"/>
      <c r="AON25" s="266"/>
      <c r="AOO25" s="266"/>
      <c r="AOP25" s="266"/>
      <c r="AOQ25" s="266"/>
      <c r="AOR25" s="266"/>
      <c r="AOS25" s="266"/>
      <c r="AOT25" s="266"/>
      <c r="AOU25" s="266"/>
      <c r="AOV25" s="266"/>
      <c r="AOW25" s="266"/>
      <c r="AOX25" s="266"/>
      <c r="AOY25" s="266"/>
      <c r="AOZ25" s="266"/>
      <c r="APA25" s="266"/>
      <c r="APB25" s="266"/>
      <c r="APC25" s="266"/>
      <c r="APD25" s="266"/>
      <c r="APE25" s="266"/>
      <c r="APF25" s="266"/>
      <c r="APG25" s="266"/>
      <c r="APH25" s="266"/>
      <c r="API25" s="266"/>
      <c r="APJ25" s="266"/>
      <c r="APK25" s="266"/>
      <c r="APL25" s="266"/>
      <c r="APM25" s="266"/>
      <c r="APN25" s="266"/>
      <c r="APO25" s="266"/>
      <c r="APP25" s="266"/>
      <c r="APQ25" s="266"/>
      <c r="APR25" s="266"/>
      <c r="APS25" s="266"/>
      <c r="APT25" s="266"/>
      <c r="APU25" s="266"/>
      <c r="APV25" s="266"/>
      <c r="APW25" s="266"/>
      <c r="APX25" s="266"/>
      <c r="APY25" s="266"/>
      <c r="APZ25" s="266"/>
      <c r="AQA25" s="266"/>
      <c r="AQB25" s="266"/>
      <c r="AQC25" s="266"/>
      <c r="AQD25" s="266"/>
      <c r="AQE25" s="266"/>
      <c r="AQF25" s="266"/>
      <c r="AQG25" s="266"/>
      <c r="AQH25" s="266"/>
      <c r="AQI25" s="266"/>
      <c r="AQJ25" s="266"/>
      <c r="AQK25" s="266"/>
      <c r="AQL25" s="266"/>
      <c r="AQM25" s="266"/>
      <c r="AQN25" s="266"/>
      <c r="AQO25" s="266"/>
      <c r="AQP25" s="266"/>
      <c r="AQQ25" s="266"/>
      <c r="AQR25" s="266"/>
      <c r="AQS25" s="266"/>
      <c r="AQT25" s="266"/>
      <c r="AQU25" s="266"/>
      <c r="AQV25" s="266"/>
      <c r="AQW25" s="266"/>
      <c r="AQX25" s="266"/>
      <c r="AQY25" s="266"/>
      <c r="AQZ25" s="266"/>
      <c r="ARA25" s="266"/>
      <c r="ARB25" s="266"/>
      <c r="ARC25" s="266"/>
      <c r="ARD25" s="266"/>
      <c r="ARE25" s="266"/>
      <c r="ARF25" s="266"/>
      <c r="ARG25" s="266"/>
      <c r="ARH25" s="266"/>
      <c r="ARI25" s="266"/>
      <c r="ARJ25" s="266"/>
      <c r="ARK25" s="266"/>
      <c r="ARL25" s="266"/>
      <c r="ARM25" s="266"/>
      <c r="ARN25" s="266"/>
      <c r="ARO25" s="266"/>
      <c r="ARP25" s="266"/>
      <c r="ARQ25" s="266"/>
      <c r="ARR25" s="266"/>
      <c r="ARS25" s="266"/>
      <c r="ART25" s="266"/>
      <c r="ARU25" s="266"/>
      <c r="ARV25" s="266"/>
      <c r="ARW25" s="266"/>
      <c r="ARX25" s="266"/>
      <c r="ARY25" s="266"/>
      <c r="ARZ25" s="266"/>
      <c r="ASA25" s="266"/>
      <c r="ASB25" s="266"/>
      <c r="ASC25" s="266"/>
      <c r="ASD25" s="266"/>
      <c r="ASE25" s="266"/>
      <c r="ASF25" s="266"/>
      <c r="ASG25" s="266"/>
      <c r="ASH25" s="266"/>
      <c r="ASI25" s="266"/>
      <c r="ASJ25" s="266"/>
      <c r="ASK25" s="266"/>
      <c r="ASL25" s="266"/>
      <c r="ASM25" s="266"/>
      <c r="ASN25" s="266"/>
      <c r="ASO25" s="266"/>
      <c r="ASP25" s="266"/>
      <c r="ASQ25" s="266"/>
      <c r="ASR25" s="266"/>
      <c r="ASS25" s="266"/>
      <c r="AST25" s="266"/>
      <c r="ASU25" s="266"/>
      <c r="ASV25" s="266"/>
      <c r="ASW25" s="266"/>
      <c r="ASX25" s="266"/>
      <c r="ASY25" s="266"/>
      <c r="ASZ25" s="266"/>
      <c r="ATA25" s="266"/>
      <c r="ATB25" s="266"/>
      <c r="ATC25" s="266"/>
      <c r="ATD25" s="266"/>
      <c r="ATE25" s="266"/>
      <c r="ATF25" s="266"/>
      <c r="ATG25" s="266"/>
      <c r="ATH25" s="266"/>
      <c r="ATI25" s="266"/>
      <c r="ATJ25" s="266"/>
      <c r="ATK25" s="266"/>
      <c r="ATL25" s="266"/>
      <c r="ATM25" s="266"/>
      <c r="ATN25" s="266"/>
      <c r="ATO25" s="266"/>
      <c r="ATP25" s="266"/>
      <c r="ATQ25" s="266"/>
      <c r="ATR25" s="266"/>
      <c r="ATS25" s="266"/>
      <c r="ATT25" s="266"/>
      <c r="ATU25" s="266"/>
      <c r="ATV25" s="266"/>
      <c r="ATW25" s="266"/>
      <c r="ATX25" s="266"/>
      <c r="ATY25" s="266"/>
      <c r="ATZ25" s="266"/>
      <c r="AUA25" s="266"/>
      <c r="AUB25" s="266"/>
      <c r="AUC25" s="266"/>
      <c r="AUD25" s="266"/>
      <c r="AUE25" s="266"/>
      <c r="AUF25" s="266"/>
      <c r="AUG25" s="266"/>
      <c r="AUH25" s="266"/>
      <c r="AUI25" s="266"/>
      <c r="AUJ25" s="266"/>
      <c r="AUK25" s="266"/>
      <c r="AUL25" s="266"/>
      <c r="AUM25" s="266"/>
      <c r="AUN25" s="266"/>
      <c r="AUO25" s="266"/>
      <c r="AUP25" s="266"/>
      <c r="AUQ25" s="266"/>
      <c r="AUR25" s="266"/>
      <c r="AUS25" s="266"/>
      <c r="AUT25" s="266"/>
      <c r="AUU25" s="266"/>
      <c r="AUV25" s="266"/>
      <c r="AUW25" s="266"/>
      <c r="AUX25" s="266"/>
      <c r="AUY25" s="266"/>
      <c r="AUZ25" s="266"/>
      <c r="AVA25" s="266"/>
      <c r="AVB25" s="266"/>
      <c r="AVC25" s="266"/>
      <c r="AVD25" s="266"/>
      <c r="AVE25" s="266"/>
      <c r="AVF25" s="266"/>
      <c r="AVG25" s="266"/>
      <c r="AVH25" s="266"/>
      <c r="AVI25" s="266"/>
      <c r="AVJ25" s="266"/>
      <c r="AVK25" s="266"/>
      <c r="AVL25" s="266"/>
      <c r="AVM25" s="266"/>
      <c r="AVN25" s="266"/>
      <c r="AVO25" s="266"/>
      <c r="AVP25" s="266"/>
      <c r="AVQ25" s="266"/>
      <c r="AVR25" s="266"/>
      <c r="AVS25" s="266"/>
      <c r="AVT25" s="266"/>
      <c r="AVU25" s="266"/>
      <c r="AVV25" s="266"/>
      <c r="AVW25" s="266"/>
      <c r="AVX25" s="266"/>
      <c r="AVY25" s="266"/>
      <c r="AVZ25" s="266"/>
      <c r="AWA25" s="266"/>
      <c r="AWB25" s="266"/>
      <c r="AWC25" s="266"/>
      <c r="AWD25" s="266"/>
      <c r="AWE25" s="266"/>
      <c r="AWF25" s="266"/>
      <c r="AWG25" s="266"/>
      <c r="AWH25" s="266"/>
      <c r="AWI25" s="266"/>
      <c r="AWJ25" s="266"/>
      <c r="AWK25" s="266"/>
      <c r="AWL25" s="266"/>
      <c r="AWM25" s="266"/>
      <c r="AWN25" s="266"/>
      <c r="AWO25" s="266"/>
      <c r="AWP25" s="266"/>
      <c r="AWQ25" s="266"/>
      <c r="AWR25" s="266"/>
      <c r="AWS25" s="266"/>
      <c r="AWT25" s="266"/>
      <c r="AWU25" s="266"/>
      <c r="AWV25" s="266"/>
      <c r="AWW25" s="266"/>
      <c r="AWX25" s="266"/>
      <c r="AWY25" s="266"/>
      <c r="AWZ25" s="266"/>
      <c r="AXA25" s="266"/>
      <c r="AXB25" s="266"/>
      <c r="AXC25" s="266"/>
      <c r="AXD25" s="266"/>
      <c r="AXE25" s="266"/>
      <c r="AXF25" s="266"/>
      <c r="AXG25" s="266"/>
      <c r="AXH25" s="266"/>
      <c r="AXI25" s="266"/>
      <c r="AXJ25" s="266"/>
      <c r="AXK25" s="266"/>
      <c r="AXL25" s="266"/>
      <c r="AXM25" s="266"/>
      <c r="AXN25" s="266"/>
      <c r="AXO25" s="266"/>
      <c r="AXP25" s="266"/>
      <c r="AXQ25" s="266"/>
      <c r="AXR25" s="266"/>
      <c r="AXS25" s="266"/>
      <c r="AXT25" s="266"/>
      <c r="AXU25" s="266"/>
      <c r="AXV25" s="266"/>
      <c r="AXW25" s="266"/>
      <c r="AXX25" s="266"/>
      <c r="AXY25" s="266"/>
      <c r="AXZ25" s="266"/>
      <c r="AYA25" s="266"/>
      <c r="AYB25" s="266"/>
      <c r="AYC25" s="266"/>
      <c r="AYD25" s="266"/>
      <c r="AYE25" s="266"/>
      <c r="AYF25" s="266"/>
      <c r="AYG25" s="266"/>
      <c r="AYH25" s="266"/>
      <c r="AYI25" s="266"/>
      <c r="AYJ25" s="266"/>
      <c r="AYK25" s="266"/>
      <c r="AYL25" s="266"/>
      <c r="AYM25" s="266"/>
      <c r="AYN25" s="266"/>
      <c r="AYO25" s="266"/>
      <c r="AYP25" s="266"/>
      <c r="AYQ25" s="266"/>
      <c r="AYR25" s="266"/>
      <c r="AYS25" s="266"/>
      <c r="AYT25" s="266"/>
      <c r="AYU25" s="266"/>
      <c r="AYV25" s="266"/>
      <c r="AYW25" s="266"/>
      <c r="AYX25" s="266"/>
      <c r="AYY25" s="266"/>
      <c r="AYZ25" s="266"/>
      <c r="AZA25" s="266"/>
      <c r="AZB25" s="266"/>
      <c r="AZC25" s="266"/>
      <c r="AZD25" s="266"/>
      <c r="AZE25" s="266"/>
      <c r="AZF25" s="266"/>
      <c r="AZG25" s="266"/>
      <c r="AZH25" s="266"/>
      <c r="AZI25" s="266"/>
      <c r="AZJ25" s="266"/>
      <c r="AZK25" s="266"/>
      <c r="AZL25" s="266"/>
      <c r="AZM25" s="266"/>
      <c r="AZN25" s="266"/>
      <c r="AZO25" s="266"/>
      <c r="AZP25" s="266"/>
      <c r="AZQ25" s="266"/>
      <c r="AZR25" s="266"/>
      <c r="AZS25" s="266"/>
      <c r="AZT25" s="266"/>
      <c r="AZU25" s="266"/>
      <c r="AZV25" s="266"/>
      <c r="AZW25" s="266"/>
      <c r="AZX25" s="266"/>
      <c r="AZY25" s="266"/>
      <c r="AZZ25" s="266"/>
      <c r="BAA25" s="266"/>
      <c r="BAB25" s="266"/>
      <c r="BAC25" s="266"/>
      <c r="BAD25" s="266"/>
      <c r="BAE25" s="266"/>
      <c r="BAF25" s="266"/>
      <c r="BAG25" s="266"/>
      <c r="BAH25" s="266"/>
      <c r="BAI25" s="266"/>
      <c r="BAJ25" s="266"/>
      <c r="BAK25" s="266"/>
      <c r="BAL25" s="266"/>
      <c r="BAM25" s="266"/>
      <c r="BAN25" s="266"/>
      <c r="BAO25" s="266"/>
      <c r="BAP25" s="266"/>
      <c r="BAQ25" s="266"/>
      <c r="BAR25" s="266"/>
      <c r="BAS25" s="266"/>
      <c r="BAT25" s="266"/>
      <c r="BAU25" s="266"/>
      <c r="BAV25" s="266"/>
      <c r="BAW25" s="266"/>
      <c r="BAX25" s="266"/>
      <c r="BAY25" s="266"/>
      <c r="BAZ25" s="266"/>
      <c r="BBA25" s="266"/>
      <c r="BBB25" s="266"/>
      <c r="BBC25" s="266"/>
      <c r="BBD25" s="266"/>
      <c r="BBE25" s="266"/>
      <c r="BBF25" s="266"/>
      <c r="BBG25" s="266"/>
      <c r="BBH25" s="266"/>
      <c r="BBI25" s="266"/>
      <c r="BBJ25" s="266"/>
      <c r="BBK25" s="266"/>
      <c r="BBL25" s="266"/>
      <c r="BBM25" s="266"/>
      <c r="BBN25" s="266"/>
      <c r="BBO25" s="266"/>
      <c r="BBP25" s="266"/>
      <c r="BBQ25" s="266"/>
      <c r="BBR25" s="266"/>
      <c r="BBS25" s="266"/>
      <c r="BBT25" s="266"/>
      <c r="BBU25" s="266"/>
      <c r="BBV25" s="266"/>
      <c r="BBW25" s="266"/>
      <c r="BBX25" s="266"/>
      <c r="BBY25" s="266"/>
      <c r="BBZ25" s="266"/>
      <c r="BCA25" s="266"/>
      <c r="BCB25" s="266"/>
      <c r="BCC25" s="266"/>
      <c r="BCD25" s="266"/>
      <c r="BCE25" s="266"/>
      <c r="BCF25" s="266"/>
      <c r="BCG25" s="266"/>
      <c r="BCH25" s="266"/>
      <c r="BCI25" s="266"/>
      <c r="BCJ25" s="266"/>
      <c r="BCK25" s="266"/>
      <c r="BCL25" s="266"/>
      <c r="BCM25" s="266"/>
      <c r="BCN25" s="266"/>
      <c r="BCO25" s="266"/>
      <c r="BCP25" s="266"/>
      <c r="BCQ25" s="266"/>
      <c r="BCR25" s="266"/>
      <c r="BCS25" s="266"/>
      <c r="BCT25" s="266"/>
      <c r="BCU25" s="266"/>
      <c r="BCV25" s="266"/>
      <c r="BCW25" s="266"/>
      <c r="BCX25" s="266"/>
      <c r="BCY25" s="266"/>
      <c r="BCZ25" s="266"/>
      <c r="BDA25" s="266"/>
      <c r="BDB25" s="266"/>
      <c r="BDC25" s="266"/>
      <c r="BDD25" s="266"/>
      <c r="BDE25" s="266"/>
      <c r="BDF25" s="266"/>
      <c r="BDG25" s="266"/>
      <c r="BDH25" s="266"/>
      <c r="BDI25" s="266"/>
      <c r="BDJ25" s="266"/>
      <c r="BDK25" s="266"/>
      <c r="BDL25" s="266"/>
      <c r="BDM25" s="266"/>
      <c r="BDN25" s="266"/>
      <c r="BDO25" s="266"/>
      <c r="BDP25" s="266"/>
      <c r="BDQ25" s="266"/>
      <c r="BDR25" s="266"/>
      <c r="BDS25" s="266"/>
      <c r="BDT25" s="266"/>
      <c r="BDU25" s="266"/>
      <c r="BDV25" s="266"/>
      <c r="BDW25" s="266"/>
      <c r="BDX25" s="266"/>
      <c r="BDY25" s="266"/>
      <c r="BDZ25" s="266"/>
      <c r="BEA25" s="266"/>
      <c r="BEB25" s="266"/>
      <c r="BEC25" s="266"/>
      <c r="BED25" s="266"/>
      <c r="BEE25" s="266"/>
      <c r="BEF25" s="266"/>
      <c r="BEG25" s="266"/>
      <c r="BEH25" s="266"/>
      <c r="BEI25" s="266"/>
      <c r="BEJ25" s="266"/>
      <c r="BEK25" s="266"/>
      <c r="BEL25" s="266"/>
      <c r="BEM25" s="266"/>
      <c r="BEN25" s="266"/>
      <c r="BEO25" s="266"/>
      <c r="BEP25" s="266"/>
      <c r="BEQ25" s="266"/>
      <c r="BER25" s="266"/>
      <c r="BES25" s="266"/>
      <c r="BET25" s="266"/>
      <c r="BEU25" s="266"/>
      <c r="BEV25" s="266"/>
      <c r="BEW25" s="266"/>
      <c r="BEX25" s="266"/>
      <c r="BEY25" s="266"/>
      <c r="BEZ25" s="266"/>
      <c r="BFA25" s="266"/>
      <c r="BFB25" s="266"/>
      <c r="BFC25" s="266"/>
      <c r="BFD25" s="266"/>
      <c r="BFE25" s="266"/>
      <c r="BFF25" s="266"/>
      <c r="BFG25" s="266"/>
      <c r="BFH25" s="266"/>
      <c r="BFI25" s="266"/>
      <c r="BFJ25" s="266"/>
      <c r="BFK25" s="266"/>
      <c r="BFL25" s="266"/>
      <c r="BFM25" s="266"/>
      <c r="BFN25" s="266"/>
      <c r="BFO25" s="266"/>
      <c r="BFP25" s="266"/>
      <c r="BFQ25" s="266"/>
      <c r="BFR25" s="266"/>
      <c r="BFS25" s="266"/>
      <c r="BFT25" s="266"/>
      <c r="BFU25" s="266"/>
      <c r="BFV25" s="266"/>
      <c r="BFW25" s="266"/>
      <c r="BFX25" s="266"/>
      <c r="BFY25" s="266"/>
      <c r="BFZ25" s="266"/>
      <c r="BGA25" s="266"/>
      <c r="BGB25" s="266"/>
      <c r="BGC25" s="266"/>
      <c r="BGD25" s="266"/>
      <c r="BGE25" s="266"/>
      <c r="BGF25" s="266"/>
      <c r="BGG25" s="266"/>
      <c r="BGH25" s="266"/>
      <c r="BGI25" s="266"/>
      <c r="BGJ25" s="266"/>
      <c r="BGK25" s="266"/>
      <c r="BGL25" s="266"/>
      <c r="BGM25" s="266"/>
      <c r="BGN25" s="266"/>
      <c r="BGO25" s="266"/>
      <c r="BGP25" s="266"/>
      <c r="BGQ25" s="266"/>
      <c r="BGR25" s="266"/>
      <c r="BGS25" s="266"/>
      <c r="BGT25" s="266"/>
      <c r="BGU25" s="266"/>
      <c r="BGV25" s="266"/>
      <c r="BGW25" s="266"/>
      <c r="BGX25" s="266"/>
      <c r="BGY25" s="266"/>
      <c r="BGZ25" s="266"/>
      <c r="BHA25" s="266"/>
      <c r="BHB25" s="266"/>
      <c r="BHC25" s="266"/>
      <c r="BHD25" s="266"/>
      <c r="BHE25" s="266"/>
      <c r="BHF25" s="266"/>
      <c r="BHG25" s="266"/>
      <c r="BHH25" s="266"/>
      <c r="BHI25" s="266"/>
      <c r="BHJ25" s="266"/>
      <c r="BHK25" s="266"/>
      <c r="BHL25" s="266"/>
      <c r="BHM25" s="266"/>
      <c r="BHN25" s="266"/>
      <c r="BHO25" s="266"/>
      <c r="BHP25" s="266"/>
      <c r="BHQ25" s="266"/>
      <c r="BHR25" s="266"/>
      <c r="BHS25" s="266"/>
      <c r="BHT25" s="266"/>
      <c r="BHU25" s="266"/>
      <c r="BHV25" s="266"/>
      <c r="BHW25" s="266"/>
      <c r="BHX25" s="266"/>
      <c r="BHY25" s="266"/>
      <c r="BHZ25" s="266"/>
      <c r="BIA25" s="266"/>
      <c r="BIB25" s="266"/>
      <c r="BIC25" s="266"/>
      <c r="BID25" s="266"/>
      <c r="BIE25" s="266"/>
      <c r="BIF25" s="266"/>
      <c r="BIG25" s="266"/>
      <c r="BIH25" s="266"/>
      <c r="BII25" s="266"/>
      <c r="BIJ25" s="266"/>
      <c r="BIK25" s="266"/>
      <c r="BIL25" s="266"/>
      <c r="BIM25" s="266"/>
      <c r="BIN25" s="266"/>
      <c r="BIO25" s="266"/>
      <c r="BIP25" s="266"/>
      <c r="BIQ25" s="266"/>
      <c r="BIR25" s="266"/>
      <c r="BIS25" s="266"/>
      <c r="BIT25" s="266"/>
      <c r="BIU25" s="266"/>
      <c r="BIV25" s="266"/>
      <c r="BIW25" s="266"/>
      <c r="BIX25" s="266"/>
      <c r="BIY25" s="266"/>
      <c r="BIZ25" s="266"/>
      <c r="BJA25" s="266"/>
      <c r="BJB25" s="266"/>
      <c r="BJC25" s="266"/>
      <c r="BJD25" s="266"/>
      <c r="BJE25" s="266"/>
      <c r="BJF25" s="266"/>
      <c r="BJG25" s="266"/>
      <c r="BJH25" s="266"/>
      <c r="BJI25" s="266"/>
      <c r="BJJ25" s="266"/>
      <c r="BJK25" s="266"/>
      <c r="BJL25" s="266"/>
      <c r="BJM25" s="266"/>
      <c r="BJN25" s="266"/>
      <c r="BJO25" s="266"/>
      <c r="BJP25" s="266"/>
      <c r="BJQ25" s="266"/>
      <c r="BJR25" s="266"/>
      <c r="BJS25" s="266"/>
      <c r="BJT25" s="266"/>
      <c r="BJU25" s="266"/>
      <c r="BJV25" s="266"/>
      <c r="BJW25" s="266"/>
      <c r="BJX25" s="266"/>
      <c r="BJY25" s="266"/>
      <c r="BJZ25" s="266"/>
      <c r="BKA25" s="266"/>
      <c r="BKB25" s="266"/>
      <c r="BKC25" s="266"/>
      <c r="BKD25" s="266"/>
      <c r="BKE25" s="266"/>
      <c r="BKF25" s="266"/>
      <c r="BKG25" s="266"/>
      <c r="BKH25" s="266"/>
      <c r="BKI25" s="266"/>
      <c r="BKJ25" s="266"/>
      <c r="BKK25" s="266"/>
      <c r="BKL25" s="266"/>
      <c r="BKM25" s="266"/>
      <c r="BKN25" s="266"/>
      <c r="BKO25" s="266"/>
      <c r="BKP25" s="266"/>
      <c r="BKQ25" s="266"/>
      <c r="BKR25" s="266"/>
      <c r="BKS25" s="266"/>
      <c r="BKT25" s="266"/>
      <c r="BKU25" s="266"/>
      <c r="BKV25" s="266"/>
      <c r="BKW25" s="266"/>
      <c r="BKX25" s="266"/>
    </row>
    <row r="26" spans="2:1662" s="193" customFormat="1" ht="15">
      <c r="B26" s="770" t="s">
        <v>161</v>
      </c>
      <c r="C26" s="771"/>
      <c r="D26" s="771"/>
      <c r="E26" s="771"/>
      <c r="F26" s="771"/>
      <c r="G26" s="771"/>
      <c r="H26" s="772"/>
      <c r="I26" s="286"/>
      <c r="J26" s="282"/>
      <c r="S26" s="283"/>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c r="BA26" s="266"/>
      <c r="BB26" s="266"/>
      <c r="BC26" s="266"/>
      <c r="BD26" s="266"/>
      <c r="BE26" s="266"/>
      <c r="BF26" s="266"/>
      <c r="BG26" s="266"/>
      <c r="BH26" s="266"/>
      <c r="BI26" s="266"/>
      <c r="BJ26" s="266"/>
      <c r="BK26" s="266"/>
      <c r="BL26" s="266"/>
      <c r="BM26" s="266"/>
      <c r="BN26" s="266"/>
      <c r="BO26" s="266"/>
      <c r="BP26" s="266"/>
      <c r="BQ26" s="266"/>
      <c r="BR26" s="266"/>
      <c r="BS26" s="266"/>
      <c r="BT26" s="266"/>
      <c r="BU26" s="266"/>
      <c r="BV26" s="266"/>
      <c r="BW26" s="266"/>
      <c r="BX26" s="266"/>
      <c r="BY26" s="266"/>
      <c r="BZ26" s="266"/>
      <c r="CA26" s="266"/>
      <c r="CB26" s="266"/>
      <c r="CC26" s="266"/>
      <c r="CD26" s="266"/>
      <c r="CE26" s="266"/>
      <c r="CF26" s="266"/>
      <c r="CG26" s="266"/>
      <c r="CH26" s="266"/>
      <c r="CI26" s="266"/>
      <c r="CJ26" s="266"/>
      <c r="CK26" s="266"/>
      <c r="CL26" s="266"/>
      <c r="CM26" s="266"/>
      <c r="CN26" s="266"/>
      <c r="CO26" s="266"/>
      <c r="CP26" s="266"/>
      <c r="CQ26" s="266"/>
      <c r="CR26" s="266"/>
      <c r="CS26" s="266"/>
      <c r="CT26" s="266"/>
      <c r="CU26" s="266"/>
      <c r="CV26" s="266"/>
      <c r="CW26" s="266"/>
      <c r="CX26" s="266"/>
      <c r="CY26" s="266"/>
      <c r="CZ26" s="266"/>
      <c r="DA26" s="266"/>
      <c r="DB26" s="266"/>
      <c r="DC26" s="266"/>
      <c r="DD26" s="266"/>
      <c r="DE26" s="266"/>
      <c r="DF26" s="266"/>
      <c r="DG26" s="266"/>
      <c r="DH26" s="266"/>
      <c r="DI26" s="266"/>
      <c r="DJ26" s="266"/>
      <c r="DK26" s="266"/>
      <c r="DL26" s="266"/>
      <c r="DM26" s="266"/>
      <c r="DN26" s="266"/>
      <c r="DO26" s="266"/>
      <c r="DP26" s="266"/>
      <c r="DQ26" s="266"/>
      <c r="DR26" s="266"/>
      <c r="DS26" s="266"/>
      <c r="DT26" s="266"/>
      <c r="DU26" s="266"/>
      <c r="DV26" s="266"/>
      <c r="DW26" s="266"/>
      <c r="DX26" s="266"/>
      <c r="DY26" s="266"/>
      <c r="DZ26" s="266"/>
      <c r="EA26" s="266"/>
      <c r="EB26" s="266"/>
      <c r="EC26" s="266"/>
      <c r="ED26" s="266"/>
      <c r="EE26" s="266"/>
      <c r="EF26" s="266"/>
      <c r="EG26" s="266"/>
      <c r="EH26" s="266"/>
      <c r="EI26" s="266"/>
      <c r="EJ26" s="266"/>
      <c r="EK26" s="266"/>
      <c r="EL26" s="266"/>
      <c r="EM26" s="266"/>
      <c r="EN26" s="266"/>
      <c r="EO26" s="266"/>
      <c r="EP26" s="266"/>
      <c r="EQ26" s="266"/>
      <c r="ER26" s="266"/>
      <c r="ES26" s="266"/>
      <c r="ET26" s="266"/>
      <c r="EU26" s="266"/>
      <c r="EV26" s="266"/>
      <c r="EW26" s="266"/>
      <c r="EX26" s="266"/>
      <c r="EY26" s="266"/>
      <c r="EZ26" s="266"/>
      <c r="FA26" s="266"/>
      <c r="FB26" s="266"/>
      <c r="FC26" s="266"/>
      <c r="FD26" s="266"/>
      <c r="FE26" s="266"/>
      <c r="FF26" s="266"/>
      <c r="FG26" s="266"/>
      <c r="FH26" s="266"/>
      <c r="FI26" s="266"/>
      <c r="FJ26" s="266"/>
      <c r="FK26" s="266"/>
      <c r="FL26" s="266"/>
      <c r="FM26" s="266"/>
      <c r="FN26" s="266"/>
      <c r="FO26" s="266"/>
      <c r="FP26" s="266"/>
      <c r="FQ26" s="266"/>
      <c r="FR26" s="266"/>
      <c r="FS26" s="266"/>
      <c r="FT26" s="266"/>
      <c r="FU26" s="266"/>
      <c r="FV26" s="266"/>
      <c r="FW26" s="266"/>
      <c r="FX26" s="266"/>
      <c r="FY26" s="266"/>
      <c r="FZ26" s="266"/>
      <c r="GA26" s="266"/>
      <c r="GB26" s="266"/>
      <c r="GC26" s="266"/>
      <c r="GD26" s="266"/>
      <c r="GE26" s="266"/>
      <c r="GF26" s="266"/>
      <c r="GG26" s="266"/>
      <c r="GH26" s="266"/>
      <c r="GI26" s="266"/>
      <c r="GJ26" s="266"/>
      <c r="GK26" s="266"/>
      <c r="GL26" s="266"/>
      <c r="GM26" s="266"/>
      <c r="GN26" s="266"/>
      <c r="GO26" s="266"/>
      <c r="GP26" s="266"/>
      <c r="GQ26" s="266"/>
      <c r="GR26" s="266"/>
      <c r="GS26" s="266"/>
      <c r="GT26" s="266"/>
      <c r="GU26" s="266"/>
      <c r="GV26" s="266"/>
      <c r="GW26" s="266"/>
      <c r="GX26" s="266"/>
      <c r="GY26" s="266"/>
      <c r="GZ26" s="266"/>
      <c r="HA26" s="266"/>
      <c r="HB26" s="266"/>
      <c r="HC26" s="266"/>
      <c r="HD26" s="266"/>
      <c r="HE26" s="266"/>
      <c r="HF26" s="266"/>
      <c r="HG26" s="266"/>
      <c r="HH26" s="266"/>
      <c r="HI26" s="266"/>
      <c r="HJ26" s="266"/>
      <c r="HK26" s="266"/>
      <c r="HL26" s="266"/>
      <c r="HM26" s="266"/>
      <c r="HN26" s="266"/>
      <c r="HO26" s="266"/>
      <c r="HP26" s="266"/>
      <c r="HQ26" s="266"/>
      <c r="HR26" s="266"/>
      <c r="HS26" s="266"/>
      <c r="HT26" s="266"/>
      <c r="HU26" s="266"/>
      <c r="HV26" s="266"/>
      <c r="HW26" s="266"/>
      <c r="HX26" s="266"/>
      <c r="HY26" s="266"/>
      <c r="HZ26" s="266"/>
      <c r="IA26" s="266"/>
      <c r="IB26" s="266"/>
      <c r="IC26" s="266"/>
      <c r="ID26" s="266"/>
      <c r="IE26" s="266"/>
      <c r="IF26" s="266"/>
      <c r="IG26" s="266"/>
      <c r="IH26" s="266"/>
      <c r="II26" s="266"/>
      <c r="IJ26" s="266"/>
      <c r="IK26" s="266"/>
      <c r="IL26" s="266"/>
      <c r="IM26" s="266"/>
      <c r="IN26" s="266"/>
      <c r="IO26" s="266"/>
      <c r="IP26" s="266"/>
      <c r="IQ26" s="266"/>
      <c r="IR26" s="266"/>
      <c r="IS26" s="266"/>
      <c r="IT26" s="266"/>
      <c r="IU26" s="266"/>
      <c r="IV26" s="266"/>
      <c r="IW26" s="266"/>
      <c r="IX26" s="266"/>
      <c r="IY26" s="266"/>
      <c r="IZ26" s="266"/>
      <c r="JA26" s="266"/>
      <c r="JB26" s="266"/>
      <c r="JC26" s="266"/>
      <c r="JD26" s="266"/>
      <c r="JE26" s="266"/>
      <c r="JF26" s="266"/>
      <c r="JG26" s="266"/>
      <c r="JH26" s="266"/>
      <c r="JI26" s="266"/>
      <c r="JJ26" s="266"/>
      <c r="JK26" s="266"/>
      <c r="JL26" s="266"/>
      <c r="JM26" s="266"/>
      <c r="JN26" s="266"/>
      <c r="JO26" s="266"/>
      <c r="JP26" s="266"/>
      <c r="JQ26" s="266"/>
      <c r="JR26" s="266"/>
      <c r="JS26" s="266"/>
      <c r="JT26" s="266"/>
      <c r="JU26" s="266"/>
      <c r="JV26" s="266"/>
      <c r="JW26" s="266"/>
      <c r="JX26" s="266"/>
      <c r="JY26" s="266"/>
      <c r="JZ26" s="266"/>
      <c r="KA26" s="266"/>
      <c r="KB26" s="266"/>
      <c r="KC26" s="266"/>
      <c r="KD26" s="266"/>
      <c r="KE26" s="266"/>
      <c r="KF26" s="266"/>
      <c r="KG26" s="266"/>
      <c r="KH26" s="266"/>
      <c r="KI26" s="266"/>
      <c r="KJ26" s="266"/>
      <c r="KK26" s="266"/>
      <c r="KL26" s="266"/>
      <c r="KM26" s="266"/>
      <c r="KN26" s="266"/>
      <c r="KO26" s="266"/>
      <c r="KP26" s="266"/>
      <c r="KQ26" s="266"/>
      <c r="KR26" s="266"/>
      <c r="KS26" s="266"/>
      <c r="KT26" s="266"/>
      <c r="KU26" s="266"/>
      <c r="KV26" s="266"/>
      <c r="KW26" s="266"/>
      <c r="KX26" s="266"/>
      <c r="KY26" s="266"/>
      <c r="KZ26" s="266"/>
      <c r="LA26" s="266"/>
      <c r="LB26" s="266"/>
      <c r="LC26" s="266"/>
      <c r="LD26" s="266"/>
      <c r="LE26" s="266"/>
      <c r="LF26" s="266"/>
      <c r="LG26" s="266"/>
      <c r="LH26" s="266"/>
      <c r="LI26" s="266"/>
      <c r="LJ26" s="266"/>
      <c r="LK26" s="266"/>
      <c r="LL26" s="266"/>
      <c r="LM26" s="266"/>
      <c r="LN26" s="266"/>
      <c r="LO26" s="266"/>
      <c r="LP26" s="266"/>
      <c r="LQ26" s="266"/>
      <c r="LR26" s="266"/>
      <c r="LS26" s="266"/>
      <c r="LT26" s="266"/>
      <c r="LU26" s="266"/>
      <c r="LV26" s="266"/>
      <c r="LW26" s="266"/>
      <c r="LX26" s="266"/>
      <c r="LY26" s="266"/>
      <c r="LZ26" s="266"/>
      <c r="MA26" s="266"/>
      <c r="MB26" s="266"/>
      <c r="MC26" s="266"/>
      <c r="MD26" s="266"/>
      <c r="ME26" s="266"/>
      <c r="MF26" s="266"/>
      <c r="MG26" s="266"/>
      <c r="MH26" s="266"/>
      <c r="MI26" s="266"/>
      <c r="MJ26" s="266"/>
      <c r="MK26" s="266"/>
      <c r="ML26" s="266"/>
      <c r="MM26" s="266"/>
      <c r="MN26" s="266"/>
      <c r="MO26" s="266"/>
      <c r="MP26" s="266"/>
      <c r="MQ26" s="266"/>
      <c r="MR26" s="266"/>
      <c r="MS26" s="266"/>
      <c r="MT26" s="266"/>
      <c r="MU26" s="266"/>
      <c r="MV26" s="266"/>
      <c r="MW26" s="266"/>
      <c r="MX26" s="266"/>
      <c r="MY26" s="266"/>
      <c r="MZ26" s="266"/>
      <c r="NA26" s="266"/>
      <c r="NB26" s="266"/>
      <c r="NC26" s="266"/>
      <c r="ND26" s="266"/>
      <c r="NE26" s="266"/>
      <c r="NF26" s="266"/>
      <c r="NG26" s="266"/>
      <c r="NH26" s="266"/>
      <c r="NI26" s="266"/>
      <c r="NJ26" s="266"/>
      <c r="NK26" s="266"/>
      <c r="NL26" s="266"/>
      <c r="NM26" s="266"/>
      <c r="NN26" s="266"/>
      <c r="NO26" s="266"/>
      <c r="NP26" s="266"/>
      <c r="NQ26" s="266"/>
      <c r="NR26" s="266"/>
      <c r="NS26" s="266"/>
      <c r="NT26" s="266"/>
      <c r="NU26" s="266"/>
      <c r="NV26" s="266"/>
      <c r="NW26" s="266"/>
      <c r="NX26" s="266"/>
      <c r="NY26" s="266"/>
      <c r="NZ26" s="266"/>
      <c r="OA26" s="266"/>
      <c r="OB26" s="266"/>
      <c r="OC26" s="266"/>
      <c r="OD26" s="266"/>
      <c r="OE26" s="266"/>
      <c r="OF26" s="266"/>
      <c r="OG26" s="266"/>
      <c r="OH26" s="266"/>
      <c r="OI26" s="266"/>
      <c r="OJ26" s="266"/>
      <c r="OK26" s="266"/>
      <c r="OL26" s="266"/>
      <c r="OM26" s="266"/>
      <c r="ON26" s="266"/>
      <c r="OO26" s="266"/>
      <c r="OP26" s="266"/>
      <c r="OQ26" s="266"/>
      <c r="OR26" s="266"/>
      <c r="OS26" s="266"/>
      <c r="OT26" s="266"/>
      <c r="OU26" s="266"/>
      <c r="OV26" s="266"/>
      <c r="OW26" s="266"/>
      <c r="OX26" s="266"/>
      <c r="OY26" s="266"/>
      <c r="OZ26" s="266"/>
      <c r="PA26" s="266"/>
      <c r="PB26" s="266"/>
      <c r="PC26" s="266"/>
      <c r="PD26" s="266"/>
      <c r="PE26" s="266"/>
      <c r="PF26" s="266"/>
      <c r="PG26" s="266"/>
      <c r="PH26" s="266"/>
      <c r="PI26" s="266"/>
      <c r="PJ26" s="266"/>
      <c r="PK26" s="266"/>
      <c r="PL26" s="266"/>
      <c r="PM26" s="266"/>
      <c r="PN26" s="266"/>
      <c r="PO26" s="266"/>
      <c r="PP26" s="266"/>
      <c r="PQ26" s="266"/>
      <c r="PR26" s="266"/>
      <c r="PS26" s="266"/>
      <c r="PT26" s="266"/>
      <c r="PU26" s="266"/>
      <c r="PV26" s="266"/>
      <c r="PW26" s="266"/>
      <c r="PX26" s="266"/>
      <c r="PY26" s="266"/>
      <c r="PZ26" s="266"/>
      <c r="QA26" s="266"/>
      <c r="QB26" s="266"/>
      <c r="QC26" s="266"/>
      <c r="QD26" s="266"/>
      <c r="QE26" s="266"/>
      <c r="QF26" s="266"/>
      <c r="QG26" s="266"/>
      <c r="QH26" s="266"/>
      <c r="QI26" s="266"/>
      <c r="QJ26" s="266"/>
      <c r="QK26" s="266"/>
      <c r="QL26" s="266"/>
      <c r="QM26" s="266"/>
      <c r="QN26" s="266"/>
      <c r="QO26" s="266"/>
      <c r="QP26" s="266"/>
      <c r="QQ26" s="266"/>
      <c r="QR26" s="266"/>
      <c r="QS26" s="266"/>
      <c r="QT26" s="266"/>
      <c r="QU26" s="266"/>
      <c r="QV26" s="266"/>
      <c r="QW26" s="266"/>
      <c r="QX26" s="266"/>
      <c r="QY26" s="266"/>
      <c r="QZ26" s="266"/>
      <c r="RA26" s="266"/>
      <c r="RB26" s="266"/>
      <c r="RC26" s="266"/>
      <c r="RD26" s="266"/>
      <c r="RE26" s="266"/>
      <c r="RF26" s="266"/>
      <c r="RG26" s="266"/>
      <c r="RH26" s="266"/>
      <c r="RI26" s="266"/>
      <c r="RJ26" s="266"/>
      <c r="RK26" s="266"/>
      <c r="RL26" s="266"/>
      <c r="RM26" s="266"/>
      <c r="RN26" s="266"/>
      <c r="RO26" s="266"/>
      <c r="RP26" s="266"/>
      <c r="RQ26" s="266"/>
      <c r="RR26" s="266"/>
      <c r="RS26" s="266"/>
      <c r="RT26" s="266"/>
      <c r="RU26" s="266"/>
      <c r="RV26" s="266"/>
      <c r="RW26" s="266"/>
      <c r="RX26" s="266"/>
      <c r="RY26" s="266"/>
      <c r="RZ26" s="266"/>
      <c r="SA26" s="266"/>
      <c r="SB26" s="266"/>
      <c r="SC26" s="266"/>
      <c r="SD26" s="266"/>
      <c r="SE26" s="266"/>
      <c r="SF26" s="266"/>
      <c r="SG26" s="266"/>
      <c r="SH26" s="266"/>
      <c r="SI26" s="266"/>
      <c r="SJ26" s="266"/>
      <c r="SK26" s="266"/>
      <c r="SL26" s="266"/>
      <c r="SM26" s="266"/>
      <c r="SN26" s="266"/>
      <c r="SO26" s="266"/>
      <c r="SP26" s="266"/>
      <c r="SQ26" s="266"/>
      <c r="SR26" s="266"/>
      <c r="SS26" s="266"/>
      <c r="ST26" s="266"/>
      <c r="SU26" s="266"/>
      <c r="SV26" s="266"/>
      <c r="SW26" s="266"/>
      <c r="SX26" s="266"/>
      <c r="SY26" s="266"/>
      <c r="SZ26" s="266"/>
      <c r="TA26" s="266"/>
      <c r="TB26" s="266"/>
      <c r="TC26" s="266"/>
      <c r="TD26" s="266"/>
      <c r="TE26" s="266"/>
      <c r="TF26" s="266"/>
      <c r="TG26" s="266"/>
      <c r="TH26" s="266"/>
      <c r="TI26" s="266"/>
      <c r="TJ26" s="266"/>
      <c r="TK26" s="266"/>
      <c r="TL26" s="266"/>
      <c r="TM26" s="266"/>
      <c r="TN26" s="266"/>
      <c r="TO26" s="266"/>
      <c r="TP26" s="266"/>
      <c r="TQ26" s="266"/>
      <c r="TR26" s="266"/>
      <c r="TS26" s="266"/>
      <c r="TT26" s="266"/>
      <c r="TU26" s="266"/>
      <c r="TV26" s="266"/>
      <c r="TW26" s="266"/>
      <c r="TX26" s="266"/>
      <c r="TY26" s="266"/>
      <c r="TZ26" s="266"/>
      <c r="UA26" s="266"/>
      <c r="UB26" s="266"/>
      <c r="UC26" s="266"/>
      <c r="UD26" s="266"/>
      <c r="UE26" s="266"/>
      <c r="UF26" s="266"/>
      <c r="UG26" s="266"/>
      <c r="UH26" s="266"/>
      <c r="UI26" s="266"/>
      <c r="UJ26" s="266"/>
      <c r="UK26" s="266"/>
      <c r="UL26" s="266"/>
      <c r="UM26" s="266"/>
      <c r="UN26" s="266"/>
      <c r="UO26" s="266"/>
      <c r="UP26" s="266"/>
      <c r="UQ26" s="266"/>
      <c r="UR26" s="266"/>
      <c r="US26" s="266"/>
      <c r="UT26" s="266"/>
      <c r="UU26" s="266"/>
      <c r="UV26" s="266"/>
      <c r="UW26" s="266"/>
      <c r="UX26" s="266"/>
      <c r="UY26" s="266"/>
      <c r="UZ26" s="266"/>
      <c r="VA26" s="266"/>
      <c r="VB26" s="266"/>
      <c r="VC26" s="266"/>
      <c r="VD26" s="266"/>
      <c r="VE26" s="266"/>
      <c r="VF26" s="266"/>
      <c r="VG26" s="266"/>
      <c r="VH26" s="266"/>
      <c r="VI26" s="266"/>
      <c r="VJ26" s="266"/>
      <c r="VK26" s="266"/>
      <c r="VL26" s="266"/>
      <c r="VM26" s="266"/>
      <c r="VN26" s="266"/>
      <c r="VO26" s="266"/>
      <c r="VP26" s="266"/>
      <c r="VQ26" s="266"/>
      <c r="VR26" s="266"/>
      <c r="VS26" s="266"/>
      <c r="VT26" s="266"/>
      <c r="VU26" s="266"/>
      <c r="VV26" s="266"/>
      <c r="VW26" s="266"/>
      <c r="VX26" s="266"/>
      <c r="VY26" s="266"/>
      <c r="VZ26" s="266"/>
      <c r="WA26" s="266"/>
      <c r="WB26" s="266"/>
      <c r="WC26" s="266"/>
      <c r="WD26" s="266"/>
      <c r="WE26" s="266"/>
      <c r="WF26" s="266"/>
      <c r="WG26" s="266"/>
      <c r="WH26" s="266"/>
      <c r="WI26" s="266"/>
      <c r="WJ26" s="266"/>
      <c r="WK26" s="266"/>
      <c r="WL26" s="266"/>
      <c r="WM26" s="266"/>
      <c r="WN26" s="266"/>
      <c r="WO26" s="266"/>
      <c r="WP26" s="266"/>
      <c r="WQ26" s="266"/>
      <c r="WR26" s="266"/>
      <c r="WS26" s="266"/>
      <c r="WT26" s="266"/>
      <c r="WU26" s="266"/>
      <c r="WV26" s="266"/>
      <c r="WW26" s="266"/>
      <c r="WX26" s="266"/>
      <c r="WY26" s="266"/>
      <c r="WZ26" s="266"/>
      <c r="XA26" s="266"/>
      <c r="XB26" s="266"/>
      <c r="XC26" s="266"/>
      <c r="XD26" s="266"/>
      <c r="XE26" s="266"/>
      <c r="XF26" s="266"/>
      <c r="XG26" s="266"/>
      <c r="XH26" s="266"/>
      <c r="XI26" s="266"/>
      <c r="XJ26" s="266"/>
      <c r="XK26" s="266"/>
      <c r="XL26" s="266"/>
      <c r="XM26" s="266"/>
      <c r="XN26" s="266"/>
      <c r="XO26" s="266"/>
      <c r="XP26" s="266"/>
      <c r="XQ26" s="266"/>
      <c r="XR26" s="266"/>
      <c r="XS26" s="266"/>
      <c r="XT26" s="266"/>
      <c r="XU26" s="266"/>
      <c r="XV26" s="266"/>
      <c r="XW26" s="266"/>
      <c r="XX26" s="266"/>
      <c r="XY26" s="266"/>
      <c r="XZ26" s="266"/>
      <c r="YA26" s="266"/>
      <c r="YB26" s="266"/>
      <c r="YC26" s="266"/>
      <c r="YD26" s="266"/>
      <c r="YE26" s="266"/>
      <c r="YF26" s="266"/>
      <c r="YG26" s="266"/>
      <c r="YH26" s="266"/>
      <c r="YI26" s="266"/>
      <c r="YJ26" s="266"/>
      <c r="YK26" s="266"/>
      <c r="YL26" s="266"/>
      <c r="YM26" s="266"/>
      <c r="YN26" s="266"/>
      <c r="YO26" s="266"/>
      <c r="YP26" s="266"/>
      <c r="YQ26" s="266"/>
      <c r="YR26" s="266"/>
      <c r="YS26" s="266"/>
      <c r="YT26" s="266"/>
      <c r="YU26" s="266"/>
      <c r="YV26" s="266"/>
      <c r="YW26" s="266"/>
      <c r="YX26" s="266"/>
      <c r="YY26" s="266"/>
      <c r="YZ26" s="266"/>
      <c r="ZA26" s="266"/>
      <c r="ZB26" s="266"/>
      <c r="ZC26" s="266"/>
      <c r="ZD26" s="266"/>
      <c r="ZE26" s="266"/>
      <c r="ZF26" s="266"/>
      <c r="ZG26" s="266"/>
      <c r="ZH26" s="266"/>
      <c r="ZI26" s="266"/>
      <c r="ZJ26" s="266"/>
      <c r="ZK26" s="266"/>
      <c r="ZL26" s="266"/>
      <c r="ZM26" s="266"/>
      <c r="ZN26" s="266"/>
      <c r="ZO26" s="266"/>
      <c r="ZP26" s="266"/>
      <c r="ZQ26" s="266"/>
      <c r="ZR26" s="266"/>
      <c r="ZS26" s="266"/>
      <c r="ZT26" s="266"/>
      <c r="ZU26" s="266"/>
      <c r="ZV26" s="266"/>
      <c r="ZW26" s="266"/>
      <c r="ZX26" s="266"/>
      <c r="ZY26" s="266"/>
      <c r="ZZ26" s="266"/>
      <c r="AAA26" s="266"/>
      <c r="AAB26" s="266"/>
      <c r="AAC26" s="266"/>
      <c r="AAD26" s="266"/>
      <c r="AAE26" s="266"/>
      <c r="AAF26" s="266"/>
      <c r="AAG26" s="266"/>
      <c r="AAH26" s="266"/>
      <c r="AAI26" s="266"/>
      <c r="AAJ26" s="266"/>
      <c r="AAK26" s="266"/>
      <c r="AAL26" s="266"/>
      <c r="AAM26" s="266"/>
      <c r="AAN26" s="266"/>
      <c r="AAO26" s="266"/>
      <c r="AAP26" s="266"/>
      <c r="AAQ26" s="266"/>
      <c r="AAR26" s="266"/>
      <c r="AAS26" s="266"/>
      <c r="AAT26" s="266"/>
      <c r="AAU26" s="266"/>
      <c r="AAV26" s="266"/>
      <c r="AAW26" s="266"/>
      <c r="AAX26" s="266"/>
      <c r="AAY26" s="266"/>
      <c r="AAZ26" s="266"/>
      <c r="ABA26" s="266"/>
      <c r="ABB26" s="266"/>
      <c r="ABC26" s="266"/>
      <c r="ABD26" s="266"/>
      <c r="ABE26" s="266"/>
      <c r="ABF26" s="266"/>
      <c r="ABG26" s="266"/>
      <c r="ABH26" s="266"/>
      <c r="ABI26" s="266"/>
      <c r="ABJ26" s="266"/>
      <c r="ABK26" s="266"/>
      <c r="ABL26" s="266"/>
      <c r="ABM26" s="266"/>
      <c r="ABN26" s="266"/>
      <c r="ABO26" s="266"/>
      <c r="ABP26" s="266"/>
      <c r="ABQ26" s="266"/>
      <c r="ABR26" s="266"/>
      <c r="ABS26" s="266"/>
      <c r="ABT26" s="266"/>
      <c r="ABU26" s="266"/>
      <c r="ABV26" s="266"/>
      <c r="ABW26" s="266"/>
      <c r="ABX26" s="266"/>
      <c r="ABY26" s="266"/>
      <c r="ABZ26" s="266"/>
      <c r="ACA26" s="266"/>
      <c r="ACB26" s="266"/>
      <c r="ACC26" s="266"/>
      <c r="ACD26" s="266"/>
      <c r="ACE26" s="266"/>
      <c r="ACF26" s="266"/>
      <c r="ACG26" s="266"/>
      <c r="ACH26" s="266"/>
      <c r="ACI26" s="266"/>
      <c r="ACJ26" s="266"/>
      <c r="ACK26" s="266"/>
      <c r="ACL26" s="266"/>
      <c r="ACM26" s="266"/>
      <c r="ACN26" s="266"/>
      <c r="ACO26" s="266"/>
      <c r="ACP26" s="266"/>
      <c r="ACQ26" s="266"/>
      <c r="ACR26" s="266"/>
      <c r="ACS26" s="266"/>
      <c r="ACT26" s="266"/>
      <c r="ACU26" s="266"/>
      <c r="ACV26" s="266"/>
      <c r="ACW26" s="266"/>
      <c r="ACX26" s="266"/>
      <c r="ACY26" s="266"/>
      <c r="ACZ26" s="266"/>
      <c r="ADA26" s="266"/>
      <c r="ADB26" s="266"/>
      <c r="ADC26" s="266"/>
      <c r="ADD26" s="266"/>
      <c r="ADE26" s="266"/>
      <c r="ADF26" s="266"/>
      <c r="ADG26" s="266"/>
      <c r="ADH26" s="266"/>
      <c r="ADI26" s="266"/>
      <c r="ADJ26" s="266"/>
      <c r="ADK26" s="266"/>
      <c r="ADL26" s="266"/>
      <c r="ADM26" s="266"/>
      <c r="ADN26" s="266"/>
      <c r="ADO26" s="266"/>
      <c r="ADP26" s="266"/>
      <c r="ADQ26" s="266"/>
      <c r="ADR26" s="266"/>
      <c r="ADS26" s="266"/>
      <c r="ADT26" s="266"/>
      <c r="ADU26" s="266"/>
      <c r="ADV26" s="266"/>
      <c r="ADW26" s="266"/>
      <c r="ADX26" s="266"/>
      <c r="ADY26" s="266"/>
      <c r="ADZ26" s="266"/>
      <c r="AEA26" s="266"/>
      <c r="AEB26" s="266"/>
      <c r="AEC26" s="266"/>
      <c r="AED26" s="266"/>
      <c r="AEE26" s="266"/>
      <c r="AEF26" s="266"/>
      <c r="AEG26" s="266"/>
      <c r="AEH26" s="266"/>
      <c r="AEI26" s="266"/>
      <c r="AEJ26" s="266"/>
      <c r="AEK26" s="266"/>
      <c r="AEL26" s="266"/>
      <c r="AEM26" s="266"/>
      <c r="AEN26" s="266"/>
      <c r="AEO26" s="266"/>
      <c r="AEP26" s="266"/>
      <c r="AEQ26" s="266"/>
      <c r="AER26" s="266"/>
      <c r="AES26" s="266"/>
      <c r="AET26" s="266"/>
      <c r="AEU26" s="266"/>
      <c r="AEV26" s="266"/>
      <c r="AEW26" s="266"/>
      <c r="AEX26" s="266"/>
      <c r="AEY26" s="266"/>
      <c r="AEZ26" s="266"/>
      <c r="AFA26" s="266"/>
      <c r="AFB26" s="266"/>
      <c r="AFC26" s="266"/>
      <c r="AFD26" s="266"/>
      <c r="AFE26" s="266"/>
      <c r="AFF26" s="266"/>
      <c r="AFG26" s="266"/>
      <c r="AFH26" s="266"/>
      <c r="AFI26" s="266"/>
      <c r="AFJ26" s="266"/>
      <c r="AFK26" s="266"/>
      <c r="AFL26" s="266"/>
      <c r="AFM26" s="266"/>
      <c r="AFN26" s="266"/>
      <c r="AFO26" s="266"/>
      <c r="AFP26" s="266"/>
      <c r="AFQ26" s="266"/>
      <c r="AFR26" s="266"/>
      <c r="AFS26" s="266"/>
      <c r="AFT26" s="266"/>
      <c r="AFU26" s="266"/>
      <c r="AFV26" s="266"/>
      <c r="AFW26" s="266"/>
      <c r="AFX26" s="266"/>
      <c r="AFY26" s="266"/>
      <c r="AFZ26" s="266"/>
      <c r="AGA26" s="266"/>
      <c r="AGB26" s="266"/>
      <c r="AGC26" s="266"/>
      <c r="AGD26" s="266"/>
      <c r="AGE26" s="266"/>
      <c r="AGF26" s="266"/>
      <c r="AGG26" s="266"/>
      <c r="AGH26" s="266"/>
      <c r="AGI26" s="266"/>
      <c r="AGJ26" s="266"/>
      <c r="AGK26" s="266"/>
      <c r="AGL26" s="266"/>
      <c r="AGM26" s="266"/>
      <c r="AGN26" s="266"/>
      <c r="AGO26" s="266"/>
      <c r="AGP26" s="266"/>
      <c r="AGQ26" s="266"/>
      <c r="AGR26" s="266"/>
      <c r="AGS26" s="266"/>
      <c r="AGT26" s="266"/>
      <c r="AGU26" s="266"/>
      <c r="AGV26" s="266"/>
      <c r="AGW26" s="266"/>
      <c r="AGX26" s="266"/>
      <c r="AGY26" s="266"/>
      <c r="AGZ26" s="266"/>
      <c r="AHA26" s="266"/>
      <c r="AHB26" s="266"/>
      <c r="AHC26" s="266"/>
      <c r="AHD26" s="266"/>
      <c r="AHE26" s="266"/>
      <c r="AHF26" s="266"/>
      <c r="AHG26" s="266"/>
      <c r="AHH26" s="266"/>
      <c r="AHI26" s="266"/>
      <c r="AHJ26" s="266"/>
      <c r="AHK26" s="266"/>
      <c r="AHL26" s="266"/>
      <c r="AHM26" s="266"/>
      <c r="AHN26" s="266"/>
      <c r="AHO26" s="266"/>
      <c r="AHP26" s="266"/>
      <c r="AHQ26" s="266"/>
      <c r="AHR26" s="266"/>
      <c r="AHS26" s="266"/>
      <c r="AHT26" s="266"/>
      <c r="AHU26" s="266"/>
      <c r="AHV26" s="266"/>
      <c r="AHW26" s="266"/>
      <c r="AHX26" s="266"/>
      <c r="AHY26" s="266"/>
      <c r="AHZ26" s="266"/>
      <c r="AIA26" s="266"/>
      <c r="AIB26" s="266"/>
      <c r="AIC26" s="266"/>
      <c r="AID26" s="266"/>
      <c r="AIE26" s="266"/>
      <c r="AIF26" s="266"/>
      <c r="AIG26" s="266"/>
      <c r="AIH26" s="266"/>
      <c r="AII26" s="266"/>
      <c r="AIJ26" s="266"/>
      <c r="AIK26" s="266"/>
      <c r="AIL26" s="266"/>
      <c r="AIM26" s="266"/>
      <c r="AIN26" s="266"/>
      <c r="AIO26" s="266"/>
      <c r="AIP26" s="266"/>
      <c r="AIQ26" s="266"/>
      <c r="AIR26" s="266"/>
      <c r="AIS26" s="266"/>
      <c r="AIT26" s="266"/>
      <c r="AIU26" s="266"/>
      <c r="AIV26" s="266"/>
      <c r="AIW26" s="266"/>
      <c r="AIX26" s="266"/>
      <c r="AIY26" s="266"/>
      <c r="AIZ26" s="266"/>
      <c r="AJA26" s="266"/>
      <c r="AJB26" s="266"/>
      <c r="AJC26" s="266"/>
      <c r="AJD26" s="266"/>
      <c r="AJE26" s="266"/>
      <c r="AJF26" s="266"/>
      <c r="AJG26" s="266"/>
      <c r="AJH26" s="266"/>
      <c r="AJI26" s="266"/>
      <c r="AJJ26" s="266"/>
      <c r="AJK26" s="266"/>
      <c r="AJL26" s="266"/>
      <c r="AJM26" s="266"/>
      <c r="AJN26" s="266"/>
      <c r="AJO26" s="266"/>
      <c r="AJP26" s="266"/>
      <c r="AJQ26" s="266"/>
      <c r="AJR26" s="266"/>
      <c r="AJS26" s="266"/>
      <c r="AJT26" s="266"/>
      <c r="AJU26" s="266"/>
      <c r="AJV26" s="266"/>
      <c r="AJW26" s="266"/>
      <c r="AJX26" s="266"/>
      <c r="AJY26" s="266"/>
      <c r="AJZ26" s="266"/>
      <c r="AKA26" s="266"/>
      <c r="AKB26" s="266"/>
      <c r="AKC26" s="266"/>
      <c r="AKD26" s="266"/>
      <c r="AKE26" s="266"/>
      <c r="AKF26" s="266"/>
      <c r="AKG26" s="266"/>
      <c r="AKH26" s="266"/>
      <c r="AKI26" s="266"/>
      <c r="AKJ26" s="266"/>
      <c r="AKK26" s="266"/>
      <c r="AKL26" s="266"/>
      <c r="AKM26" s="266"/>
      <c r="AKN26" s="266"/>
      <c r="AKO26" s="266"/>
      <c r="AKP26" s="266"/>
      <c r="AKQ26" s="266"/>
      <c r="AKR26" s="266"/>
      <c r="AKS26" s="266"/>
      <c r="AKT26" s="266"/>
      <c r="AKU26" s="266"/>
      <c r="AKV26" s="266"/>
      <c r="AKW26" s="266"/>
      <c r="AKX26" s="266"/>
      <c r="AKY26" s="266"/>
      <c r="AKZ26" s="266"/>
      <c r="ALA26" s="266"/>
      <c r="ALB26" s="266"/>
      <c r="ALC26" s="266"/>
      <c r="ALD26" s="266"/>
      <c r="ALE26" s="266"/>
      <c r="ALF26" s="266"/>
      <c r="ALG26" s="266"/>
      <c r="ALH26" s="266"/>
      <c r="ALI26" s="266"/>
      <c r="ALJ26" s="266"/>
      <c r="ALK26" s="266"/>
      <c r="ALL26" s="266"/>
      <c r="ALM26" s="266"/>
      <c r="ALN26" s="266"/>
      <c r="ALO26" s="266"/>
      <c r="ALP26" s="266"/>
      <c r="ALQ26" s="266"/>
      <c r="ALR26" s="266"/>
      <c r="ALS26" s="266"/>
      <c r="ALT26" s="266"/>
      <c r="ALU26" s="266"/>
      <c r="ALV26" s="266"/>
      <c r="ALW26" s="266"/>
      <c r="ALX26" s="266"/>
      <c r="ALY26" s="266"/>
      <c r="ALZ26" s="266"/>
      <c r="AMA26" s="266"/>
      <c r="AMB26" s="266"/>
      <c r="AMC26" s="266"/>
      <c r="AMD26" s="266"/>
      <c r="AME26" s="266"/>
      <c r="AMF26" s="266"/>
      <c r="AMG26" s="266"/>
      <c r="AMH26" s="266"/>
      <c r="AMI26" s="266"/>
      <c r="AMJ26" s="266"/>
      <c r="AMK26" s="266"/>
      <c r="AML26" s="266"/>
      <c r="AMM26" s="266"/>
      <c r="AMN26" s="266"/>
      <c r="AMO26" s="266"/>
      <c r="AMP26" s="266"/>
      <c r="AMQ26" s="266"/>
      <c r="AMR26" s="266"/>
      <c r="AMS26" s="266"/>
      <c r="AMT26" s="266"/>
      <c r="AMU26" s="266"/>
      <c r="AMV26" s="266"/>
      <c r="AMW26" s="266"/>
      <c r="AMX26" s="266"/>
      <c r="AMY26" s="266"/>
      <c r="AMZ26" s="266"/>
      <c r="ANA26" s="266"/>
      <c r="ANB26" s="266"/>
      <c r="ANC26" s="266"/>
      <c r="AND26" s="266"/>
      <c r="ANE26" s="266"/>
      <c r="ANF26" s="266"/>
      <c r="ANG26" s="266"/>
      <c r="ANH26" s="266"/>
      <c r="ANI26" s="266"/>
      <c r="ANJ26" s="266"/>
      <c r="ANK26" s="266"/>
      <c r="ANL26" s="266"/>
      <c r="ANM26" s="266"/>
      <c r="ANN26" s="266"/>
      <c r="ANO26" s="266"/>
      <c r="ANP26" s="266"/>
      <c r="ANQ26" s="266"/>
      <c r="ANR26" s="266"/>
      <c r="ANS26" s="266"/>
      <c r="ANT26" s="266"/>
      <c r="ANU26" s="266"/>
      <c r="ANV26" s="266"/>
      <c r="ANW26" s="266"/>
      <c r="ANX26" s="266"/>
      <c r="ANY26" s="266"/>
      <c r="ANZ26" s="266"/>
      <c r="AOA26" s="266"/>
      <c r="AOB26" s="266"/>
      <c r="AOC26" s="266"/>
      <c r="AOD26" s="266"/>
      <c r="AOE26" s="266"/>
      <c r="AOF26" s="266"/>
      <c r="AOG26" s="266"/>
      <c r="AOH26" s="266"/>
      <c r="AOI26" s="266"/>
      <c r="AOJ26" s="266"/>
      <c r="AOK26" s="266"/>
      <c r="AOL26" s="266"/>
      <c r="AOM26" s="266"/>
      <c r="AON26" s="266"/>
      <c r="AOO26" s="266"/>
      <c r="AOP26" s="266"/>
      <c r="AOQ26" s="266"/>
      <c r="AOR26" s="266"/>
      <c r="AOS26" s="266"/>
      <c r="AOT26" s="266"/>
      <c r="AOU26" s="266"/>
      <c r="AOV26" s="266"/>
      <c r="AOW26" s="266"/>
      <c r="AOX26" s="266"/>
      <c r="AOY26" s="266"/>
      <c r="AOZ26" s="266"/>
      <c r="APA26" s="266"/>
      <c r="APB26" s="266"/>
      <c r="APC26" s="266"/>
      <c r="APD26" s="266"/>
      <c r="APE26" s="266"/>
      <c r="APF26" s="266"/>
      <c r="APG26" s="266"/>
      <c r="APH26" s="266"/>
      <c r="API26" s="266"/>
      <c r="APJ26" s="266"/>
      <c r="APK26" s="266"/>
      <c r="APL26" s="266"/>
      <c r="APM26" s="266"/>
      <c r="APN26" s="266"/>
      <c r="APO26" s="266"/>
      <c r="APP26" s="266"/>
      <c r="APQ26" s="266"/>
      <c r="APR26" s="266"/>
      <c r="APS26" s="266"/>
      <c r="APT26" s="266"/>
      <c r="APU26" s="266"/>
      <c r="APV26" s="266"/>
      <c r="APW26" s="266"/>
      <c r="APX26" s="266"/>
      <c r="APY26" s="266"/>
      <c r="APZ26" s="266"/>
      <c r="AQA26" s="266"/>
      <c r="AQB26" s="266"/>
      <c r="AQC26" s="266"/>
      <c r="AQD26" s="266"/>
      <c r="AQE26" s="266"/>
      <c r="AQF26" s="266"/>
      <c r="AQG26" s="266"/>
      <c r="AQH26" s="266"/>
      <c r="AQI26" s="266"/>
      <c r="AQJ26" s="266"/>
      <c r="AQK26" s="266"/>
      <c r="AQL26" s="266"/>
      <c r="AQM26" s="266"/>
      <c r="AQN26" s="266"/>
      <c r="AQO26" s="266"/>
      <c r="AQP26" s="266"/>
      <c r="AQQ26" s="266"/>
      <c r="AQR26" s="266"/>
      <c r="AQS26" s="266"/>
      <c r="AQT26" s="266"/>
      <c r="AQU26" s="266"/>
      <c r="AQV26" s="266"/>
      <c r="AQW26" s="266"/>
      <c r="AQX26" s="266"/>
      <c r="AQY26" s="266"/>
      <c r="AQZ26" s="266"/>
      <c r="ARA26" s="266"/>
      <c r="ARB26" s="266"/>
      <c r="ARC26" s="266"/>
      <c r="ARD26" s="266"/>
      <c r="ARE26" s="266"/>
      <c r="ARF26" s="266"/>
      <c r="ARG26" s="266"/>
      <c r="ARH26" s="266"/>
      <c r="ARI26" s="266"/>
      <c r="ARJ26" s="266"/>
      <c r="ARK26" s="266"/>
      <c r="ARL26" s="266"/>
      <c r="ARM26" s="266"/>
      <c r="ARN26" s="266"/>
      <c r="ARO26" s="266"/>
      <c r="ARP26" s="266"/>
      <c r="ARQ26" s="266"/>
      <c r="ARR26" s="266"/>
      <c r="ARS26" s="266"/>
      <c r="ART26" s="266"/>
      <c r="ARU26" s="266"/>
      <c r="ARV26" s="266"/>
      <c r="ARW26" s="266"/>
      <c r="ARX26" s="266"/>
      <c r="ARY26" s="266"/>
      <c r="ARZ26" s="266"/>
      <c r="ASA26" s="266"/>
      <c r="ASB26" s="266"/>
      <c r="ASC26" s="266"/>
      <c r="ASD26" s="266"/>
      <c r="ASE26" s="266"/>
      <c r="ASF26" s="266"/>
      <c r="ASG26" s="266"/>
      <c r="ASH26" s="266"/>
      <c r="ASI26" s="266"/>
      <c r="ASJ26" s="266"/>
      <c r="ASK26" s="266"/>
      <c r="ASL26" s="266"/>
      <c r="ASM26" s="266"/>
      <c r="ASN26" s="266"/>
      <c r="ASO26" s="266"/>
      <c r="ASP26" s="266"/>
      <c r="ASQ26" s="266"/>
      <c r="ASR26" s="266"/>
      <c r="ASS26" s="266"/>
      <c r="AST26" s="266"/>
      <c r="ASU26" s="266"/>
      <c r="ASV26" s="266"/>
      <c r="ASW26" s="266"/>
      <c r="ASX26" s="266"/>
      <c r="ASY26" s="266"/>
      <c r="ASZ26" s="266"/>
      <c r="ATA26" s="266"/>
      <c r="ATB26" s="266"/>
      <c r="ATC26" s="266"/>
      <c r="ATD26" s="266"/>
      <c r="ATE26" s="266"/>
      <c r="ATF26" s="266"/>
      <c r="ATG26" s="266"/>
      <c r="ATH26" s="266"/>
      <c r="ATI26" s="266"/>
      <c r="ATJ26" s="266"/>
      <c r="ATK26" s="266"/>
      <c r="ATL26" s="266"/>
      <c r="ATM26" s="266"/>
      <c r="ATN26" s="266"/>
      <c r="ATO26" s="266"/>
      <c r="ATP26" s="266"/>
      <c r="ATQ26" s="266"/>
      <c r="ATR26" s="266"/>
      <c r="ATS26" s="266"/>
      <c r="ATT26" s="266"/>
      <c r="ATU26" s="266"/>
      <c r="ATV26" s="266"/>
      <c r="ATW26" s="266"/>
      <c r="ATX26" s="266"/>
      <c r="ATY26" s="266"/>
      <c r="ATZ26" s="266"/>
      <c r="AUA26" s="266"/>
      <c r="AUB26" s="266"/>
      <c r="AUC26" s="266"/>
      <c r="AUD26" s="266"/>
      <c r="AUE26" s="266"/>
      <c r="AUF26" s="266"/>
      <c r="AUG26" s="266"/>
      <c r="AUH26" s="266"/>
      <c r="AUI26" s="266"/>
      <c r="AUJ26" s="266"/>
      <c r="AUK26" s="266"/>
      <c r="AUL26" s="266"/>
      <c r="AUM26" s="266"/>
      <c r="AUN26" s="266"/>
      <c r="AUO26" s="266"/>
      <c r="AUP26" s="266"/>
      <c r="AUQ26" s="266"/>
      <c r="AUR26" s="266"/>
      <c r="AUS26" s="266"/>
      <c r="AUT26" s="266"/>
      <c r="AUU26" s="266"/>
      <c r="AUV26" s="266"/>
      <c r="AUW26" s="266"/>
      <c r="AUX26" s="266"/>
      <c r="AUY26" s="266"/>
      <c r="AUZ26" s="266"/>
      <c r="AVA26" s="266"/>
      <c r="AVB26" s="266"/>
      <c r="AVC26" s="266"/>
      <c r="AVD26" s="266"/>
      <c r="AVE26" s="266"/>
      <c r="AVF26" s="266"/>
      <c r="AVG26" s="266"/>
      <c r="AVH26" s="266"/>
      <c r="AVI26" s="266"/>
      <c r="AVJ26" s="266"/>
      <c r="AVK26" s="266"/>
      <c r="AVL26" s="266"/>
      <c r="AVM26" s="266"/>
      <c r="AVN26" s="266"/>
      <c r="AVO26" s="266"/>
      <c r="AVP26" s="266"/>
      <c r="AVQ26" s="266"/>
      <c r="AVR26" s="266"/>
      <c r="AVS26" s="266"/>
      <c r="AVT26" s="266"/>
      <c r="AVU26" s="266"/>
      <c r="AVV26" s="266"/>
      <c r="AVW26" s="266"/>
      <c r="AVX26" s="266"/>
      <c r="AVY26" s="266"/>
      <c r="AVZ26" s="266"/>
      <c r="AWA26" s="266"/>
      <c r="AWB26" s="266"/>
      <c r="AWC26" s="266"/>
      <c r="AWD26" s="266"/>
      <c r="AWE26" s="266"/>
      <c r="AWF26" s="266"/>
      <c r="AWG26" s="266"/>
      <c r="AWH26" s="266"/>
      <c r="AWI26" s="266"/>
      <c r="AWJ26" s="266"/>
      <c r="AWK26" s="266"/>
      <c r="AWL26" s="266"/>
      <c r="AWM26" s="266"/>
      <c r="AWN26" s="266"/>
      <c r="AWO26" s="266"/>
      <c r="AWP26" s="266"/>
      <c r="AWQ26" s="266"/>
      <c r="AWR26" s="266"/>
      <c r="AWS26" s="266"/>
      <c r="AWT26" s="266"/>
      <c r="AWU26" s="266"/>
      <c r="AWV26" s="266"/>
      <c r="AWW26" s="266"/>
      <c r="AWX26" s="266"/>
      <c r="AWY26" s="266"/>
      <c r="AWZ26" s="266"/>
      <c r="AXA26" s="266"/>
      <c r="AXB26" s="266"/>
      <c r="AXC26" s="266"/>
      <c r="AXD26" s="266"/>
      <c r="AXE26" s="266"/>
      <c r="AXF26" s="266"/>
      <c r="AXG26" s="266"/>
      <c r="AXH26" s="266"/>
      <c r="AXI26" s="266"/>
      <c r="AXJ26" s="266"/>
      <c r="AXK26" s="266"/>
      <c r="AXL26" s="266"/>
      <c r="AXM26" s="266"/>
      <c r="AXN26" s="266"/>
      <c r="AXO26" s="266"/>
      <c r="AXP26" s="266"/>
      <c r="AXQ26" s="266"/>
      <c r="AXR26" s="266"/>
      <c r="AXS26" s="266"/>
      <c r="AXT26" s="266"/>
      <c r="AXU26" s="266"/>
      <c r="AXV26" s="266"/>
      <c r="AXW26" s="266"/>
      <c r="AXX26" s="266"/>
      <c r="AXY26" s="266"/>
      <c r="AXZ26" s="266"/>
      <c r="AYA26" s="266"/>
      <c r="AYB26" s="266"/>
      <c r="AYC26" s="266"/>
      <c r="AYD26" s="266"/>
      <c r="AYE26" s="266"/>
      <c r="AYF26" s="266"/>
      <c r="AYG26" s="266"/>
      <c r="AYH26" s="266"/>
      <c r="AYI26" s="266"/>
      <c r="AYJ26" s="266"/>
      <c r="AYK26" s="266"/>
      <c r="AYL26" s="266"/>
      <c r="AYM26" s="266"/>
      <c r="AYN26" s="266"/>
      <c r="AYO26" s="266"/>
      <c r="AYP26" s="266"/>
      <c r="AYQ26" s="266"/>
      <c r="AYR26" s="266"/>
      <c r="AYS26" s="266"/>
      <c r="AYT26" s="266"/>
      <c r="AYU26" s="266"/>
      <c r="AYV26" s="266"/>
      <c r="AYW26" s="266"/>
      <c r="AYX26" s="266"/>
      <c r="AYY26" s="266"/>
      <c r="AYZ26" s="266"/>
      <c r="AZA26" s="266"/>
      <c r="AZB26" s="266"/>
      <c r="AZC26" s="266"/>
      <c r="AZD26" s="266"/>
      <c r="AZE26" s="266"/>
      <c r="AZF26" s="266"/>
      <c r="AZG26" s="266"/>
      <c r="AZH26" s="266"/>
      <c r="AZI26" s="266"/>
      <c r="AZJ26" s="266"/>
      <c r="AZK26" s="266"/>
      <c r="AZL26" s="266"/>
      <c r="AZM26" s="266"/>
      <c r="AZN26" s="266"/>
      <c r="AZO26" s="266"/>
      <c r="AZP26" s="266"/>
      <c r="AZQ26" s="266"/>
      <c r="AZR26" s="266"/>
      <c r="AZS26" s="266"/>
      <c r="AZT26" s="266"/>
      <c r="AZU26" s="266"/>
      <c r="AZV26" s="266"/>
      <c r="AZW26" s="266"/>
      <c r="AZX26" s="266"/>
      <c r="AZY26" s="266"/>
      <c r="AZZ26" s="266"/>
      <c r="BAA26" s="266"/>
      <c r="BAB26" s="266"/>
      <c r="BAC26" s="266"/>
      <c r="BAD26" s="266"/>
      <c r="BAE26" s="266"/>
      <c r="BAF26" s="266"/>
      <c r="BAG26" s="266"/>
      <c r="BAH26" s="266"/>
      <c r="BAI26" s="266"/>
      <c r="BAJ26" s="266"/>
      <c r="BAK26" s="266"/>
      <c r="BAL26" s="266"/>
      <c r="BAM26" s="266"/>
      <c r="BAN26" s="266"/>
      <c r="BAO26" s="266"/>
      <c r="BAP26" s="266"/>
      <c r="BAQ26" s="266"/>
      <c r="BAR26" s="266"/>
      <c r="BAS26" s="266"/>
      <c r="BAT26" s="266"/>
      <c r="BAU26" s="266"/>
      <c r="BAV26" s="266"/>
      <c r="BAW26" s="266"/>
      <c r="BAX26" s="266"/>
      <c r="BAY26" s="266"/>
      <c r="BAZ26" s="266"/>
      <c r="BBA26" s="266"/>
      <c r="BBB26" s="266"/>
      <c r="BBC26" s="266"/>
      <c r="BBD26" s="266"/>
      <c r="BBE26" s="266"/>
      <c r="BBF26" s="266"/>
      <c r="BBG26" s="266"/>
      <c r="BBH26" s="266"/>
      <c r="BBI26" s="266"/>
      <c r="BBJ26" s="266"/>
      <c r="BBK26" s="266"/>
      <c r="BBL26" s="266"/>
      <c r="BBM26" s="266"/>
      <c r="BBN26" s="266"/>
      <c r="BBO26" s="266"/>
      <c r="BBP26" s="266"/>
      <c r="BBQ26" s="266"/>
      <c r="BBR26" s="266"/>
      <c r="BBS26" s="266"/>
      <c r="BBT26" s="266"/>
      <c r="BBU26" s="266"/>
      <c r="BBV26" s="266"/>
      <c r="BBW26" s="266"/>
      <c r="BBX26" s="266"/>
      <c r="BBY26" s="266"/>
      <c r="BBZ26" s="266"/>
      <c r="BCA26" s="266"/>
      <c r="BCB26" s="266"/>
      <c r="BCC26" s="266"/>
      <c r="BCD26" s="266"/>
      <c r="BCE26" s="266"/>
      <c r="BCF26" s="266"/>
      <c r="BCG26" s="266"/>
      <c r="BCH26" s="266"/>
      <c r="BCI26" s="266"/>
      <c r="BCJ26" s="266"/>
      <c r="BCK26" s="266"/>
      <c r="BCL26" s="266"/>
      <c r="BCM26" s="266"/>
      <c r="BCN26" s="266"/>
      <c r="BCO26" s="266"/>
      <c r="BCP26" s="266"/>
      <c r="BCQ26" s="266"/>
      <c r="BCR26" s="266"/>
      <c r="BCS26" s="266"/>
      <c r="BCT26" s="266"/>
      <c r="BCU26" s="266"/>
      <c r="BCV26" s="266"/>
      <c r="BCW26" s="266"/>
      <c r="BCX26" s="266"/>
      <c r="BCY26" s="266"/>
      <c r="BCZ26" s="266"/>
      <c r="BDA26" s="266"/>
      <c r="BDB26" s="266"/>
      <c r="BDC26" s="266"/>
      <c r="BDD26" s="266"/>
      <c r="BDE26" s="266"/>
      <c r="BDF26" s="266"/>
      <c r="BDG26" s="266"/>
      <c r="BDH26" s="266"/>
      <c r="BDI26" s="266"/>
      <c r="BDJ26" s="266"/>
      <c r="BDK26" s="266"/>
      <c r="BDL26" s="266"/>
      <c r="BDM26" s="266"/>
      <c r="BDN26" s="266"/>
      <c r="BDO26" s="266"/>
      <c r="BDP26" s="266"/>
      <c r="BDQ26" s="266"/>
      <c r="BDR26" s="266"/>
      <c r="BDS26" s="266"/>
      <c r="BDT26" s="266"/>
      <c r="BDU26" s="266"/>
      <c r="BDV26" s="266"/>
      <c r="BDW26" s="266"/>
      <c r="BDX26" s="266"/>
      <c r="BDY26" s="266"/>
      <c r="BDZ26" s="266"/>
      <c r="BEA26" s="266"/>
      <c r="BEB26" s="266"/>
      <c r="BEC26" s="266"/>
      <c r="BED26" s="266"/>
      <c r="BEE26" s="266"/>
      <c r="BEF26" s="266"/>
      <c r="BEG26" s="266"/>
      <c r="BEH26" s="266"/>
      <c r="BEI26" s="266"/>
      <c r="BEJ26" s="266"/>
      <c r="BEK26" s="266"/>
      <c r="BEL26" s="266"/>
      <c r="BEM26" s="266"/>
      <c r="BEN26" s="266"/>
      <c r="BEO26" s="266"/>
      <c r="BEP26" s="266"/>
      <c r="BEQ26" s="266"/>
      <c r="BER26" s="266"/>
      <c r="BES26" s="266"/>
      <c r="BET26" s="266"/>
      <c r="BEU26" s="266"/>
      <c r="BEV26" s="266"/>
      <c r="BEW26" s="266"/>
      <c r="BEX26" s="266"/>
      <c r="BEY26" s="266"/>
      <c r="BEZ26" s="266"/>
      <c r="BFA26" s="266"/>
      <c r="BFB26" s="266"/>
      <c r="BFC26" s="266"/>
      <c r="BFD26" s="266"/>
      <c r="BFE26" s="266"/>
      <c r="BFF26" s="266"/>
      <c r="BFG26" s="266"/>
      <c r="BFH26" s="266"/>
      <c r="BFI26" s="266"/>
      <c r="BFJ26" s="266"/>
      <c r="BFK26" s="266"/>
      <c r="BFL26" s="266"/>
      <c r="BFM26" s="266"/>
      <c r="BFN26" s="266"/>
      <c r="BFO26" s="266"/>
      <c r="BFP26" s="266"/>
      <c r="BFQ26" s="266"/>
      <c r="BFR26" s="266"/>
      <c r="BFS26" s="266"/>
      <c r="BFT26" s="266"/>
      <c r="BFU26" s="266"/>
      <c r="BFV26" s="266"/>
      <c r="BFW26" s="266"/>
      <c r="BFX26" s="266"/>
      <c r="BFY26" s="266"/>
      <c r="BFZ26" s="266"/>
      <c r="BGA26" s="266"/>
      <c r="BGB26" s="266"/>
      <c r="BGC26" s="266"/>
      <c r="BGD26" s="266"/>
      <c r="BGE26" s="266"/>
      <c r="BGF26" s="266"/>
      <c r="BGG26" s="266"/>
      <c r="BGH26" s="266"/>
      <c r="BGI26" s="266"/>
      <c r="BGJ26" s="266"/>
      <c r="BGK26" s="266"/>
      <c r="BGL26" s="266"/>
      <c r="BGM26" s="266"/>
      <c r="BGN26" s="266"/>
      <c r="BGO26" s="266"/>
      <c r="BGP26" s="266"/>
      <c r="BGQ26" s="266"/>
      <c r="BGR26" s="266"/>
      <c r="BGS26" s="266"/>
      <c r="BGT26" s="266"/>
      <c r="BGU26" s="266"/>
      <c r="BGV26" s="266"/>
      <c r="BGW26" s="266"/>
      <c r="BGX26" s="266"/>
      <c r="BGY26" s="266"/>
      <c r="BGZ26" s="266"/>
      <c r="BHA26" s="266"/>
      <c r="BHB26" s="266"/>
      <c r="BHC26" s="266"/>
      <c r="BHD26" s="266"/>
      <c r="BHE26" s="266"/>
      <c r="BHF26" s="266"/>
      <c r="BHG26" s="266"/>
      <c r="BHH26" s="266"/>
      <c r="BHI26" s="266"/>
      <c r="BHJ26" s="266"/>
      <c r="BHK26" s="266"/>
      <c r="BHL26" s="266"/>
      <c r="BHM26" s="266"/>
      <c r="BHN26" s="266"/>
      <c r="BHO26" s="266"/>
      <c r="BHP26" s="266"/>
      <c r="BHQ26" s="266"/>
      <c r="BHR26" s="266"/>
      <c r="BHS26" s="266"/>
      <c r="BHT26" s="266"/>
      <c r="BHU26" s="266"/>
      <c r="BHV26" s="266"/>
      <c r="BHW26" s="266"/>
      <c r="BHX26" s="266"/>
      <c r="BHY26" s="266"/>
      <c r="BHZ26" s="266"/>
      <c r="BIA26" s="266"/>
      <c r="BIB26" s="266"/>
      <c r="BIC26" s="266"/>
      <c r="BID26" s="266"/>
      <c r="BIE26" s="266"/>
      <c r="BIF26" s="266"/>
      <c r="BIG26" s="266"/>
      <c r="BIH26" s="266"/>
      <c r="BII26" s="266"/>
      <c r="BIJ26" s="266"/>
      <c r="BIK26" s="266"/>
      <c r="BIL26" s="266"/>
      <c r="BIM26" s="266"/>
      <c r="BIN26" s="266"/>
      <c r="BIO26" s="266"/>
      <c r="BIP26" s="266"/>
      <c r="BIQ26" s="266"/>
      <c r="BIR26" s="266"/>
      <c r="BIS26" s="266"/>
      <c r="BIT26" s="266"/>
      <c r="BIU26" s="266"/>
      <c r="BIV26" s="266"/>
      <c r="BIW26" s="266"/>
      <c r="BIX26" s="266"/>
      <c r="BIY26" s="266"/>
      <c r="BIZ26" s="266"/>
      <c r="BJA26" s="266"/>
      <c r="BJB26" s="266"/>
      <c r="BJC26" s="266"/>
      <c r="BJD26" s="266"/>
      <c r="BJE26" s="266"/>
      <c r="BJF26" s="266"/>
      <c r="BJG26" s="266"/>
      <c r="BJH26" s="266"/>
      <c r="BJI26" s="266"/>
      <c r="BJJ26" s="266"/>
      <c r="BJK26" s="266"/>
      <c r="BJL26" s="266"/>
      <c r="BJM26" s="266"/>
      <c r="BJN26" s="266"/>
      <c r="BJO26" s="266"/>
      <c r="BJP26" s="266"/>
      <c r="BJQ26" s="266"/>
      <c r="BJR26" s="266"/>
      <c r="BJS26" s="266"/>
      <c r="BJT26" s="266"/>
      <c r="BJU26" s="266"/>
      <c r="BJV26" s="266"/>
      <c r="BJW26" s="266"/>
      <c r="BJX26" s="266"/>
      <c r="BJY26" s="266"/>
      <c r="BJZ26" s="266"/>
      <c r="BKA26" s="266"/>
      <c r="BKB26" s="266"/>
      <c r="BKC26" s="266"/>
      <c r="BKD26" s="266"/>
      <c r="BKE26" s="266"/>
      <c r="BKF26" s="266"/>
      <c r="BKG26" s="266"/>
      <c r="BKH26" s="266"/>
      <c r="BKI26" s="266"/>
      <c r="BKJ26" s="266"/>
      <c r="BKK26" s="266"/>
      <c r="BKL26" s="266"/>
      <c r="BKM26" s="266"/>
      <c r="BKN26" s="266"/>
      <c r="BKO26" s="266"/>
      <c r="BKP26" s="266"/>
      <c r="BKQ26" s="266"/>
      <c r="BKR26" s="266"/>
      <c r="BKS26" s="266"/>
      <c r="BKT26" s="266"/>
      <c r="BKU26" s="266"/>
      <c r="BKV26" s="266"/>
      <c r="BKW26" s="266"/>
      <c r="BKX26" s="266"/>
    </row>
    <row r="27" spans="2:1662" s="193" customFormat="1" ht="15">
      <c r="B27" s="770" t="s">
        <v>160</v>
      </c>
      <c r="C27" s="771"/>
      <c r="D27" s="771"/>
      <c r="E27" s="771"/>
      <c r="F27" s="771"/>
      <c r="G27" s="771"/>
      <c r="H27" s="772"/>
      <c r="I27" s="286"/>
      <c r="J27" s="282"/>
      <c r="S27" s="283"/>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c r="BO27" s="266"/>
      <c r="BP27" s="266"/>
      <c r="BQ27" s="266"/>
      <c r="BR27" s="266"/>
      <c r="BS27" s="266"/>
      <c r="BT27" s="266"/>
      <c r="BU27" s="266"/>
      <c r="BV27" s="266"/>
      <c r="BW27" s="266"/>
      <c r="BX27" s="266"/>
      <c r="BY27" s="266"/>
      <c r="BZ27" s="266"/>
      <c r="CA27" s="266"/>
      <c r="CB27" s="266"/>
      <c r="CC27" s="266"/>
      <c r="CD27" s="266"/>
      <c r="CE27" s="266"/>
      <c r="CF27" s="266"/>
      <c r="CG27" s="266"/>
      <c r="CH27" s="266"/>
      <c r="CI27" s="266"/>
      <c r="CJ27" s="266"/>
      <c r="CK27" s="266"/>
      <c r="CL27" s="266"/>
      <c r="CM27" s="266"/>
      <c r="CN27" s="266"/>
      <c r="CO27" s="266"/>
      <c r="CP27" s="266"/>
      <c r="CQ27" s="266"/>
      <c r="CR27" s="266"/>
      <c r="CS27" s="266"/>
      <c r="CT27" s="266"/>
      <c r="CU27" s="266"/>
      <c r="CV27" s="266"/>
      <c r="CW27" s="266"/>
      <c r="CX27" s="266"/>
      <c r="CY27" s="266"/>
      <c r="CZ27" s="266"/>
      <c r="DA27" s="266"/>
      <c r="DB27" s="266"/>
      <c r="DC27" s="266"/>
      <c r="DD27" s="266"/>
      <c r="DE27" s="266"/>
      <c r="DF27" s="266"/>
      <c r="DG27" s="266"/>
      <c r="DH27" s="266"/>
      <c r="DI27" s="266"/>
      <c r="DJ27" s="266"/>
      <c r="DK27" s="266"/>
      <c r="DL27" s="266"/>
      <c r="DM27" s="266"/>
      <c r="DN27" s="266"/>
      <c r="DO27" s="266"/>
      <c r="DP27" s="266"/>
      <c r="DQ27" s="266"/>
      <c r="DR27" s="266"/>
      <c r="DS27" s="266"/>
      <c r="DT27" s="266"/>
      <c r="DU27" s="266"/>
      <c r="DV27" s="266"/>
      <c r="DW27" s="266"/>
      <c r="DX27" s="266"/>
      <c r="DY27" s="266"/>
      <c r="DZ27" s="266"/>
      <c r="EA27" s="266"/>
      <c r="EB27" s="266"/>
      <c r="EC27" s="266"/>
      <c r="ED27" s="266"/>
      <c r="EE27" s="266"/>
      <c r="EF27" s="266"/>
      <c r="EG27" s="266"/>
      <c r="EH27" s="266"/>
      <c r="EI27" s="266"/>
      <c r="EJ27" s="266"/>
      <c r="EK27" s="266"/>
      <c r="EL27" s="266"/>
      <c r="EM27" s="266"/>
      <c r="EN27" s="266"/>
      <c r="EO27" s="266"/>
      <c r="EP27" s="266"/>
      <c r="EQ27" s="266"/>
      <c r="ER27" s="266"/>
      <c r="ES27" s="266"/>
      <c r="ET27" s="266"/>
      <c r="EU27" s="266"/>
      <c r="EV27" s="266"/>
      <c r="EW27" s="266"/>
      <c r="EX27" s="266"/>
      <c r="EY27" s="266"/>
      <c r="EZ27" s="266"/>
      <c r="FA27" s="266"/>
      <c r="FB27" s="266"/>
      <c r="FC27" s="266"/>
      <c r="FD27" s="266"/>
      <c r="FE27" s="266"/>
      <c r="FF27" s="266"/>
      <c r="FG27" s="266"/>
      <c r="FH27" s="266"/>
      <c r="FI27" s="266"/>
      <c r="FJ27" s="266"/>
      <c r="FK27" s="266"/>
      <c r="FL27" s="266"/>
      <c r="FM27" s="266"/>
      <c r="FN27" s="266"/>
      <c r="FO27" s="266"/>
      <c r="FP27" s="266"/>
      <c r="FQ27" s="266"/>
      <c r="FR27" s="266"/>
      <c r="FS27" s="266"/>
      <c r="FT27" s="266"/>
      <c r="FU27" s="266"/>
      <c r="FV27" s="266"/>
      <c r="FW27" s="266"/>
      <c r="FX27" s="266"/>
      <c r="FY27" s="266"/>
      <c r="FZ27" s="266"/>
      <c r="GA27" s="266"/>
      <c r="GB27" s="266"/>
      <c r="GC27" s="266"/>
      <c r="GD27" s="266"/>
      <c r="GE27" s="266"/>
      <c r="GF27" s="266"/>
      <c r="GG27" s="266"/>
      <c r="GH27" s="266"/>
      <c r="GI27" s="266"/>
      <c r="GJ27" s="266"/>
      <c r="GK27" s="266"/>
      <c r="GL27" s="266"/>
      <c r="GM27" s="266"/>
      <c r="GN27" s="266"/>
      <c r="GO27" s="266"/>
      <c r="GP27" s="266"/>
      <c r="GQ27" s="266"/>
      <c r="GR27" s="266"/>
      <c r="GS27" s="266"/>
      <c r="GT27" s="266"/>
      <c r="GU27" s="266"/>
      <c r="GV27" s="266"/>
      <c r="GW27" s="266"/>
      <c r="GX27" s="266"/>
      <c r="GY27" s="266"/>
      <c r="GZ27" s="266"/>
      <c r="HA27" s="266"/>
      <c r="HB27" s="266"/>
      <c r="HC27" s="266"/>
      <c r="HD27" s="266"/>
      <c r="HE27" s="266"/>
      <c r="HF27" s="266"/>
      <c r="HG27" s="266"/>
      <c r="HH27" s="266"/>
      <c r="HI27" s="266"/>
      <c r="HJ27" s="266"/>
      <c r="HK27" s="266"/>
      <c r="HL27" s="266"/>
      <c r="HM27" s="266"/>
      <c r="HN27" s="266"/>
      <c r="HO27" s="266"/>
      <c r="HP27" s="266"/>
      <c r="HQ27" s="266"/>
      <c r="HR27" s="266"/>
      <c r="HS27" s="266"/>
      <c r="HT27" s="266"/>
      <c r="HU27" s="266"/>
      <c r="HV27" s="266"/>
      <c r="HW27" s="266"/>
      <c r="HX27" s="266"/>
      <c r="HY27" s="266"/>
      <c r="HZ27" s="266"/>
      <c r="IA27" s="266"/>
      <c r="IB27" s="266"/>
      <c r="IC27" s="266"/>
      <c r="ID27" s="266"/>
      <c r="IE27" s="266"/>
      <c r="IF27" s="266"/>
      <c r="IG27" s="266"/>
      <c r="IH27" s="266"/>
      <c r="II27" s="266"/>
      <c r="IJ27" s="266"/>
      <c r="IK27" s="266"/>
      <c r="IL27" s="266"/>
      <c r="IM27" s="266"/>
      <c r="IN27" s="266"/>
      <c r="IO27" s="266"/>
      <c r="IP27" s="266"/>
      <c r="IQ27" s="266"/>
      <c r="IR27" s="266"/>
      <c r="IS27" s="266"/>
      <c r="IT27" s="266"/>
      <c r="IU27" s="266"/>
      <c r="IV27" s="266"/>
      <c r="IW27" s="266"/>
      <c r="IX27" s="266"/>
      <c r="IY27" s="266"/>
      <c r="IZ27" s="266"/>
      <c r="JA27" s="266"/>
      <c r="JB27" s="266"/>
      <c r="JC27" s="266"/>
      <c r="JD27" s="266"/>
      <c r="JE27" s="266"/>
      <c r="JF27" s="266"/>
      <c r="JG27" s="266"/>
      <c r="JH27" s="266"/>
      <c r="JI27" s="266"/>
      <c r="JJ27" s="266"/>
      <c r="JK27" s="266"/>
      <c r="JL27" s="266"/>
      <c r="JM27" s="266"/>
      <c r="JN27" s="266"/>
      <c r="JO27" s="266"/>
      <c r="JP27" s="266"/>
      <c r="JQ27" s="266"/>
      <c r="JR27" s="266"/>
      <c r="JS27" s="266"/>
      <c r="JT27" s="266"/>
      <c r="JU27" s="266"/>
      <c r="JV27" s="266"/>
      <c r="JW27" s="266"/>
      <c r="JX27" s="266"/>
      <c r="JY27" s="266"/>
      <c r="JZ27" s="266"/>
      <c r="KA27" s="266"/>
      <c r="KB27" s="266"/>
      <c r="KC27" s="266"/>
      <c r="KD27" s="266"/>
      <c r="KE27" s="266"/>
      <c r="KF27" s="266"/>
      <c r="KG27" s="266"/>
      <c r="KH27" s="266"/>
      <c r="KI27" s="266"/>
      <c r="KJ27" s="266"/>
      <c r="KK27" s="266"/>
      <c r="KL27" s="266"/>
      <c r="KM27" s="266"/>
      <c r="KN27" s="266"/>
      <c r="KO27" s="266"/>
      <c r="KP27" s="266"/>
      <c r="KQ27" s="266"/>
      <c r="KR27" s="266"/>
      <c r="KS27" s="266"/>
      <c r="KT27" s="266"/>
      <c r="KU27" s="266"/>
      <c r="KV27" s="266"/>
      <c r="KW27" s="266"/>
      <c r="KX27" s="266"/>
      <c r="KY27" s="266"/>
      <c r="KZ27" s="266"/>
      <c r="LA27" s="266"/>
      <c r="LB27" s="266"/>
      <c r="LC27" s="266"/>
      <c r="LD27" s="266"/>
      <c r="LE27" s="266"/>
      <c r="LF27" s="266"/>
      <c r="LG27" s="266"/>
      <c r="LH27" s="266"/>
      <c r="LI27" s="266"/>
      <c r="LJ27" s="266"/>
      <c r="LK27" s="266"/>
      <c r="LL27" s="266"/>
      <c r="LM27" s="266"/>
      <c r="LN27" s="266"/>
      <c r="LO27" s="266"/>
      <c r="LP27" s="266"/>
      <c r="LQ27" s="266"/>
      <c r="LR27" s="266"/>
      <c r="LS27" s="266"/>
      <c r="LT27" s="266"/>
      <c r="LU27" s="266"/>
      <c r="LV27" s="266"/>
      <c r="LW27" s="266"/>
      <c r="LX27" s="266"/>
      <c r="LY27" s="266"/>
      <c r="LZ27" s="266"/>
      <c r="MA27" s="266"/>
      <c r="MB27" s="266"/>
      <c r="MC27" s="266"/>
      <c r="MD27" s="266"/>
      <c r="ME27" s="266"/>
      <c r="MF27" s="266"/>
      <c r="MG27" s="266"/>
      <c r="MH27" s="266"/>
      <c r="MI27" s="266"/>
      <c r="MJ27" s="266"/>
      <c r="MK27" s="266"/>
      <c r="ML27" s="266"/>
      <c r="MM27" s="266"/>
      <c r="MN27" s="266"/>
      <c r="MO27" s="266"/>
      <c r="MP27" s="266"/>
      <c r="MQ27" s="266"/>
      <c r="MR27" s="266"/>
      <c r="MS27" s="266"/>
      <c r="MT27" s="266"/>
      <c r="MU27" s="266"/>
      <c r="MV27" s="266"/>
      <c r="MW27" s="266"/>
      <c r="MX27" s="266"/>
      <c r="MY27" s="266"/>
      <c r="MZ27" s="266"/>
      <c r="NA27" s="266"/>
      <c r="NB27" s="266"/>
      <c r="NC27" s="266"/>
      <c r="ND27" s="266"/>
      <c r="NE27" s="266"/>
      <c r="NF27" s="266"/>
      <c r="NG27" s="266"/>
      <c r="NH27" s="266"/>
      <c r="NI27" s="266"/>
      <c r="NJ27" s="266"/>
      <c r="NK27" s="266"/>
      <c r="NL27" s="266"/>
      <c r="NM27" s="266"/>
      <c r="NN27" s="266"/>
      <c r="NO27" s="266"/>
      <c r="NP27" s="266"/>
      <c r="NQ27" s="266"/>
      <c r="NR27" s="266"/>
      <c r="NS27" s="266"/>
      <c r="NT27" s="266"/>
      <c r="NU27" s="266"/>
      <c r="NV27" s="266"/>
      <c r="NW27" s="266"/>
      <c r="NX27" s="266"/>
      <c r="NY27" s="266"/>
      <c r="NZ27" s="266"/>
      <c r="OA27" s="266"/>
      <c r="OB27" s="266"/>
      <c r="OC27" s="266"/>
      <c r="OD27" s="266"/>
      <c r="OE27" s="266"/>
      <c r="OF27" s="266"/>
      <c r="OG27" s="266"/>
      <c r="OH27" s="266"/>
      <c r="OI27" s="266"/>
      <c r="OJ27" s="266"/>
      <c r="OK27" s="266"/>
      <c r="OL27" s="266"/>
      <c r="OM27" s="266"/>
      <c r="ON27" s="266"/>
      <c r="OO27" s="266"/>
      <c r="OP27" s="266"/>
      <c r="OQ27" s="266"/>
      <c r="OR27" s="266"/>
      <c r="OS27" s="266"/>
      <c r="OT27" s="266"/>
      <c r="OU27" s="266"/>
      <c r="OV27" s="266"/>
      <c r="OW27" s="266"/>
      <c r="OX27" s="266"/>
      <c r="OY27" s="266"/>
      <c r="OZ27" s="266"/>
      <c r="PA27" s="266"/>
      <c r="PB27" s="266"/>
      <c r="PC27" s="266"/>
      <c r="PD27" s="266"/>
      <c r="PE27" s="266"/>
      <c r="PF27" s="266"/>
      <c r="PG27" s="266"/>
      <c r="PH27" s="266"/>
      <c r="PI27" s="266"/>
      <c r="PJ27" s="266"/>
      <c r="PK27" s="266"/>
      <c r="PL27" s="266"/>
      <c r="PM27" s="266"/>
      <c r="PN27" s="266"/>
      <c r="PO27" s="266"/>
      <c r="PP27" s="266"/>
      <c r="PQ27" s="266"/>
      <c r="PR27" s="266"/>
      <c r="PS27" s="266"/>
      <c r="PT27" s="266"/>
      <c r="PU27" s="266"/>
      <c r="PV27" s="266"/>
      <c r="PW27" s="266"/>
      <c r="PX27" s="266"/>
      <c r="PY27" s="266"/>
      <c r="PZ27" s="266"/>
      <c r="QA27" s="266"/>
      <c r="QB27" s="266"/>
      <c r="QC27" s="266"/>
      <c r="QD27" s="266"/>
      <c r="QE27" s="266"/>
      <c r="QF27" s="266"/>
      <c r="QG27" s="266"/>
      <c r="QH27" s="266"/>
      <c r="QI27" s="266"/>
      <c r="QJ27" s="266"/>
      <c r="QK27" s="266"/>
      <c r="QL27" s="266"/>
      <c r="QM27" s="266"/>
      <c r="QN27" s="266"/>
      <c r="QO27" s="266"/>
      <c r="QP27" s="266"/>
      <c r="QQ27" s="266"/>
      <c r="QR27" s="266"/>
      <c r="QS27" s="266"/>
      <c r="QT27" s="266"/>
      <c r="QU27" s="266"/>
      <c r="QV27" s="266"/>
      <c r="QW27" s="266"/>
      <c r="QX27" s="266"/>
      <c r="QY27" s="266"/>
      <c r="QZ27" s="266"/>
      <c r="RA27" s="266"/>
      <c r="RB27" s="266"/>
      <c r="RC27" s="266"/>
      <c r="RD27" s="266"/>
      <c r="RE27" s="266"/>
      <c r="RF27" s="266"/>
      <c r="RG27" s="266"/>
      <c r="RH27" s="266"/>
      <c r="RI27" s="266"/>
      <c r="RJ27" s="266"/>
      <c r="RK27" s="266"/>
      <c r="RL27" s="266"/>
      <c r="RM27" s="266"/>
      <c r="RN27" s="266"/>
      <c r="RO27" s="266"/>
      <c r="RP27" s="266"/>
      <c r="RQ27" s="266"/>
      <c r="RR27" s="266"/>
      <c r="RS27" s="266"/>
      <c r="RT27" s="266"/>
      <c r="RU27" s="266"/>
      <c r="RV27" s="266"/>
      <c r="RW27" s="266"/>
      <c r="RX27" s="266"/>
      <c r="RY27" s="266"/>
      <c r="RZ27" s="266"/>
      <c r="SA27" s="266"/>
      <c r="SB27" s="266"/>
      <c r="SC27" s="266"/>
      <c r="SD27" s="266"/>
      <c r="SE27" s="266"/>
      <c r="SF27" s="266"/>
      <c r="SG27" s="266"/>
      <c r="SH27" s="266"/>
      <c r="SI27" s="266"/>
      <c r="SJ27" s="266"/>
      <c r="SK27" s="266"/>
      <c r="SL27" s="266"/>
      <c r="SM27" s="266"/>
      <c r="SN27" s="266"/>
      <c r="SO27" s="266"/>
      <c r="SP27" s="266"/>
      <c r="SQ27" s="266"/>
      <c r="SR27" s="266"/>
      <c r="SS27" s="266"/>
      <c r="ST27" s="266"/>
      <c r="SU27" s="266"/>
      <c r="SV27" s="266"/>
      <c r="SW27" s="266"/>
      <c r="SX27" s="266"/>
      <c r="SY27" s="266"/>
      <c r="SZ27" s="266"/>
      <c r="TA27" s="266"/>
      <c r="TB27" s="266"/>
      <c r="TC27" s="266"/>
      <c r="TD27" s="266"/>
      <c r="TE27" s="266"/>
      <c r="TF27" s="266"/>
      <c r="TG27" s="266"/>
      <c r="TH27" s="266"/>
      <c r="TI27" s="266"/>
      <c r="TJ27" s="266"/>
      <c r="TK27" s="266"/>
      <c r="TL27" s="266"/>
      <c r="TM27" s="266"/>
      <c r="TN27" s="266"/>
      <c r="TO27" s="266"/>
      <c r="TP27" s="266"/>
      <c r="TQ27" s="266"/>
      <c r="TR27" s="266"/>
      <c r="TS27" s="266"/>
      <c r="TT27" s="266"/>
      <c r="TU27" s="266"/>
      <c r="TV27" s="266"/>
      <c r="TW27" s="266"/>
      <c r="TX27" s="266"/>
      <c r="TY27" s="266"/>
      <c r="TZ27" s="266"/>
      <c r="UA27" s="266"/>
      <c r="UB27" s="266"/>
      <c r="UC27" s="266"/>
      <c r="UD27" s="266"/>
      <c r="UE27" s="266"/>
      <c r="UF27" s="266"/>
      <c r="UG27" s="266"/>
      <c r="UH27" s="266"/>
      <c r="UI27" s="266"/>
      <c r="UJ27" s="266"/>
      <c r="UK27" s="266"/>
      <c r="UL27" s="266"/>
      <c r="UM27" s="266"/>
      <c r="UN27" s="266"/>
      <c r="UO27" s="266"/>
      <c r="UP27" s="266"/>
      <c r="UQ27" s="266"/>
      <c r="UR27" s="266"/>
      <c r="US27" s="266"/>
      <c r="UT27" s="266"/>
      <c r="UU27" s="266"/>
      <c r="UV27" s="266"/>
      <c r="UW27" s="266"/>
      <c r="UX27" s="266"/>
      <c r="UY27" s="266"/>
      <c r="UZ27" s="266"/>
      <c r="VA27" s="266"/>
      <c r="VB27" s="266"/>
      <c r="VC27" s="266"/>
      <c r="VD27" s="266"/>
      <c r="VE27" s="266"/>
      <c r="VF27" s="266"/>
      <c r="VG27" s="266"/>
      <c r="VH27" s="266"/>
      <c r="VI27" s="266"/>
      <c r="VJ27" s="266"/>
      <c r="VK27" s="266"/>
      <c r="VL27" s="266"/>
      <c r="VM27" s="266"/>
      <c r="VN27" s="266"/>
      <c r="VO27" s="266"/>
      <c r="VP27" s="266"/>
      <c r="VQ27" s="266"/>
      <c r="VR27" s="266"/>
      <c r="VS27" s="266"/>
      <c r="VT27" s="266"/>
      <c r="VU27" s="266"/>
      <c r="VV27" s="266"/>
      <c r="VW27" s="266"/>
      <c r="VX27" s="266"/>
      <c r="VY27" s="266"/>
      <c r="VZ27" s="266"/>
      <c r="WA27" s="266"/>
      <c r="WB27" s="266"/>
      <c r="WC27" s="266"/>
      <c r="WD27" s="266"/>
      <c r="WE27" s="266"/>
      <c r="WF27" s="266"/>
      <c r="WG27" s="266"/>
      <c r="WH27" s="266"/>
      <c r="WI27" s="266"/>
      <c r="WJ27" s="266"/>
      <c r="WK27" s="266"/>
      <c r="WL27" s="266"/>
      <c r="WM27" s="266"/>
      <c r="WN27" s="266"/>
      <c r="WO27" s="266"/>
      <c r="WP27" s="266"/>
      <c r="WQ27" s="266"/>
      <c r="WR27" s="266"/>
      <c r="WS27" s="266"/>
      <c r="WT27" s="266"/>
      <c r="WU27" s="266"/>
      <c r="WV27" s="266"/>
      <c r="WW27" s="266"/>
      <c r="WX27" s="266"/>
      <c r="WY27" s="266"/>
      <c r="WZ27" s="266"/>
      <c r="XA27" s="266"/>
      <c r="XB27" s="266"/>
      <c r="XC27" s="266"/>
      <c r="XD27" s="266"/>
      <c r="XE27" s="266"/>
      <c r="XF27" s="266"/>
      <c r="XG27" s="266"/>
      <c r="XH27" s="266"/>
      <c r="XI27" s="266"/>
      <c r="XJ27" s="266"/>
      <c r="XK27" s="266"/>
      <c r="XL27" s="266"/>
      <c r="XM27" s="266"/>
      <c r="XN27" s="266"/>
      <c r="XO27" s="266"/>
      <c r="XP27" s="266"/>
      <c r="XQ27" s="266"/>
      <c r="XR27" s="266"/>
      <c r="XS27" s="266"/>
      <c r="XT27" s="266"/>
      <c r="XU27" s="266"/>
      <c r="XV27" s="266"/>
      <c r="XW27" s="266"/>
      <c r="XX27" s="266"/>
      <c r="XY27" s="266"/>
      <c r="XZ27" s="266"/>
      <c r="YA27" s="266"/>
      <c r="YB27" s="266"/>
      <c r="YC27" s="266"/>
      <c r="YD27" s="266"/>
      <c r="YE27" s="266"/>
      <c r="YF27" s="266"/>
      <c r="YG27" s="266"/>
      <c r="YH27" s="266"/>
      <c r="YI27" s="266"/>
      <c r="YJ27" s="266"/>
      <c r="YK27" s="266"/>
      <c r="YL27" s="266"/>
      <c r="YM27" s="266"/>
      <c r="YN27" s="266"/>
      <c r="YO27" s="266"/>
      <c r="YP27" s="266"/>
      <c r="YQ27" s="266"/>
      <c r="YR27" s="266"/>
      <c r="YS27" s="266"/>
      <c r="YT27" s="266"/>
      <c r="YU27" s="266"/>
      <c r="YV27" s="266"/>
      <c r="YW27" s="266"/>
      <c r="YX27" s="266"/>
      <c r="YY27" s="266"/>
      <c r="YZ27" s="266"/>
      <c r="ZA27" s="266"/>
      <c r="ZB27" s="266"/>
      <c r="ZC27" s="266"/>
      <c r="ZD27" s="266"/>
      <c r="ZE27" s="266"/>
      <c r="ZF27" s="266"/>
      <c r="ZG27" s="266"/>
      <c r="ZH27" s="266"/>
      <c r="ZI27" s="266"/>
      <c r="ZJ27" s="266"/>
      <c r="ZK27" s="266"/>
      <c r="ZL27" s="266"/>
      <c r="ZM27" s="266"/>
      <c r="ZN27" s="266"/>
      <c r="ZO27" s="266"/>
      <c r="ZP27" s="266"/>
      <c r="ZQ27" s="266"/>
      <c r="ZR27" s="266"/>
      <c r="ZS27" s="266"/>
      <c r="ZT27" s="266"/>
      <c r="ZU27" s="266"/>
      <c r="ZV27" s="266"/>
      <c r="ZW27" s="266"/>
      <c r="ZX27" s="266"/>
      <c r="ZY27" s="266"/>
      <c r="ZZ27" s="266"/>
      <c r="AAA27" s="266"/>
      <c r="AAB27" s="266"/>
      <c r="AAC27" s="266"/>
      <c r="AAD27" s="266"/>
      <c r="AAE27" s="266"/>
      <c r="AAF27" s="266"/>
      <c r="AAG27" s="266"/>
      <c r="AAH27" s="266"/>
      <c r="AAI27" s="266"/>
      <c r="AAJ27" s="266"/>
      <c r="AAK27" s="266"/>
      <c r="AAL27" s="266"/>
      <c r="AAM27" s="266"/>
      <c r="AAN27" s="266"/>
      <c r="AAO27" s="266"/>
      <c r="AAP27" s="266"/>
      <c r="AAQ27" s="266"/>
      <c r="AAR27" s="266"/>
      <c r="AAS27" s="266"/>
      <c r="AAT27" s="266"/>
      <c r="AAU27" s="266"/>
      <c r="AAV27" s="266"/>
      <c r="AAW27" s="266"/>
      <c r="AAX27" s="266"/>
      <c r="AAY27" s="266"/>
      <c r="AAZ27" s="266"/>
      <c r="ABA27" s="266"/>
      <c r="ABB27" s="266"/>
      <c r="ABC27" s="266"/>
      <c r="ABD27" s="266"/>
      <c r="ABE27" s="266"/>
      <c r="ABF27" s="266"/>
      <c r="ABG27" s="266"/>
      <c r="ABH27" s="266"/>
      <c r="ABI27" s="266"/>
      <c r="ABJ27" s="266"/>
      <c r="ABK27" s="266"/>
      <c r="ABL27" s="266"/>
      <c r="ABM27" s="266"/>
      <c r="ABN27" s="266"/>
      <c r="ABO27" s="266"/>
      <c r="ABP27" s="266"/>
      <c r="ABQ27" s="266"/>
      <c r="ABR27" s="266"/>
      <c r="ABS27" s="266"/>
      <c r="ABT27" s="266"/>
      <c r="ABU27" s="266"/>
      <c r="ABV27" s="266"/>
      <c r="ABW27" s="266"/>
      <c r="ABX27" s="266"/>
      <c r="ABY27" s="266"/>
      <c r="ABZ27" s="266"/>
      <c r="ACA27" s="266"/>
      <c r="ACB27" s="266"/>
      <c r="ACC27" s="266"/>
      <c r="ACD27" s="266"/>
      <c r="ACE27" s="266"/>
      <c r="ACF27" s="266"/>
      <c r="ACG27" s="266"/>
      <c r="ACH27" s="266"/>
      <c r="ACI27" s="266"/>
      <c r="ACJ27" s="266"/>
      <c r="ACK27" s="266"/>
      <c r="ACL27" s="266"/>
      <c r="ACM27" s="266"/>
      <c r="ACN27" s="266"/>
      <c r="ACO27" s="266"/>
      <c r="ACP27" s="266"/>
      <c r="ACQ27" s="266"/>
      <c r="ACR27" s="266"/>
      <c r="ACS27" s="266"/>
      <c r="ACT27" s="266"/>
      <c r="ACU27" s="266"/>
      <c r="ACV27" s="266"/>
      <c r="ACW27" s="266"/>
      <c r="ACX27" s="266"/>
      <c r="ACY27" s="266"/>
      <c r="ACZ27" s="266"/>
      <c r="ADA27" s="266"/>
      <c r="ADB27" s="266"/>
      <c r="ADC27" s="266"/>
      <c r="ADD27" s="266"/>
      <c r="ADE27" s="266"/>
      <c r="ADF27" s="266"/>
      <c r="ADG27" s="266"/>
      <c r="ADH27" s="266"/>
      <c r="ADI27" s="266"/>
      <c r="ADJ27" s="266"/>
      <c r="ADK27" s="266"/>
      <c r="ADL27" s="266"/>
      <c r="ADM27" s="266"/>
      <c r="ADN27" s="266"/>
      <c r="ADO27" s="266"/>
      <c r="ADP27" s="266"/>
      <c r="ADQ27" s="266"/>
      <c r="ADR27" s="266"/>
      <c r="ADS27" s="266"/>
      <c r="ADT27" s="266"/>
      <c r="ADU27" s="266"/>
      <c r="ADV27" s="266"/>
      <c r="ADW27" s="266"/>
      <c r="ADX27" s="266"/>
      <c r="ADY27" s="266"/>
      <c r="ADZ27" s="266"/>
      <c r="AEA27" s="266"/>
      <c r="AEB27" s="266"/>
      <c r="AEC27" s="266"/>
      <c r="AED27" s="266"/>
      <c r="AEE27" s="266"/>
      <c r="AEF27" s="266"/>
      <c r="AEG27" s="266"/>
      <c r="AEH27" s="266"/>
      <c r="AEI27" s="266"/>
      <c r="AEJ27" s="266"/>
      <c r="AEK27" s="266"/>
      <c r="AEL27" s="266"/>
      <c r="AEM27" s="266"/>
      <c r="AEN27" s="266"/>
      <c r="AEO27" s="266"/>
      <c r="AEP27" s="266"/>
      <c r="AEQ27" s="266"/>
      <c r="AER27" s="266"/>
      <c r="AES27" s="266"/>
      <c r="AET27" s="266"/>
      <c r="AEU27" s="266"/>
      <c r="AEV27" s="266"/>
      <c r="AEW27" s="266"/>
      <c r="AEX27" s="266"/>
      <c r="AEY27" s="266"/>
      <c r="AEZ27" s="266"/>
      <c r="AFA27" s="266"/>
      <c r="AFB27" s="266"/>
      <c r="AFC27" s="266"/>
      <c r="AFD27" s="266"/>
      <c r="AFE27" s="266"/>
      <c r="AFF27" s="266"/>
      <c r="AFG27" s="266"/>
      <c r="AFH27" s="266"/>
      <c r="AFI27" s="266"/>
      <c r="AFJ27" s="266"/>
      <c r="AFK27" s="266"/>
      <c r="AFL27" s="266"/>
      <c r="AFM27" s="266"/>
      <c r="AFN27" s="266"/>
      <c r="AFO27" s="266"/>
      <c r="AFP27" s="266"/>
      <c r="AFQ27" s="266"/>
      <c r="AFR27" s="266"/>
      <c r="AFS27" s="266"/>
      <c r="AFT27" s="266"/>
      <c r="AFU27" s="266"/>
      <c r="AFV27" s="266"/>
      <c r="AFW27" s="266"/>
      <c r="AFX27" s="266"/>
      <c r="AFY27" s="266"/>
      <c r="AFZ27" s="266"/>
      <c r="AGA27" s="266"/>
      <c r="AGB27" s="266"/>
      <c r="AGC27" s="266"/>
      <c r="AGD27" s="266"/>
      <c r="AGE27" s="266"/>
      <c r="AGF27" s="266"/>
      <c r="AGG27" s="266"/>
      <c r="AGH27" s="266"/>
      <c r="AGI27" s="266"/>
      <c r="AGJ27" s="266"/>
      <c r="AGK27" s="266"/>
      <c r="AGL27" s="266"/>
      <c r="AGM27" s="266"/>
      <c r="AGN27" s="266"/>
      <c r="AGO27" s="266"/>
      <c r="AGP27" s="266"/>
      <c r="AGQ27" s="266"/>
      <c r="AGR27" s="266"/>
      <c r="AGS27" s="266"/>
      <c r="AGT27" s="266"/>
      <c r="AGU27" s="266"/>
      <c r="AGV27" s="266"/>
      <c r="AGW27" s="266"/>
      <c r="AGX27" s="266"/>
      <c r="AGY27" s="266"/>
      <c r="AGZ27" s="266"/>
      <c r="AHA27" s="266"/>
      <c r="AHB27" s="266"/>
      <c r="AHC27" s="266"/>
      <c r="AHD27" s="266"/>
      <c r="AHE27" s="266"/>
      <c r="AHF27" s="266"/>
      <c r="AHG27" s="266"/>
      <c r="AHH27" s="266"/>
      <c r="AHI27" s="266"/>
      <c r="AHJ27" s="266"/>
      <c r="AHK27" s="266"/>
      <c r="AHL27" s="266"/>
      <c r="AHM27" s="266"/>
      <c r="AHN27" s="266"/>
      <c r="AHO27" s="266"/>
      <c r="AHP27" s="266"/>
      <c r="AHQ27" s="266"/>
      <c r="AHR27" s="266"/>
      <c r="AHS27" s="266"/>
      <c r="AHT27" s="266"/>
      <c r="AHU27" s="266"/>
      <c r="AHV27" s="266"/>
      <c r="AHW27" s="266"/>
      <c r="AHX27" s="266"/>
      <c r="AHY27" s="266"/>
      <c r="AHZ27" s="266"/>
      <c r="AIA27" s="266"/>
      <c r="AIB27" s="266"/>
      <c r="AIC27" s="266"/>
      <c r="AID27" s="266"/>
      <c r="AIE27" s="266"/>
      <c r="AIF27" s="266"/>
      <c r="AIG27" s="266"/>
      <c r="AIH27" s="266"/>
      <c r="AII27" s="266"/>
      <c r="AIJ27" s="266"/>
      <c r="AIK27" s="266"/>
      <c r="AIL27" s="266"/>
      <c r="AIM27" s="266"/>
      <c r="AIN27" s="266"/>
      <c r="AIO27" s="266"/>
      <c r="AIP27" s="266"/>
      <c r="AIQ27" s="266"/>
      <c r="AIR27" s="266"/>
      <c r="AIS27" s="266"/>
      <c r="AIT27" s="266"/>
      <c r="AIU27" s="266"/>
      <c r="AIV27" s="266"/>
      <c r="AIW27" s="266"/>
      <c r="AIX27" s="266"/>
      <c r="AIY27" s="266"/>
      <c r="AIZ27" s="266"/>
      <c r="AJA27" s="266"/>
      <c r="AJB27" s="266"/>
      <c r="AJC27" s="266"/>
      <c r="AJD27" s="266"/>
      <c r="AJE27" s="266"/>
      <c r="AJF27" s="266"/>
      <c r="AJG27" s="266"/>
      <c r="AJH27" s="266"/>
      <c r="AJI27" s="266"/>
      <c r="AJJ27" s="266"/>
      <c r="AJK27" s="266"/>
      <c r="AJL27" s="266"/>
      <c r="AJM27" s="266"/>
      <c r="AJN27" s="266"/>
      <c r="AJO27" s="266"/>
      <c r="AJP27" s="266"/>
      <c r="AJQ27" s="266"/>
      <c r="AJR27" s="266"/>
      <c r="AJS27" s="266"/>
      <c r="AJT27" s="266"/>
      <c r="AJU27" s="266"/>
      <c r="AJV27" s="266"/>
      <c r="AJW27" s="266"/>
      <c r="AJX27" s="266"/>
      <c r="AJY27" s="266"/>
      <c r="AJZ27" s="266"/>
      <c r="AKA27" s="266"/>
      <c r="AKB27" s="266"/>
      <c r="AKC27" s="266"/>
      <c r="AKD27" s="266"/>
      <c r="AKE27" s="266"/>
      <c r="AKF27" s="266"/>
      <c r="AKG27" s="266"/>
      <c r="AKH27" s="266"/>
      <c r="AKI27" s="266"/>
      <c r="AKJ27" s="266"/>
      <c r="AKK27" s="266"/>
      <c r="AKL27" s="266"/>
      <c r="AKM27" s="266"/>
      <c r="AKN27" s="266"/>
      <c r="AKO27" s="266"/>
      <c r="AKP27" s="266"/>
      <c r="AKQ27" s="266"/>
      <c r="AKR27" s="266"/>
      <c r="AKS27" s="266"/>
      <c r="AKT27" s="266"/>
      <c r="AKU27" s="266"/>
      <c r="AKV27" s="266"/>
      <c r="AKW27" s="266"/>
      <c r="AKX27" s="266"/>
      <c r="AKY27" s="266"/>
      <c r="AKZ27" s="266"/>
      <c r="ALA27" s="266"/>
      <c r="ALB27" s="266"/>
      <c r="ALC27" s="266"/>
      <c r="ALD27" s="266"/>
      <c r="ALE27" s="266"/>
      <c r="ALF27" s="266"/>
      <c r="ALG27" s="266"/>
      <c r="ALH27" s="266"/>
      <c r="ALI27" s="266"/>
      <c r="ALJ27" s="266"/>
      <c r="ALK27" s="266"/>
      <c r="ALL27" s="266"/>
      <c r="ALM27" s="266"/>
      <c r="ALN27" s="266"/>
      <c r="ALO27" s="266"/>
      <c r="ALP27" s="266"/>
      <c r="ALQ27" s="266"/>
      <c r="ALR27" s="266"/>
      <c r="ALS27" s="266"/>
      <c r="ALT27" s="266"/>
      <c r="ALU27" s="266"/>
      <c r="ALV27" s="266"/>
      <c r="ALW27" s="266"/>
      <c r="ALX27" s="266"/>
      <c r="ALY27" s="266"/>
      <c r="ALZ27" s="266"/>
      <c r="AMA27" s="266"/>
      <c r="AMB27" s="266"/>
      <c r="AMC27" s="266"/>
      <c r="AMD27" s="266"/>
      <c r="AME27" s="266"/>
      <c r="AMF27" s="266"/>
      <c r="AMG27" s="266"/>
      <c r="AMH27" s="266"/>
      <c r="AMI27" s="266"/>
      <c r="AMJ27" s="266"/>
      <c r="AMK27" s="266"/>
      <c r="AML27" s="266"/>
      <c r="AMM27" s="266"/>
      <c r="AMN27" s="266"/>
      <c r="AMO27" s="266"/>
      <c r="AMP27" s="266"/>
      <c r="AMQ27" s="266"/>
      <c r="AMR27" s="266"/>
      <c r="AMS27" s="266"/>
      <c r="AMT27" s="266"/>
      <c r="AMU27" s="266"/>
      <c r="AMV27" s="266"/>
      <c r="AMW27" s="266"/>
      <c r="AMX27" s="266"/>
      <c r="AMY27" s="266"/>
      <c r="AMZ27" s="266"/>
      <c r="ANA27" s="266"/>
      <c r="ANB27" s="266"/>
      <c r="ANC27" s="266"/>
      <c r="AND27" s="266"/>
      <c r="ANE27" s="266"/>
      <c r="ANF27" s="266"/>
      <c r="ANG27" s="266"/>
      <c r="ANH27" s="266"/>
      <c r="ANI27" s="266"/>
      <c r="ANJ27" s="266"/>
      <c r="ANK27" s="266"/>
      <c r="ANL27" s="266"/>
      <c r="ANM27" s="266"/>
      <c r="ANN27" s="266"/>
      <c r="ANO27" s="266"/>
      <c r="ANP27" s="266"/>
      <c r="ANQ27" s="266"/>
      <c r="ANR27" s="266"/>
      <c r="ANS27" s="266"/>
      <c r="ANT27" s="266"/>
      <c r="ANU27" s="266"/>
      <c r="ANV27" s="266"/>
      <c r="ANW27" s="266"/>
      <c r="ANX27" s="266"/>
      <c r="ANY27" s="266"/>
      <c r="ANZ27" s="266"/>
      <c r="AOA27" s="266"/>
      <c r="AOB27" s="266"/>
      <c r="AOC27" s="266"/>
      <c r="AOD27" s="266"/>
      <c r="AOE27" s="266"/>
      <c r="AOF27" s="266"/>
      <c r="AOG27" s="266"/>
      <c r="AOH27" s="266"/>
      <c r="AOI27" s="266"/>
      <c r="AOJ27" s="266"/>
      <c r="AOK27" s="266"/>
      <c r="AOL27" s="266"/>
      <c r="AOM27" s="266"/>
      <c r="AON27" s="266"/>
      <c r="AOO27" s="266"/>
      <c r="AOP27" s="266"/>
      <c r="AOQ27" s="266"/>
      <c r="AOR27" s="266"/>
      <c r="AOS27" s="266"/>
      <c r="AOT27" s="266"/>
      <c r="AOU27" s="266"/>
      <c r="AOV27" s="266"/>
      <c r="AOW27" s="266"/>
      <c r="AOX27" s="266"/>
      <c r="AOY27" s="266"/>
      <c r="AOZ27" s="266"/>
      <c r="APA27" s="266"/>
      <c r="APB27" s="266"/>
      <c r="APC27" s="266"/>
      <c r="APD27" s="266"/>
      <c r="APE27" s="266"/>
      <c r="APF27" s="266"/>
      <c r="APG27" s="266"/>
      <c r="APH27" s="266"/>
      <c r="API27" s="266"/>
      <c r="APJ27" s="266"/>
      <c r="APK27" s="266"/>
      <c r="APL27" s="266"/>
      <c r="APM27" s="266"/>
      <c r="APN27" s="266"/>
      <c r="APO27" s="266"/>
      <c r="APP27" s="266"/>
      <c r="APQ27" s="266"/>
      <c r="APR27" s="266"/>
      <c r="APS27" s="266"/>
      <c r="APT27" s="266"/>
      <c r="APU27" s="266"/>
      <c r="APV27" s="266"/>
      <c r="APW27" s="266"/>
      <c r="APX27" s="266"/>
      <c r="APY27" s="266"/>
      <c r="APZ27" s="266"/>
      <c r="AQA27" s="266"/>
      <c r="AQB27" s="266"/>
      <c r="AQC27" s="266"/>
      <c r="AQD27" s="266"/>
      <c r="AQE27" s="266"/>
      <c r="AQF27" s="266"/>
      <c r="AQG27" s="266"/>
      <c r="AQH27" s="266"/>
      <c r="AQI27" s="266"/>
      <c r="AQJ27" s="266"/>
      <c r="AQK27" s="266"/>
      <c r="AQL27" s="266"/>
      <c r="AQM27" s="266"/>
      <c r="AQN27" s="266"/>
      <c r="AQO27" s="266"/>
      <c r="AQP27" s="266"/>
      <c r="AQQ27" s="266"/>
      <c r="AQR27" s="266"/>
      <c r="AQS27" s="266"/>
      <c r="AQT27" s="266"/>
      <c r="AQU27" s="266"/>
      <c r="AQV27" s="266"/>
      <c r="AQW27" s="266"/>
      <c r="AQX27" s="266"/>
      <c r="AQY27" s="266"/>
      <c r="AQZ27" s="266"/>
      <c r="ARA27" s="266"/>
      <c r="ARB27" s="266"/>
      <c r="ARC27" s="266"/>
      <c r="ARD27" s="266"/>
      <c r="ARE27" s="266"/>
      <c r="ARF27" s="266"/>
      <c r="ARG27" s="266"/>
      <c r="ARH27" s="266"/>
      <c r="ARI27" s="266"/>
      <c r="ARJ27" s="266"/>
      <c r="ARK27" s="266"/>
      <c r="ARL27" s="266"/>
      <c r="ARM27" s="266"/>
      <c r="ARN27" s="266"/>
      <c r="ARO27" s="266"/>
      <c r="ARP27" s="266"/>
      <c r="ARQ27" s="266"/>
      <c r="ARR27" s="266"/>
      <c r="ARS27" s="266"/>
      <c r="ART27" s="266"/>
      <c r="ARU27" s="266"/>
      <c r="ARV27" s="266"/>
      <c r="ARW27" s="266"/>
      <c r="ARX27" s="266"/>
      <c r="ARY27" s="266"/>
      <c r="ARZ27" s="266"/>
      <c r="ASA27" s="266"/>
      <c r="ASB27" s="266"/>
      <c r="ASC27" s="266"/>
      <c r="ASD27" s="266"/>
      <c r="ASE27" s="266"/>
      <c r="ASF27" s="266"/>
      <c r="ASG27" s="266"/>
      <c r="ASH27" s="266"/>
      <c r="ASI27" s="266"/>
      <c r="ASJ27" s="266"/>
      <c r="ASK27" s="266"/>
      <c r="ASL27" s="266"/>
      <c r="ASM27" s="266"/>
      <c r="ASN27" s="266"/>
      <c r="ASO27" s="266"/>
      <c r="ASP27" s="266"/>
      <c r="ASQ27" s="266"/>
      <c r="ASR27" s="266"/>
      <c r="ASS27" s="266"/>
      <c r="AST27" s="266"/>
      <c r="ASU27" s="266"/>
      <c r="ASV27" s="266"/>
      <c r="ASW27" s="266"/>
      <c r="ASX27" s="266"/>
      <c r="ASY27" s="266"/>
      <c r="ASZ27" s="266"/>
      <c r="ATA27" s="266"/>
      <c r="ATB27" s="266"/>
      <c r="ATC27" s="266"/>
      <c r="ATD27" s="266"/>
      <c r="ATE27" s="266"/>
      <c r="ATF27" s="266"/>
      <c r="ATG27" s="266"/>
      <c r="ATH27" s="266"/>
      <c r="ATI27" s="266"/>
      <c r="ATJ27" s="266"/>
      <c r="ATK27" s="266"/>
      <c r="ATL27" s="266"/>
      <c r="ATM27" s="266"/>
      <c r="ATN27" s="266"/>
      <c r="ATO27" s="266"/>
      <c r="ATP27" s="266"/>
      <c r="ATQ27" s="266"/>
      <c r="ATR27" s="266"/>
      <c r="ATS27" s="266"/>
      <c r="ATT27" s="266"/>
      <c r="ATU27" s="266"/>
      <c r="ATV27" s="266"/>
      <c r="ATW27" s="266"/>
      <c r="ATX27" s="266"/>
      <c r="ATY27" s="266"/>
      <c r="ATZ27" s="266"/>
      <c r="AUA27" s="266"/>
      <c r="AUB27" s="266"/>
      <c r="AUC27" s="266"/>
      <c r="AUD27" s="266"/>
      <c r="AUE27" s="266"/>
      <c r="AUF27" s="266"/>
      <c r="AUG27" s="266"/>
      <c r="AUH27" s="266"/>
      <c r="AUI27" s="266"/>
      <c r="AUJ27" s="266"/>
      <c r="AUK27" s="266"/>
      <c r="AUL27" s="266"/>
      <c r="AUM27" s="266"/>
      <c r="AUN27" s="266"/>
      <c r="AUO27" s="266"/>
      <c r="AUP27" s="266"/>
      <c r="AUQ27" s="266"/>
      <c r="AUR27" s="266"/>
      <c r="AUS27" s="266"/>
      <c r="AUT27" s="266"/>
      <c r="AUU27" s="266"/>
      <c r="AUV27" s="266"/>
      <c r="AUW27" s="266"/>
      <c r="AUX27" s="266"/>
      <c r="AUY27" s="266"/>
      <c r="AUZ27" s="266"/>
      <c r="AVA27" s="266"/>
      <c r="AVB27" s="266"/>
      <c r="AVC27" s="266"/>
      <c r="AVD27" s="266"/>
      <c r="AVE27" s="266"/>
      <c r="AVF27" s="266"/>
      <c r="AVG27" s="266"/>
      <c r="AVH27" s="266"/>
      <c r="AVI27" s="266"/>
      <c r="AVJ27" s="266"/>
      <c r="AVK27" s="266"/>
      <c r="AVL27" s="266"/>
      <c r="AVM27" s="266"/>
      <c r="AVN27" s="266"/>
      <c r="AVO27" s="266"/>
      <c r="AVP27" s="266"/>
      <c r="AVQ27" s="266"/>
      <c r="AVR27" s="266"/>
      <c r="AVS27" s="266"/>
      <c r="AVT27" s="266"/>
      <c r="AVU27" s="266"/>
      <c r="AVV27" s="266"/>
      <c r="AVW27" s="266"/>
      <c r="AVX27" s="266"/>
      <c r="AVY27" s="266"/>
      <c r="AVZ27" s="266"/>
      <c r="AWA27" s="266"/>
      <c r="AWB27" s="266"/>
      <c r="AWC27" s="266"/>
      <c r="AWD27" s="266"/>
      <c r="AWE27" s="266"/>
      <c r="AWF27" s="266"/>
      <c r="AWG27" s="266"/>
      <c r="AWH27" s="266"/>
      <c r="AWI27" s="266"/>
      <c r="AWJ27" s="266"/>
      <c r="AWK27" s="266"/>
      <c r="AWL27" s="266"/>
      <c r="AWM27" s="266"/>
      <c r="AWN27" s="266"/>
      <c r="AWO27" s="266"/>
      <c r="AWP27" s="266"/>
      <c r="AWQ27" s="266"/>
      <c r="AWR27" s="266"/>
      <c r="AWS27" s="266"/>
      <c r="AWT27" s="266"/>
      <c r="AWU27" s="266"/>
      <c r="AWV27" s="266"/>
      <c r="AWW27" s="266"/>
      <c r="AWX27" s="266"/>
      <c r="AWY27" s="266"/>
      <c r="AWZ27" s="266"/>
      <c r="AXA27" s="266"/>
      <c r="AXB27" s="266"/>
      <c r="AXC27" s="266"/>
      <c r="AXD27" s="266"/>
      <c r="AXE27" s="266"/>
      <c r="AXF27" s="266"/>
      <c r="AXG27" s="266"/>
      <c r="AXH27" s="266"/>
      <c r="AXI27" s="266"/>
      <c r="AXJ27" s="266"/>
      <c r="AXK27" s="266"/>
      <c r="AXL27" s="266"/>
      <c r="AXM27" s="266"/>
      <c r="AXN27" s="266"/>
      <c r="AXO27" s="266"/>
      <c r="AXP27" s="266"/>
      <c r="AXQ27" s="266"/>
      <c r="AXR27" s="266"/>
      <c r="AXS27" s="266"/>
      <c r="AXT27" s="266"/>
      <c r="AXU27" s="266"/>
      <c r="AXV27" s="266"/>
      <c r="AXW27" s="266"/>
      <c r="AXX27" s="266"/>
      <c r="AXY27" s="266"/>
      <c r="AXZ27" s="266"/>
      <c r="AYA27" s="266"/>
      <c r="AYB27" s="266"/>
      <c r="AYC27" s="266"/>
      <c r="AYD27" s="266"/>
      <c r="AYE27" s="266"/>
      <c r="AYF27" s="266"/>
      <c r="AYG27" s="266"/>
      <c r="AYH27" s="266"/>
      <c r="AYI27" s="266"/>
      <c r="AYJ27" s="266"/>
      <c r="AYK27" s="266"/>
      <c r="AYL27" s="266"/>
      <c r="AYM27" s="266"/>
      <c r="AYN27" s="266"/>
      <c r="AYO27" s="266"/>
      <c r="AYP27" s="266"/>
      <c r="AYQ27" s="266"/>
      <c r="AYR27" s="266"/>
      <c r="AYS27" s="266"/>
      <c r="AYT27" s="266"/>
      <c r="AYU27" s="266"/>
      <c r="AYV27" s="266"/>
      <c r="AYW27" s="266"/>
      <c r="AYX27" s="266"/>
      <c r="AYY27" s="266"/>
      <c r="AYZ27" s="266"/>
      <c r="AZA27" s="266"/>
      <c r="AZB27" s="266"/>
      <c r="AZC27" s="266"/>
      <c r="AZD27" s="266"/>
      <c r="AZE27" s="266"/>
      <c r="AZF27" s="266"/>
      <c r="AZG27" s="266"/>
      <c r="AZH27" s="266"/>
      <c r="AZI27" s="266"/>
      <c r="AZJ27" s="266"/>
      <c r="AZK27" s="266"/>
      <c r="AZL27" s="266"/>
      <c r="AZM27" s="266"/>
      <c r="AZN27" s="266"/>
      <c r="AZO27" s="266"/>
      <c r="AZP27" s="266"/>
      <c r="AZQ27" s="266"/>
      <c r="AZR27" s="266"/>
      <c r="AZS27" s="266"/>
      <c r="AZT27" s="266"/>
      <c r="AZU27" s="266"/>
      <c r="AZV27" s="266"/>
      <c r="AZW27" s="266"/>
      <c r="AZX27" s="266"/>
      <c r="AZY27" s="266"/>
      <c r="AZZ27" s="266"/>
      <c r="BAA27" s="266"/>
      <c r="BAB27" s="266"/>
      <c r="BAC27" s="266"/>
      <c r="BAD27" s="266"/>
      <c r="BAE27" s="266"/>
      <c r="BAF27" s="266"/>
      <c r="BAG27" s="266"/>
      <c r="BAH27" s="266"/>
      <c r="BAI27" s="266"/>
      <c r="BAJ27" s="266"/>
      <c r="BAK27" s="266"/>
      <c r="BAL27" s="266"/>
      <c r="BAM27" s="266"/>
      <c r="BAN27" s="266"/>
      <c r="BAO27" s="266"/>
      <c r="BAP27" s="266"/>
      <c r="BAQ27" s="266"/>
      <c r="BAR27" s="266"/>
      <c r="BAS27" s="266"/>
      <c r="BAT27" s="266"/>
      <c r="BAU27" s="266"/>
      <c r="BAV27" s="266"/>
      <c r="BAW27" s="266"/>
      <c r="BAX27" s="266"/>
      <c r="BAY27" s="266"/>
      <c r="BAZ27" s="266"/>
      <c r="BBA27" s="266"/>
      <c r="BBB27" s="266"/>
      <c r="BBC27" s="266"/>
      <c r="BBD27" s="266"/>
      <c r="BBE27" s="266"/>
      <c r="BBF27" s="266"/>
      <c r="BBG27" s="266"/>
      <c r="BBH27" s="266"/>
      <c r="BBI27" s="266"/>
      <c r="BBJ27" s="266"/>
      <c r="BBK27" s="266"/>
      <c r="BBL27" s="266"/>
      <c r="BBM27" s="266"/>
      <c r="BBN27" s="266"/>
      <c r="BBO27" s="266"/>
      <c r="BBP27" s="266"/>
      <c r="BBQ27" s="266"/>
      <c r="BBR27" s="266"/>
      <c r="BBS27" s="266"/>
      <c r="BBT27" s="266"/>
      <c r="BBU27" s="266"/>
      <c r="BBV27" s="266"/>
      <c r="BBW27" s="266"/>
      <c r="BBX27" s="266"/>
      <c r="BBY27" s="266"/>
      <c r="BBZ27" s="266"/>
      <c r="BCA27" s="266"/>
      <c r="BCB27" s="266"/>
      <c r="BCC27" s="266"/>
      <c r="BCD27" s="266"/>
      <c r="BCE27" s="266"/>
      <c r="BCF27" s="266"/>
      <c r="BCG27" s="266"/>
      <c r="BCH27" s="266"/>
      <c r="BCI27" s="266"/>
      <c r="BCJ27" s="266"/>
      <c r="BCK27" s="266"/>
      <c r="BCL27" s="266"/>
      <c r="BCM27" s="266"/>
      <c r="BCN27" s="266"/>
      <c r="BCO27" s="266"/>
      <c r="BCP27" s="266"/>
      <c r="BCQ27" s="266"/>
      <c r="BCR27" s="266"/>
      <c r="BCS27" s="266"/>
      <c r="BCT27" s="266"/>
      <c r="BCU27" s="266"/>
      <c r="BCV27" s="266"/>
      <c r="BCW27" s="266"/>
      <c r="BCX27" s="266"/>
      <c r="BCY27" s="266"/>
      <c r="BCZ27" s="266"/>
      <c r="BDA27" s="266"/>
      <c r="BDB27" s="266"/>
      <c r="BDC27" s="266"/>
      <c r="BDD27" s="266"/>
      <c r="BDE27" s="266"/>
      <c r="BDF27" s="266"/>
      <c r="BDG27" s="266"/>
      <c r="BDH27" s="266"/>
      <c r="BDI27" s="266"/>
      <c r="BDJ27" s="266"/>
      <c r="BDK27" s="266"/>
      <c r="BDL27" s="266"/>
      <c r="BDM27" s="266"/>
      <c r="BDN27" s="266"/>
      <c r="BDO27" s="266"/>
      <c r="BDP27" s="266"/>
      <c r="BDQ27" s="266"/>
      <c r="BDR27" s="266"/>
      <c r="BDS27" s="266"/>
      <c r="BDT27" s="266"/>
      <c r="BDU27" s="266"/>
      <c r="BDV27" s="266"/>
      <c r="BDW27" s="266"/>
      <c r="BDX27" s="266"/>
      <c r="BDY27" s="266"/>
      <c r="BDZ27" s="266"/>
      <c r="BEA27" s="266"/>
      <c r="BEB27" s="266"/>
      <c r="BEC27" s="266"/>
      <c r="BED27" s="266"/>
      <c r="BEE27" s="266"/>
      <c r="BEF27" s="266"/>
      <c r="BEG27" s="266"/>
      <c r="BEH27" s="266"/>
      <c r="BEI27" s="266"/>
      <c r="BEJ27" s="266"/>
      <c r="BEK27" s="266"/>
      <c r="BEL27" s="266"/>
      <c r="BEM27" s="266"/>
      <c r="BEN27" s="266"/>
      <c r="BEO27" s="266"/>
      <c r="BEP27" s="266"/>
      <c r="BEQ27" s="266"/>
      <c r="BER27" s="266"/>
      <c r="BES27" s="266"/>
      <c r="BET27" s="266"/>
      <c r="BEU27" s="266"/>
      <c r="BEV27" s="266"/>
      <c r="BEW27" s="266"/>
      <c r="BEX27" s="266"/>
      <c r="BEY27" s="266"/>
      <c r="BEZ27" s="266"/>
      <c r="BFA27" s="266"/>
      <c r="BFB27" s="266"/>
      <c r="BFC27" s="266"/>
      <c r="BFD27" s="266"/>
      <c r="BFE27" s="266"/>
      <c r="BFF27" s="266"/>
      <c r="BFG27" s="266"/>
      <c r="BFH27" s="266"/>
      <c r="BFI27" s="266"/>
      <c r="BFJ27" s="266"/>
      <c r="BFK27" s="266"/>
      <c r="BFL27" s="266"/>
      <c r="BFM27" s="266"/>
      <c r="BFN27" s="266"/>
      <c r="BFO27" s="266"/>
      <c r="BFP27" s="266"/>
      <c r="BFQ27" s="266"/>
      <c r="BFR27" s="266"/>
      <c r="BFS27" s="266"/>
      <c r="BFT27" s="266"/>
      <c r="BFU27" s="266"/>
      <c r="BFV27" s="266"/>
      <c r="BFW27" s="266"/>
      <c r="BFX27" s="266"/>
      <c r="BFY27" s="266"/>
      <c r="BFZ27" s="266"/>
      <c r="BGA27" s="266"/>
      <c r="BGB27" s="266"/>
      <c r="BGC27" s="266"/>
      <c r="BGD27" s="266"/>
      <c r="BGE27" s="266"/>
      <c r="BGF27" s="266"/>
      <c r="BGG27" s="266"/>
      <c r="BGH27" s="266"/>
      <c r="BGI27" s="266"/>
      <c r="BGJ27" s="266"/>
      <c r="BGK27" s="266"/>
      <c r="BGL27" s="266"/>
      <c r="BGM27" s="266"/>
      <c r="BGN27" s="266"/>
      <c r="BGO27" s="266"/>
      <c r="BGP27" s="266"/>
      <c r="BGQ27" s="266"/>
      <c r="BGR27" s="266"/>
      <c r="BGS27" s="266"/>
      <c r="BGT27" s="266"/>
      <c r="BGU27" s="266"/>
      <c r="BGV27" s="266"/>
      <c r="BGW27" s="266"/>
      <c r="BGX27" s="266"/>
      <c r="BGY27" s="266"/>
      <c r="BGZ27" s="266"/>
      <c r="BHA27" s="266"/>
      <c r="BHB27" s="266"/>
      <c r="BHC27" s="266"/>
      <c r="BHD27" s="266"/>
      <c r="BHE27" s="266"/>
      <c r="BHF27" s="266"/>
      <c r="BHG27" s="266"/>
      <c r="BHH27" s="266"/>
      <c r="BHI27" s="266"/>
      <c r="BHJ27" s="266"/>
      <c r="BHK27" s="266"/>
      <c r="BHL27" s="266"/>
      <c r="BHM27" s="266"/>
      <c r="BHN27" s="266"/>
      <c r="BHO27" s="266"/>
      <c r="BHP27" s="266"/>
      <c r="BHQ27" s="266"/>
      <c r="BHR27" s="266"/>
      <c r="BHS27" s="266"/>
      <c r="BHT27" s="266"/>
      <c r="BHU27" s="266"/>
      <c r="BHV27" s="266"/>
      <c r="BHW27" s="266"/>
      <c r="BHX27" s="266"/>
      <c r="BHY27" s="266"/>
      <c r="BHZ27" s="266"/>
      <c r="BIA27" s="266"/>
      <c r="BIB27" s="266"/>
      <c r="BIC27" s="266"/>
      <c r="BID27" s="266"/>
      <c r="BIE27" s="266"/>
      <c r="BIF27" s="266"/>
      <c r="BIG27" s="266"/>
      <c r="BIH27" s="266"/>
      <c r="BII27" s="266"/>
      <c r="BIJ27" s="266"/>
      <c r="BIK27" s="266"/>
      <c r="BIL27" s="266"/>
      <c r="BIM27" s="266"/>
      <c r="BIN27" s="266"/>
      <c r="BIO27" s="266"/>
      <c r="BIP27" s="266"/>
      <c r="BIQ27" s="266"/>
      <c r="BIR27" s="266"/>
      <c r="BIS27" s="266"/>
      <c r="BIT27" s="266"/>
      <c r="BIU27" s="266"/>
      <c r="BIV27" s="266"/>
      <c r="BIW27" s="266"/>
      <c r="BIX27" s="266"/>
      <c r="BIY27" s="266"/>
      <c r="BIZ27" s="266"/>
      <c r="BJA27" s="266"/>
      <c r="BJB27" s="266"/>
      <c r="BJC27" s="266"/>
      <c r="BJD27" s="266"/>
      <c r="BJE27" s="266"/>
      <c r="BJF27" s="266"/>
      <c r="BJG27" s="266"/>
      <c r="BJH27" s="266"/>
      <c r="BJI27" s="266"/>
      <c r="BJJ27" s="266"/>
      <c r="BJK27" s="266"/>
      <c r="BJL27" s="266"/>
      <c r="BJM27" s="266"/>
      <c r="BJN27" s="266"/>
      <c r="BJO27" s="266"/>
      <c r="BJP27" s="266"/>
      <c r="BJQ27" s="266"/>
      <c r="BJR27" s="266"/>
      <c r="BJS27" s="266"/>
      <c r="BJT27" s="266"/>
      <c r="BJU27" s="266"/>
      <c r="BJV27" s="266"/>
      <c r="BJW27" s="266"/>
      <c r="BJX27" s="266"/>
      <c r="BJY27" s="266"/>
      <c r="BJZ27" s="266"/>
      <c r="BKA27" s="266"/>
      <c r="BKB27" s="266"/>
      <c r="BKC27" s="266"/>
      <c r="BKD27" s="266"/>
      <c r="BKE27" s="266"/>
      <c r="BKF27" s="266"/>
      <c r="BKG27" s="266"/>
      <c r="BKH27" s="266"/>
      <c r="BKI27" s="266"/>
      <c r="BKJ27" s="266"/>
      <c r="BKK27" s="266"/>
      <c r="BKL27" s="266"/>
      <c r="BKM27" s="266"/>
      <c r="BKN27" s="266"/>
      <c r="BKO27" s="266"/>
      <c r="BKP27" s="266"/>
      <c r="BKQ27" s="266"/>
      <c r="BKR27" s="266"/>
      <c r="BKS27" s="266"/>
      <c r="BKT27" s="266"/>
      <c r="BKU27" s="266"/>
      <c r="BKV27" s="266"/>
      <c r="BKW27" s="266"/>
      <c r="BKX27" s="266"/>
    </row>
    <row r="28" spans="2:1662" s="193" customFormat="1" ht="15">
      <c r="B28" s="770" t="s">
        <v>159</v>
      </c>
      <c r="C28" s="771"/>
      <c r="D28" s="771"/>
      <c r="E28" s="771"/>
      <c r="F28" s="771"/>
      <c r="G28" s="771"/>
      <c r="H28" s="772"/>
      <c r="I28" s="286"/>
      <c r="J28" s="282"/>
      <c r="S28" s="283"/>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c r="BA28" s="266"/>
      <c r="BB28" s="266"/>
      <c r="BC28" s="266"/>
      <c r="BD28" s="266"/>
      <c r="BE28" s="266"/>
      <c r="BF28" s="266"/>
      <c r="BG28" s="266"/>
      <c r="BH28" s="266"/>
      <c r="BI28" s="266"/>
      <c r="BJ28" s="266"/>
      <c r="BK28" s="266"/>
      <c r="BL28" s="266"/>
      <c r="BM28" s="266"/>
      <c r="BN28" s="266"/>
      <c r="BO28" s="266"/>
      <c r="BP28" s="266"/>
      <c r="BQ28" s="266"/>
      <c r="BR28" s="266"/>
      <c r="BS28" s="266"/>
      <c r="BT28" s="266"/>
      <c r="BU28" s="266"/>
      <c r="BV28" s="266"/>
      <c r="BW28" s="266"/>
      <c r="BX28" s="266"/>
      <c r="BY28" s="266"/>
      <c r="BZ28" s="266"/>
      <c r="CA28" s="266"/>
      <c r="CB28" s="266"/>
      <c r="CC28" s="266"/>
      <c r="CD28" s="266"/>
      <c r="CE28" s="266"/>
      <c r="CF28" s="266"/>
      <c r="CG28" s="266"/>
      <c r="CH28" s="266"/>
      <c r="CI28" s="266"/>
      <c r="CJ28" s="266"/>
      <c r="CK28" s="266"/>
      <c r="CL28" s="266"/>
      <c r="CM28" s="266"/>
      <c r="CN28" s="266"/>
      <c r="CO28" s="266"/>
      <c r="CP28" s="266"/>
      <c r="CQ28" s="266"/>
      <c r="CR28" s="266"/>
      <c r="CS28" s="266"/>
      <c r="CT28" s="266"/>
      <c r="CU28" s="266"/>
      <c r="CV28" s="266"/>
      <c r="CW28" s="266"/>
      <c r="CX28" s="266"/>
      <c r="CY28" s="266"/>
      <c r="CZ28" s="266"/>
      <c r="DA28" s="266"/>
      <c r="DB28" s="266"/>
      <c r="DC28" s="266"/>
      <c r="DD28" s="266"/>
      <c r="DE28" s="266"/>
      <c r="DF28" s="266"/>
      <c r="DG28" s="266"/>
      <c r="DH28" s="266"/>
      <c r="DI28" s="266"/>
      <c r="DJ28" s="266"/>
      <c r="DK28" s="266"/>
      <c r="DL28" s="266"/>
      <c r="DM28" s="266"/>
      <c r="DN28" s="266"/>
      <c r="DO28" s="266"/>
      <c r="DP28" s="266"/>
      <c r="DQ28" s="266"/>
      <c r="DR28" s="266"/>
      <c r="DS28" s="266"/>
      <c r="DT28" s="266"/>
      <c r="DU28" s="266"/>
      <c r="DV28" s="266"/>
      <c r="DW28" s="266"/>
      <c r="DX28" s="266"/>
      <c r="DY28" s="266"/>
      <c r="DZ28" s="266"/>
      <c r="EA28" s="266"/>
      <c r="EB28" s="266"/>
      <c r="EC28" s="266"/>
      <c r="ED28" s="266"/>
      <c r="EE28" s="266"/>
      <c r="EF28" s="266"/>
      <c r="EG28" s="266"/>
      <c r="EH28" s="266"/>
      <c r="EI28" s="266"/>
      <c r="EJ28" s="266"/>
      <c r="EK28" s="266"/>
      <c r="EL28" s="266"/>
      <c r="EM28" s="266"/>
      <c r="EN28" s="266"/>
      <c r="EO28" s="266"/>
      <c r="EP28" s="266"/>
      <c r="EQ28" s="266"/>
      <c r="ER28" s="266"/>
      <c r="ES28" s="266"/>
      <c r="ET28" s="266"/>
      <c r="EU28" s="266"/>
      <c r="EV28" s="266"/>
      <c r="EW28" s="266"/>
      <c r="EX28" s="266"/>
      <c r="EY28" s="266"/>
      <c r="EZ28" s="266"/>
      <c r="FA28" s="266"/>
      <c r="FB28" s="266"/>
      <c r="FC28" s="266"/>
      <c r="FD28" s="266"/>
      <c r="FE28" s="266"/>
      <c r="FF28" s="266"/>
      <c r="FG28" s="266"/>
      <c r="FH28" s="266"/>
      <c r="FI28" s="266"/>
      <c r="FJ28" s="266"/>
      <c r="FK28" s="266"/>
      <c r="FL28" s="266"/>
      <c r="FM28" s="266"/>
      <c r="FN28" s="266"/>
      <c r="FO28" s="266"/>
      <c r="FP28" s="266"/>
      <c r="FQ28" s="266"/>
      <c r="FR28" s="266"/>
      <c r="FS28" s="266"/>
      <c r="FT28" s="266"/>
      <c r="FU28" s="266"/>
      <c r="FV28" s="266"/>
      <c r="FW28" s="266"/>
      <c r="FX28" s="266"/>
      <c r="FY28" s="266"/>
      <c r="FZ28" s="266"/>
      <c r="GA28" s="266"/>
      <c r="GB28" s="266"/>
      <c r="GC28" s="266"/>
      <c r="GD28" s="266"/>
      <c r="GE28" s="266"/>
      <c r="GF28" s="266"/>
      <c r="GG28" s="266"/>
      <c r="GH28" s="266"/>
      <c r="GI28" s="266"/>
      <c r="GJ28" s="266"/>
      <c r="GK28" s="266"/>
      <c r="GL28" s="266"/>
      <c r="GM28" s="266"/>
      <c r="GN28" s="266"/>
      <c r="GO28" s="266"/>
      <c r="GP28" s="266"/>
      <c r="GQ28" s="266"/>
      <c r="GR28" s="266"/>
      <c r="GS28" s="266"/>
      <c r="GT28" s="266"/>
      <c r="GU28" s="266"/>
      <c r="GV28" s="266"/>
      <c r="GW28" s="266"/>
      <c r="GX28" s="266"/>
      <c r="GY28" s="266"/>
      <c r="GZ28" s="266"/>
      <c r="HA28" s="266"/>
      <c r="HB28" s="266"/>
      <c r="HC28" s="266"/>
      <c r="HD28" s="266"/>
      <c r="HE28" s="266"/>
      <c r="HF28" s="266"/>
      <c r="HG28" s="266"/>
      <c r="HH28" s="266"/>
      <c r="HI28" s="266"/>
      <c r="HJ28" s="266"/>
      <c r="HK28" s="266"/>
      <c r="HL28" s="266"/>
      <c r="HM28" s="266"/>
      <c r="HN28" s="266"/>
      <c r="HO28" s="266"/>
      <c r="HP28" s="266"/>
      <c r="HQ28" s="266"/>
      <c r="HR28" s="266"/>
      <c r="HS28" s="266"/>
      <c r="HT28" s="266"/>
      <c r="HU28" s="266"/>
      <c r="HV28" s="266"/>
      <c r="HW28" s="266"/>
      <c r="HX28" s="266"/>
      <c r="HY28" s="266"/>
      <c r="HZ28" s="266"/>
      <c r="IA28" s="266"/>
      <c r="IB28" s="266"/>
      <c r="IC28" s="266"/>
      <c r="ID28" s="266"/>
      <c r="IE28" s="266"/>
      <c r="IF28" s="266"/>
      <c r="IG28" s="266"/>
      <c r="IH28" s="266"/>
      <c r="II28" s="266"/>
      <c r="IJ28" s="266"/>
      <c r="IK28" s="266"/>
      <c r="IL28" s="266"/>
      <c r="IM28" s="266"/>
      <c r="IN28" s="266"/>
      <c r="IO28" s="266"/>
      <c r="IP28" s="266"/>
      <c r="IQ28" s="266"/>
      <c r="IR28" s="266"/>
      <c r="IS28" s="266"/>
      <c r="IT28" s="266"/>
      <c r="IU28" s="266"/>
      <c r="IV28" s="266"/>
      <c r="IW28" s="266"/>
      <c r="IX28" s="266"/>
      <c r="IY28" s="266"/>
      <c r="IZ28" s="266"/>
      <c r="JA28" s="266"/>
      <c r="JB28" s="266"/>
      <c r="JC28" s="266"/>
      <c r="JD28" s="266"/>
      <c r="JE28" s="266"/>
      <c r="JF28" s="266"/>
      <c r="JG28" s="266"/>
      <c r="JH28" s="266"/>
      <c r="JI28" s="266"/>
      <c r="JJ28" s="266"/>
      <c r="JK28" s="266"/>
      <c r="JL28" s="266"/>
      <c r="JM28" s="266"/>
      <c r="JN28" s="266"/>
      <c r="JO28" s="266"/>
      <c r="JP28" s="266"/>
      <c r="JQ28" s="266"/>
      <c r="JR28" s="266"/>
      <c r="JS28" s="266"/>
      <c r="JT28" s="266"/>
      <c r="JU28" s="266"/>
      <c r="JV28" s="266"/>
      <c r="JW28" s="266"/>
      <c r="JX28" s="266"/>
      <c r="JY28" s="266"/>
      <c r="JZ28" s="266"/>
      <c r="KA28" s="266"/>
      <c r="KB28" s="266"/>
      <c r="KC28" s="266"/>
      <c r="KD28" s="266"/>
      <c r="KE28" s="266"/>
      <c r="KF28" s="266"/>
      <c r="KG28" s="266"/>
      <c r="KH28" s="266"/>
      <c r="KI28" s="266"/>
      <c r="KJ28" s="266"/>
      <c r="KK28" s="266"/>
      <c r="KL28" s="266"/>
      <c r="KM28" s="266"/>
      <c r="KN28" s="266"/>
      <c r="KO28" s="266"/>
      <c r="KP28" s="266"/>
      <c r="KQ28" s="266"/>
      <c r="KR28" s="266"/>
      <c r="KS28" s="266"/>
      <c r="KT28" s="266"/>
      <c r="KU28" s="266"/>
      <c r="KV28" s="266"/>
      <c r="KW28" s="266"/>
      <c r="KX28" s="266"/>
      <c r="KY28" s="266"/>
      <c r="KZ28" s="266"/>
      <c r="LA28" s="266"/>
      <c r="LB28" s="266"/>
      <c r="LC28" s="266"/>
      <c r="LD28" s="266"/>
      <c r="LE28" s="266"/>
      <c r="LF28" s="266"/>
      <c r="LG28" s="266"/>
      <c r="LH28" s="266"/>
      <c r="LI28" s="266"/>
      <c r="LJ28" s="266"/>
      <c r="LK28" s="266"/>
      <c r="LL28" s="266"/>
      <c r="LM28" s="266"/>
      <c r="LN28" s="266"/>
      <c r="LO28" s="266"/>
      <c r="LP28" s="266"/>
      <c r="LQ28" s="266"/>
      <c r="LR28" s="266"/>
      <c r="LS28" s="266"/>
      <c r="LT28" s="266"/>
      <c r="LU28" s="266"/>
      <c r="LV28" s="266"/>
      <c r="LW28" s="266"/>
      <c r="LX28" s="266"/>
      <c r="LY28" s="266"/>
      <c r="LZ28" s="266"/>
      <c r="MA28" s="266"/>
      <c r="MB28" s="266"/>
      <c r="MC28" s="266"/>
      <c r="MD28" s="266"/>
      <c r="ME28" s="266"/>
      <c r="MF28" s="266"/>
      <c r="MG28" s="266"/>
      <c r="MH28" s="266"/>
      <c r="MI28" s="266"/>
      <c r="MJ28" s="266"/>
      <c r="MK28" s="266"/>
      <c r="ML28" s="266"/>
      <c r="MM28" s="266"/>
      <c r="MN28" s="266"/>
      <c r="MO28" s="266"/>
      <c r="MP28" s="266"/>
      <c r="MQ28" s="266"/>
      <c r="MR28" s="266"/>
      <c r="MS28" s="266"/>
      <c r="MT28" s="266"/>
      <c r="MU28" s="266"/>
      <c r="MV28" s="266"/>
      <c r="MW28" s="266"/>
      <c r="MX28" s="266"/>
      <c r="MY28" s="266"/>
      <c r="MZ28" s="266"/>
      <c r="NA28" s="266"/>
      <c r="NB28" s="266"/>
      <c r="NC28" s="266"/>
      <c r="ND28" s="266"/>
      <c r="NE28" s="266"/>
      <c r="NF28" s="266"/>
      <c r="NG28" s="266"/>
      <c r="NH28" s="266"/>
      <c r="NI28" s="266"/>
      <c r="NJ28" s="266"/>
      <c r="NK28" s="266"/>
      <c r="NL28" s="266"/>
      <c r="NM28" s="266"/>
      <c r="NN28" s="266"/>
      <c r="NO28" s="266"/>
      <c r="NP28" s="266"/>
      <c r="NQ28" s="266"/>
      <c r="NR28" s="266"/>
      <c r="NS28" s="266"/>
      <c r="NT28" s="266"/>
      <c r="NU28" s="266"/>
      <c r="NV28" s="266"/>
      <c r="NW28" s="266"/>
      <c r="NX28" s="266"/>
      <c r="NY28" s="266"/>
      <c r="NZ28" s="266"/>
      <c r="OA28" s="266"/>
      <c r="OB28" s="266"/>
      <c r="OC28" s="266"/>
      <c r="OD28" s="266"/>
      <c r="OE28" s="266"/>
      <c r="OF28" s="266"/>
      <c r="OG28" s="266"/>
      <c r="OH28" s="266"/>
      <c r="OI28" s="266"/>
      <c r="OJ28" s="266"/>
      <c r="OK28" s="266"/>
      <c r="OL28" s="266"/>
      <c r="OM28" s="266"/>
      <c r="ON28" s="266"/>
      <c r="OO28" s="266"/>
      <c r="OP28" s="266"/>
      <c r="OQ28" s="266"/>
      <c r="OR28" s="266"/>
      <c r="OS28" s="266"/>
      <c r="OT28" s="266"/>
      <c r="OU28" s="266"/>
      <c r="OV28" s="266"/>
      <c r="OW28" s="266"/>
      <c r="OX28" s="266"/>
      <c r="OY28" s="266"/>
      <c r="OZ28" s="266"/>
      <c r="PA28" s="266"/>
      <c r="PB28" s="266"/>
      <c r="PC28" s="266"/>
      <c r="PD28" s="266"/>
      <c r="PE28" s="266"/>
      <c r="PF28" s="266"/>
      <c r="PG28" s="266"/>
      <c r="PH28" s="266"/>
      <c r="PI28" s="266"/>
      <c r="PJ28" s="266"/>
      <c r="PK28" s="266"/>
      <c r="PL28" s="266"/>
      <c r="PM28" s="266"/>
      <c r="PN28" s="266"/>
      <c r="PO28" s="266"/>
      <c r="PP28" s="266"/>
      <c r="PQ28" s="266"/>
      <c r="PR28" s="266"/>
      <c r="PS28" s="266"/>
      <c r="PT28" s="266"/>
      <c r="PU28" s="266"/>
      <c r="PV28" s="266"/>
      <c r="PW28" s="266"/>
      <c r="PX28" s="266"/>
      <c r="PY28" s="266"/>
      <c r="PZ28" s="266"/>
      <c r="QA28" s="266"/>
      <c r="QB28" s="266"/>
      <c r="QC28" s="266"/>
      <c r="QD28" s="266"/>
      <c r="QE28" s="266"/>
      <c r="QF28" s="266"/>
      <c r="QG28" s="266"/>
      <c r="QH28" s="266"/>
      <c r="QI28" s="266"/>
      <c r="QJ28" s="266"/>
      <c r="QK28" s="266"/>
      <c r="QL28" s="266"/>
      <c r="QM28" s="266"/>
      <c r="QN28" s="266"/>
      <c r="QO28" s="266"/>
      <c r="QP28" s="266"/>
      <c r="QQ28" s="266"/>
      <c r="QR28" s="266"/>
      <c r="QS28" s="266"/>
      <c r="QT28" s="266"/>
      <c r="QU28" s="266"/>
      <c r="QV28" s="266"/>
      <c r="QW28" s="266"/>
      <c r="QX28" s="266"/>
      <c r="QY28" s="266"/>
      <c r="QZ28" s="266"/>
      <c r="RA28" s="266"/>
      <c r="RB28" s="266"/>
      <c r="RC28" s="266"/>
      <c r="RD28" s="266"/>
      <c r="RE28" s="266"/>
      <c r="RF28" s="266"/>
      <c r="RG28" s="266"/>
      <c r="RH28" s="266"/>
      <c r="RI28" s="266"/>
      <c r="RJ28" s="266"/>
      <c r="RK28" s="266"/>
      <c r="RL28" s="266"/>
      <c r="RM28" s="266"/>
      <c r="RN28" s="266"/>
      <c r="RO28" s="266"/>
      <c r="RP28" s="266"/>
      <c r="RQ28" s="266"/>
      <c r="RR28" s="266"/>
      <c r="RS28" s="266"/>
      <c r="RT28" s="266"/>
      <c r="RU28" s="266"/>
      <c r="RV28" s="266"/>
      <c r="RW28" s="266"/>
      <c r="RX28" s="266"/>
      <c r="RY28" s="266"/>
      <c r="RZ28" s="266"/>
      <c r="SA28" s="266"/>
      <c r="SB28" s="266"/>
      <c r="SC28" s="266"/>
      <c r="SD28" s="266"/>
      <c r="SE28" s="266"/>
      <c r="SF28" s="266"/>
      <c r="SG28" s="266"/>
      <c r="SH28" s="266"/>
      <c r="SI28" s="266"/>
      <c r="SJ28" s="266"/>
      <c r="SK28" s="266"/>
      <c r="SL28" s="266"/>
      <c r="SM28" s="266"/>
      <c r="SN28" s="266"/>
      <c r="SO28" s="266"/>
      <c r="SP28" s="266"/>
      <c r="SQ28" s="266"/>
      <c r="SR28" s="266"/>
      <c r="SS28" s="266"/>
      <c r="ST28" s="266"/>
      <c r="SU28" s="266"/>
      <c r="SV28" s="266"/>
      <c r="SW28" s="266"/>
      <c r="SX28" s="266"/>
      <c r="SY28" s="266"/>
      <c r="SZ28" s="266"/>
      <c r="TA28" s="266"/>
      <c r="TB28" s="266"/>
      <c r="TC28" s="266"/>
      <c r="TD28" s="266"/>
      <c r="TE28" s="266"/>
      <c r="TF28" s="266"/>
      <c r="TG28" s="266"/>
      <c r="TH28" s="266"/>
      <c r="TI28" s="266"/>
      <c r="TJ28" s="266"/>
      <c r="TK28" s="266"/>
      <c r="TL28" s="266"/>
      <c r="TM28" s="266"/>
      <c r="TN28" s="266"/>
      <c r="TO28" s="266"/>
      <c r="TP28" s="266"/>
      <c r="TQ28" s="266"/>
      <c r="TR28" s="266"/>
      <c r="TS28" s="266"/>
      <c r="TT28" s="266"/>
      <c r="TU28" s="266"/>
      <c r="TV28" s="266"/>
      <c r="TW28" s="266"/>
      <c r="TX28" s="266"/>
      <c r="TY28" s="266"/>
      <c r="TZ28" s="266"/>
      <c r="UA28" s="266"/>
      <c r="UB28" s="266"/>
      <c r="UC28" s="266"/>
      <c r="UD28" s="266"/>
      <c r="UE28" s="266"/>
      <c r="UF28" s="266"/>
      <c r="UG28" s="266"/>
      <c r="UH28" s="266"/>
      <c r="UI28" s="266"/>
      <c r="UJ28" s="266"/>
      <c r="UK28" s="266"/>
      <c r="UL28" s="266"/>
      <c r="UM28" s="266"/>
      <c r="UN28" s="266"/>
      <c r="UO28" s="266"/>
      <c r="UP28" s="266"/>
      <c r="UQ28" s="266"/>
      <c r="UR28" s="266"/>
      <c r="US28" s="266"/>
      <c r="UT28" s="266"/>
      <c r="UU28" s="266"/>
      <c r="UV28" s="266"/>
      <c r="UW28" s="266"/>
      <c r="UX28" s="266"/>
      <c r="UY28" s="266"/>
      <c r="UZ28" s="266"/>
      <c r="VA28" s="266"/>
      <c r="VB28" s="266"/>
      <c r="VC28" s="266"/>
      <c r="VD28" s="266"/>
      <c r="VE28" s="266"/>
      <c r="VF28" s="266"/>
      <c r="VG28" s="266"/>
      <c r="VH28" s="266"/>
      <c r="VI28" s="266"/>
      <c r="VJ28" s="266"/>
      <c r="VK28" s="266"/>
      <c r="VL28" s="266"/>
      <c r="VM28" s="266"/>
      <c r="VN28" s="266"/>
      <c r="VO28" s="266"/>
      <c r="VP28" s="266"/>
      <c r="VQ28" s="266"/>
      <c r="VR28" s="266"/>
      <c r="VS28" s="266"/>
      <c r="VT28" s="266"/>
      <c r="VU28" s="266"/>
      <c r="VV28" s="266"/>
      <c r="VW28" s="266"/>
      <c r="VX28" s="266"/>
      <c r="VY28" s="266"/>
      <c r="VZ28" s="266"/>
      <c r="WA28" s="266"/>
      <c r="WB28" s="266"/>
      <c r="WC28" s="266"/>
      <c r="WD28" s="266"/>
      <c r="WE28" s="266"/>
      <c r="WF28" s="266"/>
      <c r="WG28" s="266"/>
      <c r="WH28" s="266"/>
      <c r="WI28" s="266"/>
      <c r="WJ28" s="266"/>
      <c r="WK28" s="266"/>
      <c r="WL28" s="266"/>
      <c r="WM28" s="266"/>
      <c r="WN28" s="266"/>
      <c r="WO28" s="266"/>
      <c r="WP28" s="266"/>
      <c r="WQ28" s="266"/>
      <c r="WR28" s="266"/>
      <c r="WS28" s="266"/>
      <c r="WT28" s="266"/>
      <c r="WU28" s="266"/>
      <c r="WV28" s="266"/>
      <c r="WW28" s="266"/>
      <c r="WX28" s="266"/>
      <c r="WY28" s="266"/>
      <c r="WZ28" s="266"/>
      <c r="XA28" s="266"/>
      <c r="XB28" s="266"/>
      <c r="XC28" s="266"/>
      <c r="XD28" s="266"/>
      <c r="XE28" s="266"/>
      <c r="XF28" s="266"/>
      <c r="XG28" s="266"/>
      <c r="XH28" s="266"/>
      <c r="XI28" s="266"/>
      <c r="XJ28" s="266"/>
      <c r="XK28" s="266"/>
      <c r="XL28" s="266"/>
      <c r="XM28" s="266"/>
      <c r="XN28" s="266"/>
      <c r="XO28" s="266"/>
      <c r="XP28" s="266"/>
      <c r="XQ28" s="266"/>
      <c r="XR28" s="266"/>
      <c r="XS28" s="266"/>
      <c r="XT28" s="266"/>
      <c r="XU28" s="266"/>
      <c r="XV28" s="266"/>
      <c r="XW28" s="266"/>
      <c r="XX28" s="266"/>
      <c r="XY28" s="266"/>
      <c r="XZ28" s="266"/>
      <c r="YA28" s="266"/>
      <c r="YB28" s="266"/>
      <c r="YC28" s="266"/>
      <c r="YD28" s="266"/>
      <c r="YE28" s="266"/>
      <c r="YF28" s="266"/>
      <c r="YG28" s="266"/>
      <c r="YH28" s="266"/>
      <c r="YI28" s="266"/>
      <c r="YJ28" s="266"/>
      <c r="YK28" s="266"/>
      <c r="YL28" s="266"/>
      <c r="YM28" s="266"/>
      <c r="YN28" s="266"/>
      <c r="YO28" s="266"/>
      <c r="YP28" s="266"/>
      <c r="YQ28" s="266"/>
      <c r="YR28" s="266"/>
      <c r="YS28" s="266"/>
      <c r="YT28" s="266"/>
      <c r="YU28" s="266"/>
      <c r="YV28" s="266"/>
      <c r="YW28" s="266"/>
      <c r="YX28" s="266"/>
      <c r="YY28" s="266"/>
      <c r="YZ28" s="266"/>
      <c r="ZA28" s="266"/>
      <c r="ZB28" s="266"/>
      <c r="ZC28" s="266"/>
      <c r="ZD28" s="266"/>
      <c r="ZE28" s="266"/>
      <c r="ZF28" s="266"/>
      <c r="ZG28" s="266"/>
      <c r="ZH28" s="266"/>
      <c r="ZI28" s="266"/>
      <c r="ZJ28" s="266"/>
      <c r="ZK28" s="266"/>
      <c r="ZL28" s="266"/>
      <c r="ZM28" s="266"/>
      <c r="ZN28" s="266"/>
      <c r="ZO28" s="266"/>
      <c r="ZP28" s="266"/>
      <c r="ZQ28" s="266"/>
      <c r="ZR28" s="266"/>
      <c r="ZS28" s="266"/>
      <c r="ZT28" s="266"/>
      <c r="ZU28" s="266"/>
      <c r="ZV28" s="266"/>
      <c r="ZW28" s="266"/>
      <c r="ZX28" s="266"/>
      <c r="ZY28" s="266"/>
      <c r="ZZ28" s="266"/>
      <c r="AAA28" s="266"/>
      <c r="AAB28" s="266"/>
      <c r="AAC28" s="266"/>
      <c r="AAD28" s="266"/>
      <c r="AAE28" s="266"/>
      <c r="AAF28" s="266"/>
      <c r="AAG28" s="266"/>
      <c r="AAH28" s="266"/>
      <c r="AAI28" s="266"/>
      <c r="AAJ28" s="266"/>
      <c r="AAK28" s="266"/>
      <c r="AAL28" s="266"/>
      <c r="AAM28" s="266"/>
      <c r="AAN28" s="266"/>
      <c r="AAO28" s="266"/>
      <c r="AAP28" s="266"/>
      <c r="AAQ28" s="266"/>
      <c r="AAR28" s="266"/>
      <c r="AAS28" s="266"/>
      <c r="AAT28" s="266"/>
      <c r="AAU28" s="266"/>
      <c r="AAV28" s="266"/>
      <c r="AAW28" s="266"/>
      <c r="AAX28" s="266"/>
      <c r="AAY28" s="266"/>
      <c r="AAZ28" s="266"/>
      <c r="ABA28" s="266"/>
      <c r="ABB28" s="266"/>
      <c r="ABC28" s="266"/>
      <c r="ABD28" s="266"/>
      <c r="ABE28" s="266"/>
      <c r="ABF28" s="266"/>
      <c r="ABG28" s="266"/>
      <c r="ABH28" s="266"/>
      <c r="ABI28" s="266"/>
      <c r="ABJ28" s="266"/>
      <c r="ABK28" s="266"/>
      <c r="ABL28" s="266"/>
      <c r="ABM28" s="266"/>
      <c r="ABN28" s="266"/>
      <c r="ABO28" s="266"/>
      <c r="ABP28" s="266"/>
      <c r="ABQ28" s="266"/>
      <c r="ABR28" s="266"/>
      <c r="ABS28" s="266"/>
      <c r="ABT28" s="266"/>
      <c r="ABU28" s="266"/>
      <c r="ABV28" s="266"/>
      <c r="ABW28" s="266"/>
      <c r="ABX28" s="266"/>
      <c r="ABY28" s="266"/>
      <c r="ABZ28" s="266"/>
      <c r="ACA28" s="266"/>
      <c r="ACB28" s="266"/>
      <c r="ACC28" s="266"/>
      <c r="ACD28" s="266"/>
      <c r="ACE28" s="266"/>
      <c r="ACF28" s="266"/>
      <c r="ACG28" s="266"/>
      <c r="ACH28" s="266"/>
      <c r="ACI28" s="266"/>
      <c r="ACJ28" s="266"/>
      <c r="ACK28" s="266"/>
      <c r="ACL28" s="266"/>
      <c r="ACM28" s="266"/>
      <c r="ACN28" s="266"/>
      <c r="ACO28" s="266"/>
      <c r="ACP28" s="266"/>
      <c r="ACQ28" s="266"/>
      <c r="ACR28" s="266"/>
      <c r="ACS28" s="266"/>
      <c r="ACT28" s="266"/>
      <c r="ACU28" s="266"/>
      <c r="ACV28" s="266"/>
      <c r="ACW28" s="266"/>
      <c r="ACX28" s="266"/>
      <c r="ACY28" s="266"/>
      <c r="ACZ28" s="266"/>
      <c r="ADA28" s="266"/>
      <c r="ADB28" s="266"/>
      <c r="ADC28" s="266"/>
      <c r="ADD28" s="266"/>
      <c r="ADE28" s="266"/>
      <c r="ADF28" s="266"/>
      <c r="ADG28" s="266"/>
      <c r="ADH28" s="266"/>
      <c r="ADI28" s="266"/>
      <c r="ADJ28" s="266"/>
      <c r="ADK28" s="266"/>
      <c r="ADL28" s="266"/>
      <c r="ADM28" s="266"/>
      <c r="ADN28" s="266"/>
      <c r="ADO28" s="266"/>
      <c r="ADP28" s="266"/>
      <c r="ADQ28" s="266"/>
      <c r="ADR28" s="266"/>
      <c r="ADS28" s="266"/>
      <c r="ADT28" s="266"/>
      <c r="ADU28" s="266"/>
      <c r="ADV28" s="266"/>
      <c r="ADW28" s="266"/>
      <c r="ADX28" s="266"/>
      <c r="ADY28" s="266"/>
      <c r="ADZ28" s="266"/>
      <c r="AEA28" s="266"/>
      <c r="AEB28" s="266"/>
      <c r="AEC28" s="266"/>
      <c r="AED28" s="266"/>
      <c r="AEE28" s="266"/>
      <c r="AEF28" s="266"/>
      <c r="AEG28" s="266"/>
      <c r="AEH28" s="266"/>
      <c r="AEI28" s="266"/>
      <c r="AEJ28" s="266"/>
      <c r="AEK28" s="266"/>
      <c r="AEL28" s="266"/>
      <c r="AEM28" s="266"/>
      <c r="AEN28" s="266"/>
      <c r="AEO28" s="266"/>
      <c r="AEP28" s="266"/>
      <c r="AEQ28" s="266"/>
      <c r="AER28" s="266"/>
      <c r="AES28" s="266"/>
      <c r="AET28" s="266"/>
      <c r="AEU28" s="266"/>
      <c r="AEV28" s="266"/>
      <c r="AEW28" s="266"/>
      <c r="AEX28" s="266"/>
      <c r="AEY28" s="266"/>
      <c r="AEZ28" s="266"/>
      <c r="AFA28" s="266"/>
      <c r="AFB28" s="266"/>
      <c r="AFC28" s="266"/>
      <c r="AFD28" s="266"/>
      <c r="AFE28" s="266"/>
      <c r="AFF28" s="266"/>
      <c r="AFG28" s="266"/>
      <c r="AFH28" s="266"/>
      <c r="AFI28" s="266"/>
      <c r="AFJ28" s="266"/>
      <c r="AFK28" s="266"/>
      <c r="AFL28" s="266"/>
      <c r="AFM28" s="266"/>
      <c r="AFN28" s="266"/>
      <c r="AFO28" s="266"/>
      <c r="AFP28" s="266"/>
      <c r="AFQ28" s="266"/>
      <c r="AFR28" s="266"/>
      <c r="AFS28" s="266"/>
      <c r="AFT28" s="266"/>
      <c r="AFU28" s="266"/>
      <c r="AFV28" s="266"/>
      <c r="AFW28" s="266"/>
      <c r="AFX28" s="266"/>
      <c r="AFY28" s="266"/>
      <c r="AFZ28" s="266"/>
      <c r="AGA28" s="266"/>
      <c r="AGB28" s="266"/>
      <c r="AGC28" s="266"/>
      <c r="AGD28" s="266"/>
      <c r="AGE28" s="266"/>
      <c r="AGF28" s="266"/>
      <c r="AGG28" s="266"/>
      <c r="AGH28" s="266"/>
      <c r="AGI28" s="266"/>
      <c r="AGJ28" s="266"/>
      <c r="AGK28" s="266"/>
      <c r="AGL28" s="266"/>
      <c r="AGM28" s="266"/>
      <c r="AGN28" s="266"/>
      <c r="AGO28" s="266"/>
      <c r="AGP28" s="266"/>
      <c r="AGQ28" s="266"/>
      <c r="AGR28" s="266"/>
      <c r="AGS28" s="266"/>
      <c r="AGT28" s="266"/>
      <c r="AGU28" s="266"/>
      <c r="AGV28" s="266"/>
      <c r="AGW28" s="266"/>
      <c r="AGX28" s="266"/>
      <c r="AGY28" s="266"/>
      <c r="AGZ28" s="266"/>
      <c r="AHA28" s="266"/>
      <c r="AHB28" s="266"/>
      <c r="AHC28" s="266"/>
      <c r="AHD28" s="266"/>
      <c r="AHE28" s="266"/>
      <c r="AHF28" s="266"/>
      <c r="AHG28" s="266"/>
      <c r="AHH28" s="266"/>
      <c r="AHI28" s="266"/>
      <c r="AHJ28" s="266"/>
      <c r="AHK28" s="266"/>
      <c r="AHL28" s="266"/>
      <c r="AHM28" s="266"/>
      <c r="AHN28" s="266"/>
      <c r="AHO28" s="266"/>
      <c r="AHP28" s="266"/>
      <c r="AHQ28" s="266"/>
      <c r="AHR28" s="266"/>
      <c r="AHS28" s="266"/>
      <c r="AHT28" s="266"/>
      <c r="AHU28" s="266"/>
      <c r="AHV28" s="266"/>
      <c r="AHW28" s="266"/>
      <c r="AHX28" s="266"/>
      <c r="AHY28" s="266"/>
      <c r="AHZ28" s="266"/>
      <c r="AIA28" s="266"/>
      <c r="AIB28" s="266"/>
      <c r="AIC28" s="266"/>
      <c r="AID28" s="266"/>
      <c r="AIE28" s="266"/>
      <c r="AIF28" s="266"/>
      <c r="AIG28" s="266"/>
      <c r="AIH28" s="266"/>
      <c r="AII28" s="266"/>
      <c r="AIJ28" s="266"/>
      <c r="AIK28" s="266"/>
      <c r="AIL28" s="266"/>
      <c r="AIM28" s="266"/>
      <c r="AIN28" s="266"/>
      <c r="AIO28" s="266"/>
      <c r="AIP28" s="266"/>
      <c r="AIQ28" s="266"/>
      <c r="AIR28" s="266"/>
      <c r="AIS28" s="266"/>
      <c r="AIT28" s="266"/>
      <c r="AIU28" s="266"/>
      <c r="AIV28" s="266"/>
      <c r="AIW28" s="266"/>
      <c r="AIX28" s="266"/>
      <c r="AIY28" s="266"/>
      <c r="AIZ28" s="266"/>
      <c r="AJA28" s="266"/>
      <c r="AJB28" s="266"/>
      <c r="AJC28" s="266"/>
      <c r="AJD28" s="266"/>
      <c r="AJE28" s="266"/>
      <c r="AJF28" s="266"/>
      <c r="AJG28" s="266"/>
      <c r="AJH28" s="266"/>
      <c r="AJI28" s="266"/>
      <c r="AJJ28" s="266"/>
      <c r="AJK28" s="266"/>
      <c r="AJL28" s="266"/>
      <c r="AJM28" s="266"/>
      <c r="AJN28" s="266"/>
      <c r="AJO28" s="266"/>
      <c r="AJP28" s="266"/>
      <c r="AJQ28" s="266"/>
      <c r="AJR28" s="266"/>
      <c r="AJS28" s="266"/>
      <c r="AJT28" s="266"/>
      <c r="AJU28" s="266"/>
      <c r="AJV28" s="266"/>
      <c r="AJW28" s="266"/>
      <c r="AJX28" s="266"/>
      <c r="AJY28" s="266"/>
      <c r="AJZ28" s="266"/>
      <c r="AKA28" s="266"/>
      <c r="AKB28" s="266"/>
      <c r="AKC28" s="266"/>
      <c r="AKD28" s="266"/>
      <c r="AKE28" s="266"/>
      <c r="AKF28" s="266"/>
      <c r="AKG28" s="266"/>
      <c r="AKH28" s="266"/>
      <c r="AKI28" s="266"/>
      <c r="AKJ28" s="266"/>
      <c r="AKK28" s="266"/>
      <c r="AKL28" s="266"/>
      <c r="AKM28" s="266"/>
      <c r="AKN28" s="266"/>
      <c r="AKO28" s="266"/>
      <c r="AKP28" s="266"/>
      <c r="AKQ28" s="266"/>
      <c r="AKR28" s="266"/>
      <c r="AKS28" s="266"/>
      <c r="AKT28" s="266"/>
      <c r="AKU28" s="266"/>
      <c r="AKV28" s="266"/>
      <c r="AKW28" s="266"/>
      <c r="AKX28" s="266"/>
      <c r="AKY28" s="266"/>
      <c r="AKZ28" s="266"/>
      <c r="ALA28" s="266"/>
      <c r="ALB28" s="266"/>
      <c r="ALC28" s="266"/>
      <c r="ALD28" s="266"/>
      <c r="ALE28" s="266"/>
      <c r="ALF28" s="266"/>
      <c r="ALG28" s="266"/>
      <c r="ALH28" s="266"/>
      <c r="ALI28" s="266"/>
      <c r="ALJ28" s="266"/>
      <c r="ALK28" s="266"/>
      <c r="ALL28" s="266"/>
      <c r="ALM28" s="266"/>
      <c r="ALN28" s="266"/>
      <c r="ALO28" s="266"/>
      <c r="ALP28" s="266"/>
      <c r="ALQ28" s="266"/>
      <c r="ALR28" s="266"/>
      <c r="ALS28" s="266"/>
      <c r="ALT28" s="266"/>
      <c r="ALU28" s="266"/>
      <c r="ALV28" s="266"/>
      <c r="ALW28" s="266"/>
      <c r="ALX28" s="266"/>
      <c r="ALY28" s="266"/>
      <c r="ALZ28" s="266"/>
      <c r="AMA28" s="266"/>
      <c r="AMB28" s="266"/>
      <c r="AMC28" s="266"/>
      <c r="AMD28" s="266"/>
      <c r="AME28" s="266"/>
      <c r="AMF28" s="266"/>
      <c r="AMG28" s="266"/>
      <c r="AMH28" s="266"/>
      <c r="AMI28" s="266"/>
      <c r="AMJ28" s="266"/>
      <c r="AMK28" s="266"/>
      <c r="AML28" s="266"/>
      <c r="AMM28" s="266"/>
      <c r="AMN28" s="266"/>
      <c r="AMO28" s="266"/>
      <c r="AMP28" s="266"/>
      <c r="AMQ28" s="266"/>
      <c r="AMR28" s="266"/>
      <c r="AMS28" s="266"/>
      <c r="AMT28" s="266"/>
      <c r="AMU28" s="266"/>
      <c r="AMV28" s="266"/>
      <c r="AMW28" s="266"/>
      <c r="AMX28" s="266"/>
      <c r="AMY28" s="266"/>
      <c r="AMZ28" s="266"/>
      <c r="ANA28" s="266"/>
      <c r="ANB28" s="266"/>
      <c r="ANC28" s="266"/>
      <c r="AND28" s="266"/>
      <c r="ANE28" s="266"/>
      <c r="ANF28" s="266"/>
      <c r="ANG28" s="266"/>
      <c r="ANH28" s="266"/>
      <c r="ANI28" s="266"/>
      <c r="ANJ28" s="266"/>
      <c r="ANK28" s="266"/>
      <c r="ANL28" s="266"/>
      <c r="ANM28" s="266"/>
      <c r="ANN28" s="266"/>
      <c r="ANO28" s="266"/>
      <c r="ANP28" s="266"/>
      <c r="ANQ28" s="266"/>
      <c r="ANR28" s="266"/>
      <c r="ANS28" s="266"/>
      <c r="ANT28" s="266"/>
      <c r="ANU28" s="266"/>
      <c r="ANV28" s="266"/>
      <c r="ANW28" s="266"/>
      <c r="ANX28" s="266"/>
      <c r="ANY28" s="266"/>
      <c r="ANZ28" s="266"/>
      <c r="AOA28" s="266"/>
      <c r="AOB28" s="266"/>
      <c r="AOC28" s="266"/>
      <c r="AOD28" s="266"/>
      <c r="AOE28" s="266"/>
      <c r="AOF28" s="266"/>
      <c r="AOG28" s="266"/>
      <c r="AOH28" s="266"/>
      <c r="AOI28" s="266"/>
      <c r="AOJ28" s="266"/>
      <c r="AOK28" s="266"/>
      <c r="AOL28" s="266"/>
      <c r="AOM28" s="266"/>
      <c r="AON28" s="266"/>
      <c r="AOO28" s="266"/>
      <c r="AOP28" s="266"/>
      <c r="AOQ28" s="266"/>
      <c r="AOR28" s="266"/>
      <c r="AOS28" s="266"/>
      <c r="AOT28" s="266"/>
      <c r="AOU28" s="266"/>
      <c r="AOV28" s="266"/>
      <c r="AOW28" s="266"/>
      <c r="AOX28" s="266"/>
      <c r="AOY28" s="266"/>
      <c r="AOZ28" s="266"/>
      <c r="APA28" s="266"/>
      <c r="APB28" s="266"/>
      <c r="APC28" s="266"/>
      <c r="APD28" s="266"/>
      <c r="APE28" s="266"/>
      <c r="APF28" s="266"/>
      <c r="APG28" s="266"/>
      <c r="APH28" s="266"/>
      <c r="API28" s="266"/>
      <c r="APJ28" s="266"/>
      <c r="APK28" s="266"/>
      <c r="APL28" s="266"/>
      <c r="APM28" s="266"/>
      <c r="APN28" s="266"/>
      <c r="APO28" s="266"/>
      <c r="APP28" s="266"/>
      <c r="APQ28" s="266"/>
      <c r="APR28" s="266"/>
      <c r="APS28" s="266"/>
      <c r="APT28" s="266"/>
      <c r="APU28" s="266"/>
      <c r="APV28" s="266"/>
      <c r="APW28" s="266"/>
      <c r="APX28" s="266"/>
      <c r="APY28" s="266"/>
      <c r="APZ28" s="266"/>
      <c r="AQA28" s="266"/>
      <c r="AQB28" s="266"/>
      <c r="AQC28" s="266"/>
      <c r="AQD28" s="266"/>
      <c r="AQE28" s="266"/>
      <c r="AQF28" s="266"/>
      <c r="AQG28" s="266"/>
      <c r="AQH28" s="266"/>
      <c r="AQI28" s="266"/>
      <c r="AQJ28" s="266"/>
      <c r="AQK28" s="266"/>
      <c r="AQL28" s="266"/>
      <c r="AQM28" s="266"/>
      <c r="AQN28" s="266"/>
      <c r="AQO28" s="266"/>
      <c r="AQP28" s="266"/>
      <c r="AQQ28" s="266"/>
      <c r="AQR28" s="266"/>
      <c r="AQS28" s="266"/>
      <c r="AQT28" s="266"/>
      <c r="AQU28" s="266"/>
      <c r="AQV28" s="266"/>
      <c r="AQW28" s="266"/>
      <c r="AQX28" s="266"/>
      <c r="AQY28" s="266"/>
      <c r="AQZ28" s="266"/>
      <c r="ARA28" s="266"/>
      <c r="ARB28" s="266"/>
      <c r="ARC28" s="266"/>
      <c r="ARD28" s="266"/>
      <c r="ARE28" s="266"/>
      <c r="ARF28" s="266"/>
      <c r="ARG28" s="266"/>
      <c r="ARH28" s="266"/>
      <c r="ARI28" s="266"/>
      <c r="ARJ28" s="266"/>
      <c r="ARK28" s="266"/>
      <c r="ARL28" s="266"/>
      <c r="ARM28" s="266"/>
      <c r="ARN28" s="266"/>
      <c r="ARO28" s="266"/>
      <c r="ARP28" s="266"/>
      <c r="ARQ28" s="266"/>
      <c r="ARR28" s="266"/>
      <c r="ARS28" s="266"/>
      <c r="ART28" s="266"/>
      <c r="ARU28" s="266"/>
      <c r="ARV28" s="266"/>
      <c r="ARW28" s="266"/>
      <c r="ARX28" s="266"/>
      <c r="ARY28" s="266"/>
      <c r="ARZ28" s="266"/>
      <c r="ASA28" s="266"/>
      <c r="ASB28" s="266"/>
      <c r="ASC28" s="266"/>
      <c r="ASD28" s="266"/>
      <c r="ASE28" s="266"/>
      <c r="ASF28" s="266"/>
      <c r="ASG28" s="266"/>
      <c r="ASH28" s="266"/>
      <c r="ASI28" s="266"/>
      <c r="ASJ28" s="266"/>
      <c r="ASK28" s="266"/>
      <c r="ASL28" s="266"/>
      <c r="ASM28" s="266"/>
      <c r="ASN28" s="266"/>
      <c r="ASO28" s="266"/>
      <c r="ASP28" s="266"/>
      <c r="ASQ28" s="266"/>
      <c r="ASR28" s="266"/>
      <c r="ASS28" s="266"/>
      <c r="AST28" s="266"/>
      <c r="ASU28" s="266"/>
      <c r="ASV28" s="266"/>
      <c r="ASW28" s="266"/>
      <c r="ASX28" s="266"/>
      <c r="ASY28" s="266"/>
      <c r="ASZ28" s="266"/>
      <c r="ATA28" s="266"/>
      <c r="ATB28" s="266"/>
      <c r="ATC28" s="266"/>
      <c r="ATD28" s="266"/>
      <c r="ATE28" s="266"/>
      <c r="ATF28" s="266"/>
      <c r="ATG28" s="266"/>
      <c r="ATH28" s="266"/>
      <c r="ATI28" s="266"/>
      <c r="ATJ28" s="266"/>
      <c r="ATK28" s="266"/>
      <c r="ATL28" s="266"/>
      <c r="ATM28" s="266"/>
      <c r="ATN28" s="266"/>
      <c r="ATO28" s="266"/>
      <c r="ATP28" s="266"/>
      <c r="ATQ28" s="266"/>
      <c r="ATR28" s="266"/>
      <c r="ATS28" s="266"/>
      <c r="ATT28" s="266"/>
      <c r="ATU28" s="266"/>
      <c r="ATV28" s="266"/>
      <c r="ATW28" s="266"/>
      <c r="ATX28" s="266"/>
      <c r="ATY28" s="266"/>
      <c r="ATZ28" s="266"/>
      <c r="AUA28" s="266"/>
      <c r="AUB28" s="266"/>
      <c r="AUC28" s="266"/>
      <c r="AUD28" s="266"/>
      <c r="AUE28" s="266"/>
      <c r="AUF28" s="266"/>
      <c r="AUG28" s="266"/>
      <c r="AUH28" s="266"/>
      <c r="AUI28" s="266"/>
      <c r="AUJ28" s="266"/>
      <c r="AUK28" s="266"/>
      <c r="AUL28" s="266"/>
      <c r="AUM28" s="266"/>
      <c r="AUN28" s="266"/>
      <c r="AUO28" s="266"/>
      <c r="AUP28" s="266"/>
      <c r="AUQ28" s="266"/>
      <c r="AUR28" s="266"/>
      <c r="AUS28" s="266"/>
      <c r="AUT28" s="266"/>
      <c r="AUU28" s="266"/>
      <c r="AUV28" s="266"/>
      <c r="AUW28" s="266"/>
      <c r="AUX28" s="266"/>
      <c r="AUY28" s="266"/>
      <c r="AUZ28" s="266"/>
      <c r="AVA28" s="266"/>
      <c r="AVB28" s="266"/>
      <c r="AVC28" s="266"/>
      <c r="AVD28" s="266"/>
      <c r="AVE28" s="266"/>
      <c r="AVF28" s="266"/>
      <c r="AVG28" s="266"/>
      <c r="AVH28" s="266"/>
      <c r="AVI28" s="266"/>
      <c r="AVJ28" s="266"/>
      <c r="AVK28" s="266"/>
      <c r="AVL28" s="266"/>
      <c r="AVM28" s="266"/>
      <c r="AVN28" s="266"/>
      <c r="AVO28" s="266"/>
      <c r="AVP28" s="266"/>
      <c r="AVQ28" s="266"/>
      <c r="AVR28" s="266"/>
      <c r="AVS28" s="266"/>
      <c r="AVT28" s="266"/>
      <c r="AVU28" s="266"/>
      <c r="AVV28" s="266"/>
      <c r="AVW28" s="266"/>
      <c r="AVX28" s="266"/>
      <c r="AVY28" s="266"/>
      <c r="AVZ28" s="266"/>
      <c r="AWA28" s="266"/>
      <c r="AWB28" s="266"/>
      <c r="AWC28" s="266"/>
      <c r="AWD28" s="266"/>
      <c r="AWE28" s="266"/>
      <c r="AWF28" s="266"/>
      <c r="AWG28" s="266"/>
      <c r="AWH28" s="266"/>
      <c r="AWI28" s="266"/>
      <c r="AWJ28" s="266"/>
      <c r="AWK28" s="266"/>
      <c r="AWL28" s="266"/>
      <c r="AWM28" s="266"/>
      <c r="AWN28" s="266"/>
      <c r="AWO28" s="266"/>
      <c r="AWP28" s="266"/>
      <c r="AWQ28" s="266"/>
      <c r="AWR28" s="266"/>
      <c r="AWS28" s="266"/>
      <c r="AWT28" s="266"/>
      <c r="AWU28" s="266"/>
      <c r="AWV28" s="266"/>
      <c r="AWW28" s="266"/>
      <c r="AWX28" s="266"/>
      <c r="AWY28" s="266"/>
      <c r="AWZ28" s="266"/>
      <c r="AXA28" s="266"/>
      <c r="AXB28" s="266"/>
      <c r="AXC28" s="266"/>
      <c r="AXD28" s="266"/>
      <c r="AXE28" s="266"/>
      <c r="AXF28" s="266"/>
      <c r="AXG28" s="266"/>
      <c r="AXH28" s="266"/>
      <c r="AXI28" s="266"/>
      <c r="AXJ28" s="266"/>
      <c r="AXK28" s="266"/>
      <c r="AXL28" s="266"/>
      <c r="AXM28" s="266"/>
      <c r="AXN28" s="266"/>
      <c r="AXO28" s="266"/>
      <c r="AXP28" s="266"/>
      <c r="AXQ28" s="266"/>
      <c r="AXR28" s="266"/>
      <c r="AXS28" s="266"/>
      <c r="AXT28" s="266"/>
      <c r="AXU28" s="266"/>
      <c r="AXV28" s="266"/>
      <c r="AXW28" s="266"/>
      <c r="AXX28" s="266"/>
      <c r="AXY28" s="266"/>
      <c r="AXZ28" s="266"/>
      <c r="AYA28" s="266"/>
      <c r="AYB28" s="266"/>
      <c r="AYC28" s="266"/>
      <c r="AYD28" s="266"/>
      <c r="AYE28" s="266"/>
      <c r="AYF28" s="266"/>
      <c r="AYG28" s="266"/>
      <c r="AYH28" s="266"/>
      <c r="AYI28" s="266"/>
      <c r="AYJ28" s="266"/>
      <c r="AYK28" s="266"/>
      <c r="AYL28" s="266"/>
      <c r="AYM28" s="266"/>
      <c r="AYN28" s="266"/>
      <c r="AYO28" s="266"/>
      <c r="AYP28" s="266"/>
      <c r="AYQ28" s="266"/>
      <c r="AYR28" s="266"/>
      <c r="AYS28" s="266"/>
      <c r="AYT28" s="266"/>
      <c r="AYU28" s="266"/>
      <c r="AYV28" s="266"/>
      <c r="AYW28" s="266"/>
      <c r="AYX28" s="266"/>
      <c r="AYY28" s="266"/>
      <c r="AYZ28" s="266"/>
      <c r="AZA28" s="266"/>
      <c r="AZB28" s="266"/>
      <c r="AZC28" s="266"/>
      <c r="AZD28" s="266"/>
      <c r="AZE28" s="266"/>
      <c r="AZF28" s="266"/>
      <c r="AZG28" s="266"/>
      <c r="AZH28" s="266"/>
      <c r="AZI28" s="266"/>
      <c r="AZJ28" s="266"/>
      <c r="AZK28" s="266"/>
      <c r="AZL28" s="266"/>
      <c r="AZM28" s="266"/>
      <c r="AZN28" s="266"/>
      <c r="AZO28" s="266"/>
      <c r="AZP28" s="266"/>
      <c r="AZQ28" s="266"/>
      <c r="AZR28" s="266"/>
      <c r="AZS28" s="266"/>
      <c r="AZT28" s="266"/>
      <c r="AZU28" s="266"/>
      <c r="AZV28" s="266"/>
      <c r="AZW28" s="266"/>
      <c r="AZX28" s="266"/>
      <c r="AZY28" s="266"/>
      <c r="AZZ28" s="266"/>
      <c r="BAA28" s="266"/>
      <c r="BAB28" s="266"/>
      <c r="BAC28" s="266"/>
      <c r="BAD28" s="266"/>
      <c r="BAE28" s="266"/>
      <c r="BAF28" s="266"/>
      <c r="BAG28" s="266"/>
      <c r="BAH28" s="266"/>
      <c r="BAI28" s="266"/>
      <c r="BAJ28" s="266"/>
      <c r="BAK28" s="266"/>
      <c r="BAL28" s="266"/>
      <c r="BAM28" s="266"/>
      <c r="BAN28" s="266"/>
      <c r="BAO28" s="266"/>
      <c r="BAP28" s="266"/>
      <c r="BAQ28" s="266"/>
      <c r="BAR28" s="266"/>
      <c r="BAS28" s="266"/>
      <c r="BAT28" s="266"/>
      <c r="BAU28" s="266"/>
      <c r="BAV28" s="266"/>
      <c r="BAW28" s="266"/>
      <c r="BAX28" s="266"/>
      <c r="BAY28" s="266"/>
      <c r="BAZ28" s="266"/>
      <c r="BBA28" s="266"/>
      <c r="BBB28" s="266"/>
      <c r="BBC28" s="266"/>
      <c r="BBD28" s="266"/>
      <c r="BBE28" s="266"/>
      <c r="BBF28" s="266"/>
      <c r="BBG28" s="266"/>
      <c r="BBH28" s="266"/>
      <c r="BBI28" s="266"/>
      <c r="BBJ28" s="266"/>
      <c r="BBK28" s="266"/>
      <c r="BBL28" s="266"/>
      <c r="BBM28" s="266"/>
      <c r="BBN28" s="266"/>
      <c r="BBO28" s="266"/>
      <c r="BBP28" s="266"/>
      <c r="BBQ28" s="266"/>
      <c r="BBR28" s="266"/>
      <c r="BBS28" s="266"/>
      <c r="BBT28" s="266"/>
      <c r="BBU28" s="266"/>
      <c r="BBV28" s="266"/>
      <c r="BBW28" s="266"/>
      <c r="BBX28" s="266"/>
      <c r="BBY28" s="266"/>
      <c r="BBZ28" s="266"/>
      <c r="BCA28" s="266"/>
      <c r="BCB28" s="266"/>
      <c r="BCC28" s="266"/>
      <c r="BCD28" s="266"/>
      <c r="BCE28" s="266"/>
      <c r="BCF28" s="266"/>
      <c r="BCG28" s="266"/>
      <c r="BCH28" s="266"/>
      <c r="BCI28" s="266"/>
      <c r="BCJ28" s="266"/>
      <c r="BCK28" s="266"/>
      <c r="BCL28" s="266"/>
      <c r="BCM28" s="266"/>
      <c r="BCN28" s="266"/>
      <c r="BCO28" s="266"/>
      <c r="BCP28" s="266"/>
      <c r="BCQ28" s="266"/>
      <c r="BCR28" s="266"/>
      <c r="BCS28" s="266"/>
      <c r="BCT28" s="266"/>
      <c r="BCU28" s="266"/>
      <c r="BCV28" s="266"/>
      <c r="BCW28" s="266"/>
      <c r="BCX28" s="266"/>
      <c r="BCY28" s="266"/>
      <c r="BCZ28" s="266"/>
      <c r="BDA28" s="266"/>
      <c r="BDB28" s="266"/>
      <c r="BDC28" s="266"/>
      <c r="BDD28" s="266"/>
      <c r="BDE28" s="266"/>
      <c r="BDF28" s="266"/>
      <c r="BDG28" s="266"/>
      <c r="BDH28" s="266"/>
      <c r="BDI28" s="266"/>
      <c r="BDJ28" s="266"/>
      <c r="BDK28" s="266"/>
      <c r="BDL28" s="266"/>
      <c r="BDM28" s="266"/>
      <c r="BDN28" s="266"/>
      <c r="BDO28" s="266"/>
      <c r="BDP28" s="266"/>
      <c r="BDQ28" s="266"/>
      <c r="BDR28" s="266"/>
      <c r="BDS28" s="266"/>
      <c r="BDT28" s="266"/>
      <c r="BDU28" s="266"/>
      <c r="BDV28" s="266"/>
      <c r="BDW28" s="266"/>
      <c r="BDX28" s="266"/>
      <c r="BDY28" s="266"/>
      <c r="BDZ28" s="266"/>
      <c r="BEA28" s="266"/>
      <c r="BEB28" s="266"/>
      <c r="BEC28" s="266"/>
      <c r="BED28" s="266"/>
      <c r="BEE28" s="266"/>
      <c r="BEF28" s="266"/>
      <c r="BEG28" s="266"/>
      <c r="BEH28" s="266"/>
      <c r="BEI28" s="266"/>
      <c r="BEJ28" s="266"/>
      <c r="BEK28" s="266"/>
      <c r="BEL28" s="266"/>
      <c r="BEM28" s="266"/>
      <c r="BEN28" s="266"/>
      <c r="BEO28" s="266"/>
      <c r="BEP28" s="266"/>
      <c r="BEQ28" s="266"/>
      <c r="BER28" s="266"/>
      <c r="BES28" s="266"/>
      <c r="BET28" s="266"/>
      <c r="BEU28" s="266"/>
      <c r="BEV28" s="266"/>
      <c r="BEW28" s="266"/>
      <c r="BEX28" s="266"/>
      <c r="BEY28" s="266"/>
      <c r="BEZ28" s="266"/>
      <c r="BFA28" s="266"/>
      <c r="BFB28" s="266"/>
      <c r="BFC28" s="266"/>
      <c r="BFD28" s="266"/>
      <c r="BFE28" s="266"/>
      <c r="BFF28" s="266"/>
      <c r="BFG28" s="266"/>
      <c r="BFH28" s="266"/>
      <c r="BFI28" s="266"/>
      <c r="BFJ28" s="266"/>
      <c r="BFK28" s="266"/>
      <c r="BFL28" s="266"/>
      <c r="BFM28" s="266"/>
      <c r="BFN28" s="266"/>
      <c r="BFO28" s="266"/>
      <c r="BFP28" s="266"/>
      <c r="BFQ28" s="266"/>
      <c r="BFR28" s="266"/>
      <c r="BFS28" s="266"/>
      <c r="BFT28" s="266"/>
      <c r="BFU28" s="266"/>
      <c r="BFV28" s="266"/>
      <c r="BFW28" s="266"/>
      <c r="BFX28" s="266"/>
      <c r="BFY28" s="266"/>
      <c r="BFZ28" s="266"/>
      <c r="BGA28" s="266"/>
      <c r="BGB28" s="266"/>
      <c r="BGC28" s="266"/>
      <c r="BGD28" s="266"/>
      <c r="BGE28" s="266"/>
      <c r="BGF28" s="266"/>
      <c r="BGG28" s="266"/>
      <c r="BGH28" s="266"/>
      <c r="BGI28" s="266"/>
      <c r="BGJ28" s="266"/>
      <c r="BGK28" s="266"/>
      <c r="BGL28" s="266"/>
      <c r="BGM28" s="266"/>
      <c r="BGN28" s="266"/>
      <c r="BGO28" s="266"/>
      <c r="BGP28" s="266"/>
      <c r="BGQ28" s="266"/>
      <c r="BGR28" s="266"/>
      <c r="BGS28" s="266"/>
      <c r="BGT28" s="266"/>
      <c r="BGU28" s="266"/>
      <c r="BGV28" s="266"/>
      <c r="BGW28" s="266"/>
      <c r="BGX28" s="266"/>
      <c r="BGY28" s="266"/>
      <c r="BGZ28" s="266"/>
      <c r="BHA28" s="266"/>
      <c r="BHB28" s="266"/>
      <c r="BHC28" s="266"/>
      <c r="BHD28" s="266"/>
      <c r="BHE28" s="266"/>
      <c r="BHF28" s="266"/>
      <c r="BHG28" s="266"/>
      <c r="BHH28" s="266"/>
      <c r="BHI28" s="266"/>
      <c r="BHJ28" s="266"/>
      <c r="BHK28" s="266"/>
      <c r="BHL28" s="266"/>
      <c r="BHM28" s="266"/>
      <c r="BHN28" s="266"/>
      <c r="BHO28" s="266"/>
      <c r="BHP28" s="266"/>
      <c r="BHQ28" s="266"/>
      <c r="BHR28" s="266"/>
      <c r="BHS28" s="266"/>
      <c r="BHT28" s="266"/>
      <c r="BHU28" s="266"/>
      <c r="BHV28" s="266"/>
      <c r="BHW28" s="266"/>
      <c r="BHX28" s="266"/>
      <c r="BHY28" s="266"/>
      <c r="BHZ28" s="266"/>
      <c r="BIA28" s="266"/>
      <c r="BIB28" s="266"/>
      <c r="BIC28" s="266"/>
      <c r="BID28" s="266"/>
      <c r="BIE28" s="266"/>
      <c r="BIF28" s="266"/>
      <c r="BIG28" s="266"/>
      <c r="BIH28" s="266"/>
      <c r="BII28" s="266"/>
      <c r="BIJ28" s="266"/>
      <c r="BIK28" s="266"/>
      <c r="BIL28" s="266"/>
      <c r="BIM28" s="266"/>
      <c r="BIN28" s="266"/>
      <c r="BIO28" s="266"/>
      <c r="BIP28" s="266"/>
      <c r="BIQ28" s="266"/>
      <c r="BIR28" s="266"/>
      <c r="BIS28" s="266"/>
      <c r="BIT28" s="266"/>
      <c r="BIU28" s="266"/>
      <c r="BIV28" s="266"/>
      <c r="BIW28" s="266"/>
      <c r="BIX28" s="266"/>
      <c r="BIY28" s="266"/>
      <c r="BIZ28" s="266"/>
      <c r="BJA28" s="266"/>
      <c r="BJB28" s="266"/>
      <c r="BJC28" s="266"/>
      <c r="BJD28" s="266"/>
      <c r="BJE28" s="266"/>
      <c r="BJF28" s="266"/>
      <c r="BJG28" s="266"/>
      <c r="BJH28" s="266"/>
      <c r="BJI28" s="266"/>
      <c r="BJJ28" s="266"/>
      <c r="BJK28" s="266"/>
      <c r="BJL28" s="266"/>
      <c r="BJM28" s="266"/>
      <c r="BJN28" s="266"/>
      <c r="BJO28" s="266"/>
      <c r="BJP28" s="266"/>
      <c r="BJQ28" s="266"/>
      <c r="BJR28" s="266"/>
      <c r="BJS28" s="266"/>
      <c r="BJT28" s="266"/>
      <c r="BJU28" s="266"/>
      <c r="BJV28" s="266"/>
      <c r="BJW28" s="266"/>
      <c r="BJX28" s="266"/>
      <c r="BJY28" s="266"/>
      <c r="BJZ28" s="266"/>
      <c r="BKA28" s="266"/>
      <c r="BKB28" s="266"/>
      <c r="BKC28" s="266"/>
      <c r="BKD28" s="266"/>
      <c r="BKE28" s="266"/>
      <c r="BKF28" s="266"/>
      <c r="BKG28" s="266"/>
      <c r="BKH28" s="266"/>
      <c r="BKI28" s="266"/>
      <c r="BKJ28" s="266"/>
      <c r="BKK28" s="266"/>
      <c r="BKL28" s="266"/>
      <c r="BKM28" s="266"/>
      <c r="BKN28" s="266"/>
      <c r="BKO28" s="266"/>
      <c r="BKP28" s="266"/>
      <c r="BKQ28" s="266"/>
      <c r="BKR28" s="266"/>
      <c r="BKS28" s="266"/>
      <c r="BKT28" s="266"/>
      <c r="BKU28" s="266"/>
      <c r="BKV28" s="266"/>
      <c r="BKW28" s="266"/>
      <c r="BKX28" s="266"/>
    </row>
    <row r="29" spans="2:1662" s="193" customFormat="1" ht="15">
      <c r="B29" s="770"/>
      <c r="C29" s="771"/>
      <c r="D29" s="771"/>
      <c r="E29" s="771"/>
      <c r="F29" s="771"/>
      <c r="G29" s="771"/>
      <c r="H29" s="772"/>
      <c r="I29" s="285"/>
      <c r="J29" s="282"/>
      <c r="S29" s="283"/>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c r="BA29" s="266"/>
      <c r="BB29" s="266"/>
      <c r="BC29" s="266"/>
      <c r="BD29" s="266"/>
      <c r="BE29" s="266"/>
      <c r="BF29" s="266"/>
      <c r="BG29" s="266"/>
      <c r="BH29" s="266"/>
      <c r="BI29" s="266"/>
      <c r="BJ29" s="266"/>
      <c r="BK29" s="266"/>
      <c r="BL29" s="266"/>
      <c r="BM29" s="266"/>
      <c r="BN29" s="266"/>
      <c r="BO29" s="266"/>
      <c r="BP29" s="266"/>
      <c r="BQ29" s="266"/>
      <c r="BR29" s="266"/>
      <c r="BS29" s="266"/>
      <c r="BT29" s="266"/>
      <c r="BU29" s="266"/>
      <c r="BV29" s="266"/>
      <c r="BW29" s="266"/>
      <c r="BX29" s="266"/>
      <c r="BY29" s="266"/>
      <c r="BZ29" s="266"/>
      <c r="CA29" s="266"/>
      <c r="CB29" s="266"/>
      <c r="CC29" s="266"/>
      <c r="CD29" s="266"/>
      <c r="CE29" s="266"/>
      <c r="CF29" s="266"/>
      <c r="CG29" s="266"/>
      <c r="CH29" s="266"/>
      <c r="CI29" s="266"/>
      <c r="CJ29" s="266"/>
      <c r="CK29" s="266"/>
      <c r="CL29" s="266"/>
      <c r="CM29" s="266"/>
      <c r="CN29" s="266"/>
      <c r="CO29" s="266"/>
      <c r="CP29" s="266"/>
      <c r="CQ29" s="266"/>
      <c r="CR29" s="266"/>
      <c r="CS29" s="266"/>
      <c r="CT29" s="266"/>
      <c r="CU29" s="266"/>
      <c r="CV29" s="266"/>
      <c r="CW29" s="266"/>
      <c r="CX29" s="266"/>
      <c r="CY29" s="266"/>
      <c r="CZ29" s="266"/>
      <c r="DA29" s="266"/>
      <c r="DB29" s="266"/>
      <c r="DC29" s="266"/>
      <c r="DD29" s="266"/>
      <c r="DE29" s="266"/>
      <c r="DF29" s="266"/>
      <c r="DG29" s="266"/>
      <c r="DH29" s="266"/>
      <c r="DI29" s="266"/>
      <c r="DJ29" s="266"/>
      <c r="DK29" s="266"/>
      <c r="DL29" s="266"/>
      <c r="DM29" s="266"/>
      <c r="DN29" s="266"/>
      <c r="DO29" s="266"/>
      <c r="DP29" s="266"/>
      <c r="DQ29" s="266"/>
      <c r="DR29" s="266"/>
      <c r="DS29" s="266"/>
      <c r="DT29" s="266"/>
      <c r="DU29" s="266"/>
      <c r="DV29" s="266"/>
      <c r="DW29" s="266"/>
      <c r="DX29" s="266"/>
      <c r="DY29" s="266"/>
      <c r="DZ29" s="266"/>
      <c r="EA29" s="266"/>
      <c r="EB29" s="266"/>
      <c r="EC29" s="266"/>
      <c r="ED29" s="266"/>
      <c r="EE29" s="266"/>
      <c r="EF29" s="266"/>
      <c r="EG29" s="266"/>
      <c r="EH29" s="266"/>
      <c r="EI29" s="266"/>
      <c r="EJ29" s="266"/>
      <c r="EK29" s="266"/>
      <c r="EL29" s="266"/>
      <c r="EM29" s="266"/>
      <c r="EN29" s="266"/>
      <c r="EO29" s="266"/>
      <c r="EP29" s="266"/>
      <c r="EQ29" s="266"/>
      <c r="ER29" s="266"/>
      <c r="ES29" s="266"/>
      <c r="ET29" s="266"/>
      <c r="EU29" s="266"/>
      <c r="EV29" s="266"/>
      <c r="EW29" s="266"/>
      <c r="EX29" s="266"/>
      <c r="EY29" s="266"/>
      <c r="EZ29" s="266"/>
      <c r="FA29" s="266"/>
      <c r="FB29" s="266"/>
      <c r="FC29" s="266"/>
      <c r="FD29" s="266"/>
      <c r="FE29" s="266"/>
      <c r="FF29" s="266"/>
      <c r="FG29" s="266"/>
      <c r="FH29" s="266"/>
      <c r="FI29" s="266"/>
      <c r="FJ29" s="266"/>
      <c r="FK29" s="266"/>
      <c r="FL29" s="266"/>
      <c r="FM29" s="266"/>
      <c r="FN29" s="266"/>
      <c r="FO29" s="266"/>
      <c r="FP29" s="266"/>
      <c r="FQ29" s="266"/>
      <c r="FR29" s="266"/>
      <c r="FS29" s="266"/>
      <c r="FT29" s="266"/>
      <c r="FU29" s="266"/>
      <c r="FV29" s="266"/>
      <c r="FW29" s="266"/>
      <c r="FX29" s="266"/>
      <c r="FY29" s="266"/>
      <c r="FZ29" s="266"/>
      <c r="GA29" s="266"/>
      <c r="GB29" s="266"/>
      <c r="GC29" s="266"/>
      <c r="GD29" s="266"/>
      <c r="GE29" s="266"/>
      <c r="GF29" s="266"/>
      <c r="GG29" s="266"/>
      <c r="GH29" s="266"/>
      <c r="GI29" s="266"/>
      <c r="GJ29" s="266"/>
      <c r="GK29" s="266"/>
      <c r="GL29" s="266"/>
      <c r="GM29" s="266"/>
      <c r="GN29" s="266"/>
      <c r="GO29" s="266"/>
      <c r="GP29" s="266"/>
      <c r="GQ29" s="266"/>
      <c r="GR29" s="266"/>
      <c r="GS29" s="266"/>
      <c r="GT29" s="266"/>
      <c r="GU29" s="266"/>
      <c r="GV29" s="266"/>
      <c r="GW29" s="266"/>
      <c r="GX29" s="266"/>
      <c r="GY29" s="266"/>
      <c r="GZ29" s="266"/>
      <c r="HA29" s="266"/>
      <c r="HB29" s="266"/>
      <c r="HC29" s="266"/>
      <c r="HD29" s="266"/>
      <c r="HE29" s="266"/>
      <c r="HF29" s="266"/>
      <c r="HG29" s="266"/>
      <c r="HH29" s="266"/>
      <c r="HI29" s="266"/>
      <c r="HJ29" s="266"/>
      <c r="HK29" s="266"/>
      <c r="HL29" s="266"/>
      <c r="HM29" s="266"/>
      <c r="HN29" s="266"/>
      <c r="HO29" s="266"/>
      <c r="HP29" s="266"/>
      <c r="HQ29" s="266"/>
      <c r="HR29" s="266"/>
      <c r="HS29" s="266"/>
      <c r="HT29" s="266"/>
      <c r="HU29" s="266"/>
      <c r="HV29" s="266"/>
      <c r="HW29" s="266"/>
      <c r="HX29" s="266"/>
      <c r="HY29" s="266"/>
      <c r="HZ29" s="266"/>
      <c r="IA29" s="266"/>
      <c r="IB29" s="266"/>
      <c r="IC29" s="266"/>
      <c r="ID29" s="266"/>
      <c r="IE29" s="266"/>
      <c r="IF29" s="266"/>
      <c r="IG29" s="266"/>
      <c r="IH29" s="266"/>
      <c r="II29" s="266"/>
      <c r="IJ29" s="266"/>
      <c r="IK29" s="266"/>
      <c r="IL29" s="266"/>
      <c r="IM29" s="266"/>
      <c r="IN29" s="266"/>
      <c r="IO29" s="266"/>
      <c r="IP29" s="266"/>
      <c r="IQ29" s="266"/>
      <c r="IR29" s="266"/>
      <c r="IS29" s="266"/>
      <c r="IT29" s="266"/>
      <c r="IU29" s="266"/>
      <c r="IV29" s="266"/>
      <c r="IW29" s="266"/>
      <c r="IX29" s="266"/>
      <c r="IY29" s="266"/>
      <c r="IZ29" s="266"/>
      <c r="JA29" s="266"/>
      <c r="JB29" s="266"/>
      <c r="JC29" s="266"/>
      <c r="JD29" s="266"/>
      <c r="JE29" s="266"/>
      <c r="JF29" s="266"/>
      <c r="JG29" s="266"/>
      <c r="JH29" s="266"/>
      <c r="JI29" s="266"/>
      <c r="JJ29" s="266"/>
      <c r="JK29" s="266"/>
      <c r="JL29" s="266"/>
      <c r="JM29" s="266"/>
      <c r="JN29" s="266"/>
      <c r="JO29" s="266"/>
      <c r="JP29" s="266"/>
      <c r="JQ29" s="266"/>
      <c r="JR29" s="266"/>
      <c r="JS29" s="266"/>
      <c r="JT29" s="266"/>
      <c r="JU29" s="266"/>
      <c r="JV29" s="266"/>
      <c r="JW29" s="266"/>
      <c r="JX29" s="266"/>
      <c r="JY29" s="266"/>
      <c r="JZ29" s="266"/>
      <c r="KA29" s="266"/>
      <c r="KB29" s="266"/>
      <c r="KC29" s="266"/>
      <c r="KD29" s="266"/>
      <c r="KE29" s="266"/>
      <c r="KF29" s="266"/>
      <c r="KG29" s="266"/>
      <c r="KH29" s="266"/>
      <c r="KI29" s="266"/>
      <c r="KJ29" s="266"/>
      <c r="KK29" s="266"/>
      <c r="KL29" s="266"/>
      <c r="KM29" s="266"/>
      <c r="KN29" s="266"/>
      <c r="KO29" s="266"/>
      <c r="KP29" s="266"/>
      <c r="KQ29" s="266"/>
      <c r="KR29" s="266"/>
      <c r="KS29" s="266"/>
      <c r="KT29" s="266"/>
      <c r="KU29" s="266"/>
      <c r="KV29" s="266"/>
      <c r="KW29" s="266"/>
      <c r="KX29" s="266"/>
      <c r="KY29" s="266"/>
      <c r="KZ29" s="266"/>
      <c r="LA29" s="266"/>
      <c r="LB29" s="266"/>
      <c r="LC29" s="266"/>
      <c r="LD29" s="266"/>
      <c r="LE29" s="266"/>
      <c r="LF29" s="266"/>
      <c r="LG29" s="266"/>
      <c r="LH29" s="266"/>
      <c r="LI29" s="266"/>
      <c r="LJ29" s="266"/>
      <c r="LK29" s="266"/>
      <c r="LL29" s="266"/>
      <c r="LM29" s="266"/>
      <c r="LN29" s="266"/>
      <c r="LO29" s="266"/>
      <c r="LP29" s="266"/>
      <c r="LQ29" s="266"/>
      <c r="LR29" s="266"/>
      <c r="LS29" s="266"/>
      <c r="LT29" s="266"/>
      <c r="LU29" s="266"/>
      <c r="LV29" s="266"/>
      <c r="LW29" s="266"/>
      <c r="LX29" s="266"/>
      <c r="LY29" s="266"/>
      <c r="LZ29" s="266"/>
      <c r="MA29" s="266"/>
      <c r="MB29" s="266"/>
      <c r="MC29" s="266"/>
      <c r="MD29" s="266"/>
      <c r="ME29" s="266"/>
      <c r="MF29" s="266"/>
      <c r="MG29" s="266"/>
      <c r="MH29" s="266"/>
      <c r="MI29" s="266"/>
      <c r="MJ29" s="266"/>
      <c r="MK29" s="266"/>
      <c r="ML29" s="266"/>
      <c r="MM29" s="266"/>
      <c r="MN29" s="266"/>
      <c r="MO29" s="266"/>
      <c r="MP29" s="266"/>
      <c r="MQ29" s="266"/>
      <c r="MR29" s="266"/>
      <c r="MS29" s="266"/>
      <c r="MT29" s="266"/>
      <c r="MU29" s="266"/>
      <c r="MV29" s="266"/>
      <c r="MW29" s="266"/>
      <c r="MX29" s="266"/>
      <c r="MY29" s="266"/>
      <c r="MZ29" s="266"/>
      <c r="NA29" s="266"/>
      <c r="NB29" s="266"/>
      <c r="NC29" s="266"/>
      <c r="ND29" s="266"/>
      <c r="NE29" s="266"/>
      <c r="NF29" s="266"/>
      <c r="NG29" s="266"/>
      <c r="NH29" s="266"/>
      <c r="NI29" s="266"/>
      <c r="NJ29" s="266"/>
      <c r="NK29" s="266"/>
      <c r="NL29" s="266"/>
      <c r="NM29" s="266"/>
      <c r="NN29" s="266"/>
      <c r="NO29" s="266"/>
      <c r="NP29" s="266"/>
      <c r="NQ29" s="266"/>
      <c r="NR29" s="266"/>
      <c r="NS29" s="266"/>
      <c r="NT29" s="266"/>
      <c r="NU29" s="266"/>
      <c r="NV29" s="266"/>
      <c r="NW29" s="266"/>
      <c r="NX29" s="266"/>
      <c r="NY29" s="266"/>
      <c r="NZ29" s="266"/>
      <c r="OA29" s="266"/>
      <c r="OB29" s="266"/>
      <c r="OC29" s="266"/>
      <c r="OD29" s="266"/>
      <c r="OE29" s="266"/>
      <c r="OF29" s="266"/>
      <c r="OG29" s="266"/>
      <c r="OH29" s="266"/>
      <c r="OI29" s="266"/>
      <c r="OJ29" s="266"/>
      <c r="OK29" s="266"/>
      <c r="OL29" s="266"/>
      <c r="OM29" s="266"/>
      <c r="ON29" s="266"/>
      <c r="OO29" s="266"/>
      <c r="OP29" s="266"/>
      <c r="OQ29" s="266"/>
      <c r="OR29" s="266"/>
      <c r="OS29" s="266"/>
      <c r="OT29" s="266"/>
      <c r="OU29" s="266"/>
      <c r="OV29" s="266"/>
      <c r="OW29" s="266"/>
      <c r="OX29" s="266"/>
      <c r="OY29" s="266"/>
      <c r="OZ29" s="266"/>
      <c r="PA29" s="266"/>
      <c r="PB29" s="266"/>
      <c r="PC29" s="266"/>
      <c r="PD29" s="266"/>
      <c r="PE29" s="266"/>
      <c r="PF29" s="266"/>
      <c r="PG29" s="266"/>
      <c r="PH29" s="266"/>
      <c r="PI29" s="266"/>
      <c r="PJ29" s="266"/>
      <c r="PK29" s="266"/>
      <c r="PL29" s="266"/>
      <c r="PM29" s="266"/>
      <c r="PN29" s="266"/>
      <c r="PO29" s="266"/>
      <c r="PP29" s="266"/>
      <c r="PQ29" s="266"/>
      <c r="PR29" s="266"/>
      <c r="PS29" s="266"/>
      <c r="PT29" s="266"/>
      <c r="PU29" s="266"/>
      <c r="PV29" s="266"/>
      <c r="PW29" s="266"/>
      <c r="PX29" s="266"/>
      <c r="PY29" s="266"/>
      <c r="PZ29" s="266"/>
      <c r="QA29" s="266"/>
      <c r="QB29" s="266"/>
      <c r="QC29" s="266"/>
      <c r="QD29" s="266"/>
      <c r="QE29" s="266"/>
      <c r="QF29" s="266"/>
      <c r="QG29" s="266"/>
      <c r="QH29" s="266"/>
      <c r="QI29" s="266"/>
      <c r="QJ29" s="266"/>
      <c r="QK29" s="266"/>
      <c r="QL29" s="266"/>
      <c r="QM29" s="266"/>
      <c r="QN29" s="266"/>
      <c r="QO29" s="266"/>
      <c r="QP29" s="266"/>
      <c r="QQ29" s="266"/>
      <c r="QR29" s="266"/>
      <c r="QS29" s="266"/>
      <c r="QT29" s="266"/>
      <c r="QU29" s="266"/>
      <c r="QV29" s="266"/>
      <c r="QW29" s="266"/>
      <c r="QX29" s="266"/>
      <c r="QY29" s="266"/>
      <c r="QZ29" s="266"/>
      <c r="RA29" s="266"/>
      <c r="RB29" s="266"/>
      <c r="RC29" s="266"/>
      <c r="RD29" s="266"/>
      <c r="RE29" s="266"/>
      <c r="RF29" s="266"/>
      <c r="RG29" s="266"/>
      <c r="RH29" s="266"/>
      <c r="RI29" s="266"/>
      <c r="RJ29" s="266"/>
      <c r="RK29" s="266"/>
      <c r="RL29" s="266"/>
      <c r="RM29" s="266"/>
      <c r="RN29" s="266"/>
      <c r="RO29" s="266"/>
      <c r="RP29" s="266"/>
      <c r="RQ29" s="266"/>
      <c r="RR29" s="266"/>
      <c r="RS29" s="266"/>
      <c r="RT29" s="266"/>
      <c r="RU29" s="266"/>
      <c r="RV29" s="266"/>
      <c r="RW29" s="266"/>
      <c r="RX29" s="266"/>
      <c r="RY29" s="266"/>
      <c r="RZ29" s="266"/>
      <c r="SA29" s="266"/>
      <c r="SB29" s="266"/>
      <c r="SC29" s="266"/>
      <c r="SD29" s="266"/>
      <c r="SE29" s="266"/>
      <c r="SF29" s="266"/>
      <c r="SG29" s="266"/>
      <c r="SH29" s="266"/>
      <c r="SI29" s="266"/>
      <c r="SJ29" s="266"/>
      <c r="SK29" s="266"/>
      <c r="SL29" s="266"/>
      <c r="SM29" s="266"/>
      <c r="SN29" s="266"/>
      <c r="SO29" s="266"/>
      <c r="SP29" s="266"/>
      <c r="SQ29" s="266"/>
      <c r="SR29" s="266"/>
      <c r="SS29" s="266"/>
      <c r="ST29" s="266"/>
      <c r="SU29" s="266"/>
      <c r="SV29" s="266"/>
      <c r="SW29" s="266"/>
      <c r="SX29" s="266"/>
      <c r="SY29" s="266"/>
      <c r="SZ29" s="266"/>
      <c r="TA29" s="266"/>
      <c r="TB29" s="266"/>
      <c r="TC29" s="266"/>
      <c r="TD29" s="266"/>
      <c r="TE29" s="266"/>
      <c r="TF29" s="266"/>
      <c r="TG29" s="266"/>
      <c r="TH29" s="266"/>
      <c r="TI29" s="266"/>
      <c r="TJ29" s="266"/>
      <c r="TK29" s="266"/>
      <c r="TL29" s="266"/>
      <c r="TM29" s="266"/>
      <c r="TN29" s="266"/>
      <c r="TO29" s="266"/>
      <c r="TP29" s="266"/>
      <c r="TQ29" s="266"/>
      <c r="TR29" s="266"/>
      <c r="TS29" s="266"/>
      <c r="TT29" s="266"/>
      <c r="TU29" s="266"/>
      <c r="TV29" s="266"/>
      <c r="TW29" s="266"/>
      <c r="TX29" s="266"/>
      <c r="TY29" s="266"/>
      <c r="TZ29" s="266"/>
      <c r="UA29" s="266"/>
      <c r="UB29" s="266"/>
      <c r="UC29" s="266"/>
      <c r="UD29" s="266"/>
      <c r="UE29" s="266"/>
      <c r="UF29" s="266"/>
      <c r="UG29" s="266"/>
      <c r="UH29" s="266"/>
      <c r="UI29" s="266"/>
      <c r="UJ29" s="266"/>
      <c r="UK29" s="266"/>
      <c r="UL29" s="266"/>
      <c r="UM29" s="266"/>
      <c r="UN29" s="266"/>
      <c r="UO29" s="266"/>
      <c r="UP29" s="266"/>
      <c r="UQ29" s="266"/>
      <c r="UR29" s="266"/>
      <c r="US29" s="266"/>
      <c r="UT29" s="266"/>
      <c r="UU29" s="266"/>
      <c r="UV29" s="266"/>
      <c r="UW29" s="266"/>
      <c r="UX29" s="266"/>
      <c r="UY29" s="266"/>
      <c r="UZ29" s="266"/>
      <c r="VA29" s="266"/>
      <c r="VB29" s="266"/>
      <c r="VC29" s="266"/>
      <c r="VD29" s="266"/>
      <c r="VE29" s="266"/>
      <c r="VF29" s="266"/>
      <c r="VG29" s="266"/>
      <c r="VH29" s="266"/>
      <c r="VI29" s="266"/>
      <c r="VJ29" s="266"/>
      <c r="VK29" s="266"/>
      <c r="VL29" s="266"/>
      <c r="VM29" s="266"/>
      <c r="VN29" s="266"/>
      <c r="VO29" s="266"/>
      <c r="VP29" s="266"/>
      <c r="VQ29" s="266"/>
      <c r="VR29" s="266"/>
      <c r="VS29" s="266"/>
      <c r="VT29" s="266"/>
      <c r="VU29" s="266"/>
      <c r="VV29" s="266"/>
      <c r="VW29" s="266"/>
      <c r="VX29" s="266"/>
      <c r="VY29" s="266"/>
      <c r="VZ29" s="266"/>
      <c r="WA29" s="266"/>
      <c r="WB29" s="266"/>
      <c r="WC29" s="266"/>
      <c r="WD29" s="266"/>
      <c r="WE29" s="266"/>
      <c r="WF29" s="266"/>
      <c r="WG29" s="266"/>
      <c r="WH29" s="266"/>
      <c r="WI29" s="266"/>
      <c r="WJ29" s="266"/>
      <c r="WK29" s="266"/>
      <c r="WL29" s="266"/>
      <c r="WM29" s="266"/>
      <c r="WN29" s="266"/>
      <c r="WO29" s="266"/>
      <c r="WP29" s="266"/>
      <c r="WQ29" s="266"/>
      <c r="WR29" s="266"/>
      <c r="WS29" s="266"/>
      <c r="WT29" s="266"/>
      <c r="WU29" s="266"/>
      <c r="WV29" s="266"/>
      <c r="WW29" s="266"/>
      <c r="WX29" s="266"/>
      <c r="WY29" s="266"/>
      <c r="WZ29" s="266"/>
      <c r="XA29" s="266"/>
      <c r="XB29" s="266"/>
      <c r="XC29" s="266"/>
      <c r="XD29" s="266"/>
      <c r="XE29" s="266"/>
      <c r="XF29" s="266"/>
      <c r="XG29" s="266"/>
      <c r="XH29" s="266"/>
      <c r="XI29" s="266"/>
      <c r="XJ29" s="266"/>
      <c r="XK29" s="266"/>
      <c r="XL29" s="266"/>
      <c r="XM29" s="266"/>
      <c r="XN29" s="266"/>
      <c r="XO29" s="266"/>
      <c r="XP29" s="266"/>
      <c r="XQ29" s="266"/>
      <c r="XR29" s="266"/>
      <c r="XS29" s="266"/>
      <c r="XT29" s="266"/>
      <c r="XU29" s="266"/>
      <c r="XV29" s="266"/>
      <c r="XW29" s="266"/>
      <c r="XX29" s="266"/>
      <c r="XY29" s="266"/>
      <c r="XZ29" s="266"/>
      <c r="YA29" s="266"/>
      <c r="YB29" s="266"/>
      <c r="YC29" s="266"/>
      <c r="YD29" s="266"/>
      <c r="YE29" s="266"/>
      <c r="YF29" s="266"/>
      <c r="YG29" s="266"/>
      <c r="YH29" s="266"/>
      <c r="YI29" s="266"/>
      <c r="YJ29" s="266"/>
      <c r="YK29" s="266"/>
      <c r="YL29" s="266"/>
      <c r="YM29" s="266"/>
      <c r="YN29" s="266"/>
      <c r="YO29" s="266"/>
      <c r="YP29" s="266"/>
      <c r="YQ29" s="266"/>
      <c r="YR29" s="266"/>
      <c r="YS29" s="266"/>
      <c r="YT29" s="266"/>
      <c r="YU29" s="266"/>
      <c r="YV29" s="266"/>
      <c r="YW29" s="266"/>
      <c r="YX29" s="266"/>
      <c r="YY29" s="266"/>
      <c r="YZ29" s="266"/>
      <c r="ZA29" s="266"/>
      <c r="ZB29" s="266"/>
      <c r="ZC29" s="266"/>
      <c r="ZD29" s="266"/>
      <c r="ZE29" s="266"/>
      <c r="ZF29" s="266"/>
      <c r="ZG29" s="266"/>
      <c r="ZH29" s="266"/>
      <c r="ZI29" s="266"/>
      <c r="ZJ29" s="266"/>
      <c r="ZK29" s="266"/>
      <c r="ZL29" s="266"/>
      <c r="ZM29" s="266"/>
      <c r="ZN29" s="266"/>
      <c r="ZO29" s="266"/>
      <c r="ZP29" s="266"/>
      <c r="ZQ29" s="266"/>
      <c r="ZR29" s="266"/>
      <c r="ZS29" s="266"/>
      <c r="ZT29" s="266"/>
      <c r="ZU29" s="266"/>
      <c r="ZV29" s="266"/>
      <c r="ZW29" s="266"/>
      <c r="ZX29" s="266"/>
      <c r="ZY29" s="266"/>
      <c r="ZZ29" s="266"/>
      <c r="AAA29" s="266"/>
      <c r="AAB29" s="266"/>
      <c r="AAC29" s="266"/>
      <c r="AAD29" s="266"/>
      <c r="AAE29" s="266"/>
      <c r="AAF29" s="266"/>
      <c r="AAG29" s="266"/>
      <c r="AAH29" s="266"/>
      <c r="AAI29" s="266"/>
      <c r="AAJ29" s="266"/>
      <c r="AAK29" s="266"/>
      <c r="AAL29" s="266"/>
      <c r="AAM29" s="266"/>
      <c r="AAN29" s="266"/>
      <c r="AAO29" s="266"/>
      <c r="AAP29" s="266"/>
      <c r="AAQ29" s="266"/>
      <c r="AAR29" s="266"/>
      <c r="AAS29" s="266"/>
      <c r="AAT29" s="266"/>
      <c r="AAU29" s="266"/>
      <c r="AAV29" s="266"/>
      <c r="AAW29" s="266"/>
      <c r="AAX29" s="266"/>
      <c r="AAY29" s="266"/>
      <c r="AAZ29" s="266"/>
      <c r="ABA29" s="266"/>
      <c r="ABB29" s="266"/>
      <c r="ABC29" s="266"/>
      <c r="ABD29" s="266"/>
      <c r="ABE29" s="266"/>
      <c r="ABF29" s="266"/>
      <c r="ABG29" s="266"/>
      <c r="ABH29" s="266"/>
      <c r="ABI29" s="266"/>
      <c r="ABJ29" s="266"/>
      <c r="ABK29" s="266"/>
      <c r="ABL29" s="266"/>
      <c r="ABM29" s="266"/>
      <c r="ABN29" s="266"/>
      <c r="ABO29" s="266"/>
      <c r="ABP29" s="266"/>
      <c r="ABQ29" s="266"/>
      <c r="ABR29" s="266"/>
      <c r="ABS29" s="266"/>
      <c r="ABT29" s="266"/>
      <c r="ABU29" s="266"/>
      <c r="ABV29" s="266"/>
      <c r="ABW29" s="266"/>
      <c r="ABX29" s="266"/>
      <c r="ABY29" s="266"/>
      <c r="ABZ29" s="266"/>
      <c r="ACA29" s="266"/>
      <c r="ACB29" s="266"/>
      <c r="ACC29" s="266"/>
      <c r="ACD29" s="266"/>
      <c r="ACE29" s="266"/>
      <c r="ACF29" s="266"/>
      <c r="ACG29" s="266"/>
      <c r="ACH29" s="266"/>
      <c r="ACI29" s="266"/>
      <c r="ACJ29" s="266"/>
      <c r="ACK29" s="266"/>
      <c r="ACL29" s="266"/>
      <c r="ACM29" s="266"/>
      <c r="ACN29" s="266"/>
      <c r="ACO29" s="266"/>
      <c r="ACP29" s="266"/>
      <c r="ACQ29" s="266"/>
      <c r="ACR29" s="266"/>
      <c r="ACS29" s="266"/>
      <c r="ACT29" s="266"/>
      <c r="ACU29" s="266"/>
      <c r="ACV29" s="266"/>
      <c r="ACW29" s="266"/>
      <c r="ACX29" s="266"/>
      <c r="ACY29" s="266"/>
      <c r="ACZ29" s="266"/>
      <c r="ADA29" s="266"/>
      <c r="ADB29" s="266"/>
      <c r="ADC29" s="266"/>
      <c r="ADD29" s="266"/>
      <c r="ADE29" s="266"/>
      <c r="ADF29" s="266"/>
      <c r="ADG29" s="266"/>
      <c r="ADH29" s="266"/>
      <c r="ADI29" s="266"/>
      <c r="ADJ29" s="266"/>
      <c r="ADK29" s="266"/>
      <c r="ADL29" s="266"/>
      <c r="ADM29" s="266"/>
      <c r="ADN29" s="266"/>
      <c r="ADO29" s="266"/>
      <c r="ADP29" s="266"/>
      <c r="ADQ29" s="266"/>
      <c r="ADR29" s="266"/>
      <c r="ADS29" s="266"/>
      <c r="ADT29" s="266"/>
      <c r="ADU29" s="266"/>
      <c r="ADV29" s="266"/>
      <c r="ADW29" s="266"/>
      <c r="ADX29" s="266"/>
      <c r="ADY29" s="266"/>
      <c r="ADZ29" s="266"/>
      <c r="AEA29" s="266"/>
      <c r="AEB29" s="266"/>
      <c r="AEC29" s="266"/>
      <c r="AED29" s="266"/>
      <c r="AEE29" s="266"/>
      <c r="AEF29" s="266"/>
      <c r="AEG29" s="266"/>
      <c r="AEH29" s="266"/>
      <c r="AEI29" s="266"/>
      <c r="AEJ29" s="266"/>
      <c r="AEK29" s="266"/>
      <c r="AEL29" s="266"/>
      <c r="AEM29" s="266"/>
      <c r="AEN29" s="266"/>
      <c r="AEO29" s="266"/>
      <c r="AEP29" s="266"/>
      <c r="AEQ29" s="266"/>
      <c r="AER29" s="266"/>
      <c r="AES29" s="266"/>
      <c r="AET29" s="266"/>
      <c r="AEU29" s="266"/>
      <c r="AEV29" s="266"/>
      <c r="AEW29" s="266"/>
      <c r="AEX29" s="266"/>
      <c r="AEY29" s="266"/>
      <c r="AEZ29" s="266"/>
      <c r="AFA29" s="266"/>
      <c r="AFB29" s="266"/>
      <c r="AFC29" s="266"/>
      <c r="AFD29" s="266"/>
      <c r="AFE29" s="266"/>
      <c r="AFF29" s="266"/>
      <c r="AFG29" s="266"/>
      <c r="AFH29" s="266"/>
      <c r="AFI29" s="266"/>
      <c r="AFJ29" s="266"/>
      <c r="AFK29" s="266"/>
      <c r="AFL29" s="266"/>
      <c r="AFM29" s="266"/>
      <c r="AFN29" s="266"/>
      <c r="AFO29" s="266"/>
      <c r="AFP29" s="266"/>
      <c r="AFQ29" s="266"/>
      <c r="AFR29" s="266"/>
      <c r="AFS29" s="266"/>
      <c r="AFT29" s="266"/>
      <c r="AFU29" s="266"/>
      <c r="AFV29" s="266"/>
      <c r="AFW29" s="266"/>
      <c r="AFX29" s="266"/>
      <c r="AFY29" s="266"/>
      <c r="AFZ29" s="266"/>
      <c r="AGA29" s="266"/>
      <c r="AGB29" s="266"/>
      <c r="AGC29" s="266"/>
      <c r="AGD29" s="266"/>
      <c r="AGE29" s="266"/>
      <c r="AGF29" s="266"/>
      <c r="AGG29" s="266"/>
      <c r="AGH29" s="266"/>
      <c r="AGI29" s="266"/>
      <c r="AGJ29" s="266"/>
      <c r="AGK29" s="266"/>
      <c r="AGL29" s="266"/>
      <c r="AGM29" s="266"/>
      <c r="AGN29" s="266"/>
      <c r="AGO29" s="266"/>
      <c r="AGP29" s="266"/>
      <c r="AGQ29" s="266"/>
      <c r="AGR29" s="266"/>
      <c r="AGS29" s="266"/>
      <c r="AGT29" s="266"/>
      <c r="AGU29" s="266"/>
      <c r="AGV29" s="266"/>
      <c r="AGW29" s="266"/>
      <c r="AGX29" s="266"/>
      <c r="AGY29" s="266"/>
      <c r="AGZ29" s="266"/>
      <c r="AHA29" s="266"/>
      <c r="AHB29" s="266"/>
      <c r="AHC29" s="266"/>
      <c r="AHD29" s="266"/>
      <c r="AHE29" s="266"/>
      <c r="AHF29" s="266"/>
      <c r="AHG29" s="266"/>
      <c r="AHH29" s="266"/>
      <c r="AHI29" s="266"/>
      <c r="AHJ29" s="266"/>
      <c r="AHK29" s="266"/>
      <c r="AHL29" s="266"/>
      <c r="AHM29" s="266"/>
      <c r="AHN29" s="266"/>
      <c r="AHO29" s="266"/>
      <c r="AHP29" s="266"/>
      <c r="AHQ29" s="266"/>
      <c r="AHR29" s="266"/>
      <c r="AHS29" s="266"/>
      <c r="AHT29" s="266"/>
      <c r="AHU29" s="266"/>
      <c r="AHV29" s="266"/>
      <c r="AHW29" s="266"/>
      <c r="AHX29" s="266"/>
      <c r="AHY29" s="266"/>
      <c r="AHZ29" s="266"/>
      <c r="AIA29" s="266"/>
      <c r="AIB29" s="266"/>
      <c r="AIC29" s="266"/>
      <c r="AID29" s="266"/>
      <c r="AIE29" s="266"/>
      <c r="AIF29" s="266"/>
      <c r="AIG29" s="266"/>
      <c r="AIH29" s="266"/>
      <c r="AII29" s="266"/>
      <c r="AIJ29" s="266"/>
      <c r="AIK29" s="266"/>
      <c r="AIL29" s="266"/>
      <c r="AIM29" s="266"/>
      <c r="AIN29" s="266"/>
      <c r="AIO29" s="266"/>
      <c r="AIP29" s="266"/>
      <c r="AIQ29" s="266"/>
      <c r="AIR29" s="266"/>
      <c r="AIS29" s="266"/>
      <c r="AIT29" s="266"/>
      <c r="AIU29" s="266"/>
      <c r="AIV29" s="266"/>
      <c r="AIW29" s="266"/>
      <c r="AIX29" s="266"/>
      <c r="AIY29" s="266"/>
      <c r="AIZ29" s="266"/>
      <c r="AJA29" s="266"/>
      <c r="AJB29" s="266"/>
      <c r="AJC29" s="266"/>
      <c r="AJD29" s="266"/>
      <c r="AJE29" s="266"/>
      <c r="AJF29" s="266"/>
      <c r="AJG29" s="266"/>
      <c r="AJH29" s="266"/>
      <c r="AJI29" s="266"/>
      <c r="AJJ29" s="266"/>
      <c r="AJK29" s="266"/>
      <c r="AJL29" s="266"/>
      <c r="AJM29" s="266"/>
      <c r="AJN29" s="266"/>
      <c r="AJO29" s="266"/>
      <c r="AJP29" s="266"/>
      <c r="AJQ29" s="266"/>
      <c r="AJR29" s="266"/>
      <c r="AJS29" s="266"/>
      <c r="AJT29" s="266"/>
      <c r="AJU29" s="266"/>
      <c r="AJV29" s="266"/>
      <c r="AJW29" s="266"/>
      <c r="AJX29" s="266"/>
      <c r="AJY29" s="266"/>
      <c r="AJZ29" s="266"/>
      <c r="AKA29" s="266"/>
      <c r="AKB29" s="266"/>
      <c r="AKC29" s="266"/>
      <c r="AKD29" s="266"/>
      <c r="AKE29" s="266"/>
      <c r="AKF29" s="266"/>
      <c r="AKG29" s="266"/>
      <c r="AKH29" s="266"/>
      <c r="AKI29" s="266"/>
      <c r="AKJ29" s="266"/>
      <c r="AKK29" s="266"/>
      <c r="AKL29" s="266"/>
      <c r="AKM29" s="266"/>
      <c r="AKN29" s="266"/>
      <c r="AKO29" s="266"/>
      <c r="AKP29" s="266"/>
      <c r="AKQ29" s="266"/>
      <c r="AKR29" s="266"/>
      <c r="AKS29" s="266"/>
      <c r="AKT29" s="266"/>
      <c r="AKU29" s="266"/>
      <c r="AKV29" s="266"/>
      <c r="AKW29" s="266"/>
      <c r="AKX29" s="266"/>
      <c r="AKY29" s="266"/>
      <c r="AKZ29" s="266"/>
      <c r="ALA29" s="266"/>
      <c r="ALB29" s="266"/>
      <c r="ALC29" s="266"/>
      <c r="ALD29" s="266"/>
      <c r="ALE29" s="266"/>
      <c r="ALF29" s="266"/>
      <c r="ALG29" s="266"/>
      <c r="ALH29" s="266"/>
      <c r="ALI29" s="266"/>
      <c r="ALJ29" s="266"/>
      <c r="ALK29" s="266"/>
      <c r="ALL29" s="266"/>
      <c r="ALM29" s="266"/>
      <c r="ALN29" s="266"/>
      <c r="ALO29" s="266"/>
      <c r="ALP29" s="266"/>
      <c r="ALQ29" s="266"/>
      <c r="ALR29" s="266"/>
      <c r="ALS29" s="266"/>
      <c r="ALT29" s="266"/>
      <c r="ALU29" s="266"/>
      <c r="ALV29" s="266"/>
      <c r="ALW29" s="266"/>
      <c r="ALX29" s="266"/>
      <c r="ALY29" s="266"/>
      <c r="ALZ29" s="266"/>
      <c r="AMA29" s="266"/>
      <c r="AMB29" s="266"/>
      <c r="AMC29" s="266"/>
      <c r="AMD29" s="266"/>
      <c r="AME29" s="266"/>
      <c r="AMF29" s="266"/>
      <c r="AMG29" s="266"/>
      <c r="AMH29" s="266"/>
      <c r="AMI29" s="266"/>
      <c r="AMJ29" s="266"/>
      <c r="AMK29" s="266"/>
      <c r="AML29" s="266"/>
      <c r="AMM29" s="266"/>
      <c r="AMN29" s="266"/>
      <c r="AMO29" s="266"/>
      <c r="AMP29" s="266"/>
      <c r="AMQ29" s="266"/>
      <c r="AMR29" s="266"/>
      <c r="AMS29" s="266"/>
      <c r="AMT29" s="266"/>
      <c r="AMU29" s="266"/>
      <c r="AMV29" s="266"/>
      <c r="AMW29" s="266"/>
      <c r="AMX29" s="266"/>
      <c r="AMY29" s="266"/>
      <c r="AMZ29" s="266"/>
      <c r="ANA29" s="266"/>
      <c r="ANB29" s="266"/>
      <c r="ANC29" s="266"/>
      <c r="AND29" s="266"/>
      <c r="ANE29" s="266"/>
      <c r="ANF29" s="266"/>
      <c r="ANG29" s="266"/>
      <c r="ANH29" s="266"/>
      <c r="ANI29" s="266"/>
      <c r="ANJ29" s="266"/>
      <c r="ANK29" s="266"/>
      <c r="ANL29" s="266"/>
      <c r="ANM29" s="266"/>
      <c r="ANN29" s="266"/>
      <c r="ANO29" s="266"/>
      <c r="ANP29" s="266"/>
      <c r="ANQ29" s="266"/>
      <c r="ANR29" s="266"/>
      <c r="ANS29" s="266"/>
      <c r="ANT29" s="266"/>
      <c r="ANU29" s="266"/>
      <c r="ANV29" s="266"/>
      <c r="ANW29" s="266"/>
      <c r="ANX29" s="266"/>
      <c r="ANY29" s="266"/>
      <c r="ANZ29" s="266"/>
      <c r="AOA29" s="266"/>
      <c r="AOB29" s="266"/>
      <c r="AOC29" s="266"/>
      <c r="AOD29" s="266"/>
      <c r="AOE29" s="266"/>
      <c r="AOF29" s="266"/>
      <c r="AOG29" s="266"/>
      <c r="AOH29" s="266"/>
      <c r="AOI29" s="266"/>
      <c r="AOJ29" s="266"/>
      <c r="AOK29" s="266"/>
      <c r="AOL29" s="266"/>
      <c r="AOM29" s="266"/>
      <c r="AON29" s="266"/>
      <c r="AOO29" s="266"/>
      <c r="AOP29" s="266"/>
      <c r="AOQ29" s="266"/>
      <c r="AOR29" s="266"/>
      <c r="AOS29" s="266"/>
      <c r="AOT29" s="266"/>
      <c r="AOU29" s="266"/>
      <c r="AOV29" s="266"/>
      <c r="AOW29" s="266"/>
      <c r="AOX29" s="266"/>
      <c r="AOY29" s="266"/>
      <c r="AOZ29" s="266"/>
      <c r="APA29" s="266"/>
      <c r="APB29" s="266"/>
      <c r="APC29" s="266"/>
      <c r="APD29" s="266"/>
      <c r="APE29" s="266"/>
      <c r="APF29" s="266"/>
      <c r="APG29" s="266"/>
      <c r="APH29" s="266"/>
      <c r="API29" s="266"/>
      <c r="APJ29" s="266"/>
      <c r="APK29" s="266"/>
      <c r="APL29" s="266"/>
      <c r="APM29" s="266"/>
      <c r="APN29" s="266"/>
      <c r="APO29" s="266"/>
      <c r="APP29" s="266"/>
      <c r="APQ29" s="266"/>
      <c r="APR29" s="266"/>
      <c r="APS29" s="266"/>
      <c r="APT29" s="266"/>
      <c r="APU29" s="266"/>
      <c r="APV29" s="266"/>
      <c r="APW29" s="266"/>
      <c r="APX29" s="266"/>
      <c r="APY29" s="266"/>
      <c r="APZ29" s="266"/>
      <c r="AQA29" s="266"/>
      <c r="AQB29" s="266"/>
      <c r="AQC29" s="266"/>
      <c r="AQD29" s="266"/>
      <c r="AQE29" s="266"/>
      <c r="AQF29" s="266"/>
      <c r="AQG29" s="266"/>
      <c r="AQH29" s="266"/>
      <c r="AQI29" s="266"/>
      <c r="AQJ29" s="266"/>
      <c r="AQK29" s="266"/>
      <c r="AQL29" s="266"/>
      <c r="AQM29" s="266"/>
      <c r="AQN29" s="266"/>
      <c r="AQO29" s="266"/>
      <c r="AQP29" s="266"/>
      <c r="AQQ29" s="266"/>
      <c r="AQR29" s="266"/>
      <c r="AQS29" s="266"/>
      <c r="AQT29" s="266"/>
      <c r="AQU29" s="266"/>
      <c r="AQV29" s="266"/>
      <c r="AQW29" s="266"/>
      <c r="AQX29" s="266"/>
      <c r="AQY29" s="266"/>
      <c r="AQZ29" s="266"/>
      <c r="ARA29" s="266"/>
      <c r="ARB29" s="266"/>
      <c r="ARC29" s="266"/>
      <c r="ARD29" s="266"/>
      <c r="ARE29" s="266"/>
      <c r="ARF29" s="266"/>
      <c r="ARG29" s="266"/>
      <c r="ARH29" s="266"/>
      <c r="ARI29" s="266"/>
      <c r="ARJ29" s="266"/>
      <c r="ARK29" s="266"/>
      <c r="ARL29" s="266"/>
      <c r="ARM29" s="266"/>
      <c r="ARN29" s="266"/>
      <c r="ARO29" s="266"/>
      <c r="ARP29" s="266"/>
      <c r="ARQ29" s="266"/>
      <c r="ARR29" s="266"/>
      <c r="ARS29" s="266"/>
      <c r="ART29" s="266"/>
      <c r="ARU29" s="266"/>
      <c r="ARV29" s="266"/>
      <c r="ARW29" s="266"/>
      <c r="ARX29" s="266"/>
      <c r="ARY29" s="266"/>
      <c r="ARZ29" s="266"/>
      <c r="ASA29" s="266"/>
      <c r="ASB29" s="266"/>
      <c r="ASC29" s="266"/>
      <c r="ASD29" s="266"/>
      <c r="ASE29" s="266"/>
      <c r="ASF29" s="266"/>
      <c r="ASG29" s="266"/>
      <c r="ASH29" s="266"/>
      <c r="ASI29" s="266"/>
      <c r="ASJ29" s="266"/>
      <c r="ASK29" s="266"/>
      <c r="ASL29" s="266"/>
      <c r="ASM29" s="266"/>
      <c r="ASN29" s="266"/>
      <c r="ASO29" s="266"/>
      <c r="ASP29" s="266"/>
      <c r="ASQ29" s="266"/>
      <c r="ASR29" s="266"/>
      <c r="ASS29" s="266"/>
      <c r="AST29" s="266"/>
      <c r="ASU29" s="266"/>
      <c r="ASV29" s="266"/>
      <c r="ASW29" s="266"/>
      <c r="ASX29" s="266"/>
      <c r="ASY29" s="266"/>
      <c r="ASZ29" s="266"/>
      <c r="ATA29" s="266"/>
      <c r="ATB29" s="266"/>
      <c r="ATC29" s="266"/>
      <c r="ATD29" s="266"/>
      <c r="ATE29" s="266"/>
      <c r="ATF29" s="266"/>
      <c r="ATG29" s="266"/>
      <c r="ATH29" s="266"/>
      <c r="ATI29" s="266"/>
      <c r="ATJ29" s="266"/>
      <c r="ATK29" s="266"/>
      <c r="ATL29" s="266"/>
      <c r="ATM29" s="266"/>
      <c r="ATN29" s="266"/>
      <c r="ATO29" s="266"/>
      <c r="ATP29" s="266"/>
      <c r="ATQ29" s="266"/>
      <c r="ATR29" s="266"/>
      <c r="ATS29" s="266"/>
      <c r="ATT29" s="266"/>
      <c r="ATU29" s="266"/>
      <c r="ATV29" s="266"/>
      <c r="ATW29" s="266"/>
      <c r="ATX29" s="266"/>
      <c r="ATY29" s="266"/>
      <c r="ATZ29" s="266"/>
      <c r="AUA29" s="266"/>
      <c r="AUB29" s="266"/>
      <c r="AUC29" s="266"/>
      <c r="AUD29" s="266"/>
      <c r="AUE29" s="266"/>
      <c r="AUF29" s="266"/>
      <c r="AUG29" s="266"/>
      <c r="AUH29" s="266"/>
      <c r="AUI29" s="266"/>
      <c r="AUJ29" s="266"/>
      <c r="AUK29" s="266"/>
      <c r="AUL29" s="266"/>
      <c r="AUM29" s="266"/>
      <c r="AUN29" s="266"/>
      <c r="AUO29" s="266"/>
      <c r="AUP29" s="266"/>
      <c r="AUQ29" s="266"/>
      <c r="AUR29" s="266"/>
      <c r="AUS29" s="266"/>
      <c r="AUT29" s="266"/>
      <c r="AUU29" s="266"/>
      <c r="AUV29" s="266"/>
      <c r="AUW29" s="266"/>
      <c r="AUX29" s="266"/>
      <c r="AUY29" s="266"/>
      <c r="AUZ29" s="266"/>
      <c r="AVA29" s="266"/>
      <c r="AVB29" s="266"/>
      <c r="AVC29" s="266"/>
      <c r="AVD29" s="266"/>
      <c r="AVE29" s="266"/>
      <c r="AVF29" s="266"/>
      <c r="AVG29" s="266"/>
      <c r="AVH29" s="266"/>
      <c r="AVI29" s="266"/>
      <c r="AVJ29" s="266"/>
      <c r="AVK29" s="266"/>
      <c r="AVL29" s="266"/>
      <c r="AVM29" s="266"/>
      <c r="AVN29" s="266"/>
      <c r="AVO29" s="266"/>
      <c r="AVP29" s="266"/>
      <c r="AVQ29" s="266"/>
      <c r="AVR29" s="266"/>
      <c r="AVS29" s="266"/>
      <c r="AVT29" s="266"/>
      <c r="AVU29" s="266"/>
      <c r="AVV29" s="266"/>
      <c r="AVW29" s="266"/>
      <c r="AVX29" s="266"/>
      <c r="AVY29" s="266"/>
      <c r="AVZ29" s="266"/>
      <c r="AWA29" s="266"/>
      <c r="AWB29" s="266"/>
      <c r="AWC29" s="266"/>
      <c r="AWD29" s="266"/>
      <c r="AWE29" s="266"/>
      <c r="AWF29" s="266"/>
      <c r="AWG29" s="266"/>
      <c r="AWH29" s="266"/>
      <c r="AWI29" s="266"/>
      <c r="AWJ29" s="266"/>
      <c r="AWK29" s="266"/>
      <c r="AWL29" s="266"/>
      <c r="AWM29" s="266"/>
      <c r="AWN29" s="266"/>
      <c r="AWO29" s="266"/>
      <c r="AWP29" s="266"/>
      <c r="AWQ29" s="266"/>
      <c r="AWR29" s="266"/>
      <c r="AWS29" s="266"/>
      <c r="AWT29" s="266"/>
      <c r="AWU29" s="266"/>
      <c r="AWV29" s="266"/>
      <c r="AWW29" s="266"/>
      <c r="AWX29" s="266"/>
      <c r="AWY29" s="266"/>
      <c r="AWZ29" s="266"/>
      <c r="AXA29" s="266"/>
      <c r="AXB29" s="266"/>
      <c r="AXC29" s="266"/>
      <c r="AXD29" s="266"/>
      <c r="AXE29" s="266"/>
      <c r="AXF29" s="266"/>
      <c r="AXG29" s="266"/>
      <c r="AXH29" s="266"/>
      <c r="AXI29" s="266"/>
      <c r="AXJ29" s="266"/>
      <c r="AXK29" s="266"/>
      <c r="AXL29" s="266"/>
      <c r="AXM29" s="266"/>
      <c r="AXN29" s="266"/>
      <c r="AXO29" s="266"/>
      <c r="AXP29" s="266"/>
      <c r="AXQ29" s="266"/>
      <c r="AXR29" s="266"/>
      <c r="AXS29" s="266"/>
      <c r="AXT29" s="266"/>
      <c r="AXU29" s="266"/>
      <c r="AXV29" s="266"/>
      <c r="AXW29" s="266"/>
      <c r="AXX29" s="266"/>
      <c r="AXY29" s="266"/>
      <c r="AXZ29" s="266"/>
      <c r="AYA29" s="266"/>
      <c r="AYB29" s="266"/>
      <c r="AYC29" s="266"/>
      <c r="AYD29" s="266"/>
      <c r="AYE29" s="266"/>
      <c r="AYF29" s="266"/>
      <c r="AYG29" s="266"/>
      <c r="AYH29" s="266"/>
      <c r="AYI29" s="266"/>
      <c r="AYJ29" s="266"/>
      <c r="AYK29" s="266"/>
      <c r="AYL29" s="266"/>
      <c r="AYM29" s="266"/>
      <c r="AYN29" s="266"/>
      <c r="AYO29" s="266"/>
      <c r="AYP29" s="266"/>
      <c r="AYQ29" s="266"/>
      <c r="AYR29" s="266"/>
      <c r="AYS29" s="266"/>
      <c r="AYT29" s="266"/>
      <c r="AYU29" s="266"/>
      <c r="AYV29" s="266"/>
      <c r="AYW29" s="266"/>
      <c r="AYX29" s="266"/>
      <c r="AYY29" s="266"/>
      <c r="AYZ29" s="266"/>
      <c r="AZA29" s="266"/>
      <c r="AZB29" s="266"/>
      <c r="AZC29" s="266"/>
      <c r="AZD29" s="266"/>
      <c r="AZE29" s="266"/>
      <c r="AZF29" s="266"/>
      <c r="AZG29" s="266"/>
      <c r="AZH29" s="266"/>
      <c r="AZI29" s="266"/>
      <c r="AZJ29" s="266"/>
      <c r="AZK29" s="266"/>
      <c r="AZL29" s="266"/>
      <c r="AZM29" s="266"/>
      <c r="AZN29" s="266"/>
      <c r="AZO29" s="266"/>
      <c r="AZP29" s="266"/>
      <c r="AZQ29" s="266"/>
      <c r="AZR29" s="266"/>
      <c r="AZS29" s="266"/>
      <c r="AZT29" s="266"/>
      <c r="AZU29" s="266"/>
      <c r="AZV29" s="266"/>
      <c r="AZW29" s="266"/>
      <c r="AZX29" s="266"/>
      <c r="AZY29" s="266"/>
      <c r="AZZ29" s="266"/>
      <c r="BAA29" s="266"/>
      <c r="BAB29" s="266"/>
      <c r="BAC29" s="266"/>
      <c r="BAD29" s="266"/>
      <c r="BAE29" s="266"/>
      <c r="BAF29" s="266"/>
      <c r="BAG29" s="266"/>
      <c r="BAH29" s="266"/>
      <c r="BAI29" s="266"/>
      <c r="BAJ29" s="266"/>
      <c r="BAK29" s="266"/>
      <c r="BAL29" s="266"/>
      <c r="BAM29" s="266"/>
      <c r="BAN29" s="266"/>
      <c r="BAO29" s="266"/>
      <c r="BAP29" s="266"/>
      <c r="BAQ29" s="266"/>
      <c r="BAR29" s="266"/>
      <c r="BAS29" s="266"/>
      <c r="BAT29" s="266"/>
      <c r="BAU29" s="266"/>
      <c r="BAV29" s="266"/>
      <c r="BAW29" s="266"/>
      <c r="BAX29" s="266"/>
      <c r="BAY29" s="266"/>
      <c r="BAZ29" s="266"/>
      <c r="BBA29" s="266"/>
      <c r="BBB29" s="266"/>
      <c r="BBC29" s="266"/>
      <c r="BBD29" s="266"/>
      <c r="BBE29" s="266"/>
      <c r="BBF29" s="266"/>
      <c r="BBG29" s="266"/>
      <c r="BBH29" s="266"/>
      <c r="BBI29" s="266"/>
      <c r="BBJ29" s="266"/>
      <c r="BBK29" s="266"/>
      <c r="BBL29" s="266"/>
      <c r="BBM29" s="266"/>
      <c r="BBN29" s="266"/>
      <c r="BBO29" s="266"/>
      <c r="BBP29" s="266"/>
      <c r="BBQ29" s="266"/>
      <c r="BBR29" s="266"/>
      <c r="BBS29" s="266"/>
      <c r="BBT29" s="266"/>
      <c r="BBU29" s="266"/>
      <c r="BBV29" s="266"/>
      <c r="BBW29" s="266"/>
      <c r="BBX29" s="266"/>
      <c r="BBY29" s="266"/>
      <c r="BBZ29" s="266"/>
      <c r="BCA29" s="266"/>
      <c r="BCB29" s="266"/>
      <c r="BCC29" s="266"/>
      <c r="BCD29" s="266"/>
      <c r="BCE29" s="266"/>
      <c r="BCF29" s="266"/>
      <c r="BCG29" s="266"/>
      <c r="BCH29" s="266"/>
      <c r="BCI29" s="266"/>
      <c r="BCJ29" s="266"/>
      <c r="BCK29" s="266"/>
      <c r="BCL29" s="266"/>
      <c r="BCM29" s="266"/>
      <c r="BCN29" s="266"/>
      <c r="BCO29" s="266"/>
      <c r="BCP29" s="266"/>
      <c r="BCQ29" s="266"/>
      <c r="BCR29" s="266"/>
      <c r="BCS29" s="266"/>
      <c r="BCT29" s="266"/>
      <c r="BCU29" s="266"/>
      <c r="BCV29" s="266"/>
      <c r="BCW29" s="266"/>
      <c r="BCX29" s="266"/>
      <c r="BCY29" s="266"/>
      <c r="BCZ29" s="266"/>
      <c r="BDA29" s="266"/>
      <c r="BDB29" s="266"/>
      <c r="BDC29" s="266"/>
      <c r="BDD29" s="266"/>
      <c r="BDE29" s="266"/>
      <c r="BDF29" s="266"/>
      <c r="BDG29" s="266"/>
      <c r="BDH29" s="266"/>
      <c r="BDI29" s="266"/>
      <c r="BDJ29" s="266"/>
      <c r="BDK29" s="266"/>
      <c r="BDL29" s="266"/>
      <c r="BDM29" s="266"/>
      <c r="BDN29" s="266"/>
      <c r="BDO29" s="266"/>
      <c r="BDP29" s="266"/>
      <c r="BDQ29" s="266"/>
      <c r="BDR29" s="266"/>
      <c r="BDS29" s="266"/>
      <c r="BDT29" s="266"/>
      <c r="BDU29" s="266"/>
      <c r="BDV29" s="266"/>
      <c r="BDW29" s="266"/>
      <c r="BDX29" s="266"/>
      <c r="BDY29" s="266"/>
      <c r="BDZ29" s="266"/>
      <c r="BEA29" s="266"/>
      <c r="BEB29" s="266"/>
      <c r="BEC29" s="266"/>
      <c r="BED29" s="266"/>
      <c r="BEE29" s="266"/>
      <c r="BEF29" s="266"/>
      <c r="BEG29" s="266"/>
      <c r="BEH29" s="266"/>
      <c r="BEI29" s="266"/>
      <c r="BEJ29" s="266"/>
      <c r="BEK29" s="266"/>
      <c r="BEL29" s="266"/>
      <c r="BEM29" s="266"/>
      <c r="BEN29" s="266"/>
      <c r="BEO29" s="266"/>
      <c r="BEP29" s="266"/>
      <c r="BEQ29" s="266"/>
      <c r="BER29" s="266"/>
      <c r="BES29" s="266"/>
      <c r="BET29" s="266"/>
      <c r="BEU29" s="266"/>
      <c r="BEV29" s="266"/>
      <c r="BEW29" s="266"/>
      <c r="BEX29" s="266"/>
      <c r="BEY29" s="266"/>
      <c r="BEZ29" s="266"/>
      <c r="BFA29" s="266"/>
      <c r="BFB29" s="266"/>
      <c r="BFC29" s="266"/>
      <c r="BFD29" s="266"/>
      <c r="BFE29" s="266"/>
      <c r="BFF29" s="266"/>
      <c r="BFG29" s="266"/>
      <c r="BFH29" s="266"/>
      <c r="BFI29" s="266"/>
      <c r="BFJ29" s="266"/>
      <c r="BFK29" s="266"/>
      <c r="BFL29" s="266"/>
      <c r="BFM29" s="266"/>
      <c r="BFN29" s="266"/>
      <c r="BFO29" s="266"/>
      <c r="BFP29" s="266"/>
      <c r="BFQ29" s="266"/>
      <c r="BFR29" s="266"/>
      <c r="BFS29" s="266"/>
      <c r="BFT29" s="266"/>
      <c r="BFU29" s="266"/>
      <c r="BFV29" s="266"/>
      <c r="BFW29" s="266"/>
      <c r="BFX29" s="266"/>
      <c r="BFY29" s="266"/>
      <c r="BFZ29" s="266"/>
      <c r="BGA29" s="266"/>
      <c r="BGB29" s="266"/>
      <c r="BGC29" s="266"/>
      <c r="BGD29" s="266"/>
      <c r="BGE29" s="266"/>
      <c r="BGF29" s="266"/>
      <c r="BGG29" s="266"/>
      <c r="BGH29" s="266"/>
      <c r="BGI29" s="266"/>
      <c r="BGJ29" s="266"/>
      <c r="BGK29" s="266"/>
      <c r="BGL29" s="266"/>
      <c r="BGM29" s="266"/>
      <c r="BGN29" s="266"/>
      <c r="BGO29" s="266"/>
      <c r="BGP29" s="266"/>
      <c r="BGQ29" s="266"/>
      <c r="BGR29" s="266"/>
      <c r="BGS29" s="266"/>
      <c r="BGT29" s="266"/>
      <c r="BGU29" s="266"/>
      <c r="BGV29" s="266"/>
      <c r="BGW29" s="266"/>
      <c r="BGX29" s="266"/>
      <c r="BGY29" s="266"/>
      <c r="BGZ29" s="266"/>
      <c r="BHA29" s="266"/>
      <c r="BHB29" s="266"/>
      <c r="BHC29" s="266"/>
      <c r="BHD29" s="266"/>
      <c r="BHE29" s="266"/>
      <c r="BHF29" s="266"/>
      <c r="BHG29" s="266"/>
      <c r="BHH29" s="266"/>
      <c r="BHI29" s="266"/>
      <c r="BHJ29" s="266"/>
      <c r="BHK29" s="266"/>
      <c r="BHL29" s="266"/>
      <c r="BHM29" s="266"/>
      <c r="BHN29" s="266"/>
      <c r="BHO29" s="266"/>
      <c r="BHP29" s="266"/>
      <c r="BHQ29" s="266"/>
      <c r="BHR29" s="266"/>
      <c r="BHS29" s="266"/>
      <c r="BHT29" s="266"/>
      <c r="BHU29" s="266"/>
      <c r="BHV29" s="266"/>
      <c r="BHW29" s="266"/>
      <c r="BHX29" s="266"/>
      <c r="BHY29" s="266"/>
      <c r="BHZ29" s="266"/>
      <c r="BIA29" s="266"/>
      <c r="BIB29" s="266"/>
      <c r="BIC29" s="266"/>
      <c r="BID29" s="266"/>
      <c r="BIE29" s="266"/>
      <c r="BIF29" s="266"/>
      <c r="BIG29" s="266"/>
      <c r="BIH29" s="266"/>
      <c r="BII29" s="266"/>
      <c r="BIJ29" s="266"/>
      <c r="BIK29" s="266"/>
      <c r="BIL29" s="266"/>
      <c r="BIM29" s="266"/>
      <c r="BIN29" s="266"/>
      <c r="BIO29" s="266"/>
      <c r="BIP29" s="266"/>
      <c r="BIQ29" s="266"/>
      <c r="BIR29" s="266"/>
      <c r="BIS29" s="266"/>
      <c r="BIT29" s="266"/>
      <c r="BIU29" s="266"/>
      <c r="BIV29" s="266"/>
      <c r="BIW29" s="266"/>
      <c r="BIX29" s="266"/>
      <c r="BIY29" s="266"/>
      <c r="BIZ29" s="266"/>
      <c r="BJA29" s="266"/>
      <c r="BJB29" s="266"/>
      <c r="BJC29" s="266"/>
      <c r="BJD29" s="266"/>
      <c r="BJE29" s="266"/>
      <c r="BJF29" s="266"/>
      <c r="BJG29" s="266"/>
      <c r="BJH29" s="266"/>
      <c r="BJI29" s="266"/>
      <c r="BJJ29" s="266"/>
      <c r="BJK29" s="266"/>
      <c r="BJL29" s="266"/>
      <c r="BJM29" s="266"/>
      <c r="BJN29" s="266"/>
      <c r="BJO29" s="266"/>
      <c r="BJP29" s="266"/>
      <c r="BJQ29" s="266"/>
      <c r="BJR29" s="266"/>
      <c r="BJS29" s="266"/>
      <c r="BJT29" s="266"/>
      <c r="BJU29" s="266"/>
      <c r="BJV29" s="266"/>
      <c r="BJW29" s="266"/>
      <c r="BJX29" s="266"/>
      <c r="BJY29" s="266"/>
      <c r="BJZ29" s="266"/>
      <c r="BKA29" s="266"/>
      <c r="BKB29" s="266"/>
      <c r="BKC29" s="266"/>
      <c r="BKD29" s="266"/>
      <c r="BKE29" s="266"/>
      <c r="BKF29" s="266"/>
      <c r="BKG29" s="266"/>
      <c r="BKH29" s="266"/>
      <c r="BKI29" s="266"/>
      <c r="BKJ29" s="266"/>
      <c r="BKK29" s="266"/>
      <c r="BKL29" s="266"/>
      <c r="BKM29" s="266"/>
      <c r="BKN29" s="266"/>
      <c r="BKO29" s="266"/>
      <c r="BKP29" s="266"/>
      <c r="BKQ29" s="266"/>
      <c r="BKR29" s="266"/>
      <c r="BKS29" s="266"/>
      <c r="BKT29" s="266"/>
      <c r="BKU29" s="266"/>
      <c r="BKV29" s="266"/>
      <c r="BKW29" s="266"/>
      <c r="BKX29" s="266"/>
    </row>
    <row r="30" spans="2:1662" s="193" customFormat="1" ht="15">
      <c r="B30" s="770" t="s">
        <v>158</v>
      </c>
      <c r="C30" s="771"/>
      <c r="D30" s="771"/>
      <c r="E30" s="771"/>
      <c r="F30" s="771"/>
      <c r="G30" s="771"/>
      <c r="H30" s="772"/>
      <c r="I30" s="284" t="e">
        <f>SUM(I15:I29)</f>
        <v>#REF!</v>
      </c>
      <c r="J30" s="282"/>
      <c r="S30" s="283"/>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266"/>
      <c r="BG30" s="266"/>
      <c r="BH30" s="266"/>
      <c r="BI30" s="266"/>
      <c r="BJ30" s="266"/>
      <c r="BK30" s="266"/>
      <c r="BL30" s="266"/>
      <c r="BM30" s="266"/>
      <c r="BN30" s="266"/>
      <c r="BO30" s="266"/>
      <c r="BP30" s="266"/>
      <c r="BQ30" s="266"/>
      <c r="BR30" s="266"/>
      <c r="BS30" s="266"/>
      <c r="BT30" s="266"/>
      <c r="BU30" s="266"/>
      <c r="BV30" s="266"/>
      <c r="BW30" s="266"/>
      <c r="BX30" s="266"/>
      <c r="BY30" s="266"/>
      <c r="BZ30" s="266"/>
      <c r="CA30" s="266"/>
      <c r="CB30" s="266"/>
      <c r="CC30" s="266"/>
      <c r="CD30" s="266"/>
      <c r="CE30" s="266"/>
      <c r="CF30" s="266"/>
      <c r="CG30" s="266"/>
      <c r="CH30" s="266"/>
      <c r="CI30" s="266"/>
      <c r="CJ30" s="266"/>
      <c r="CK30" s="266"/>
      <c r="CL30" s="266"/>
      <c r="CM30" s="266"/>
      <c r="CN30" s="266"/>
      <c r="CO30" s="266"/>
      <c r="CP30" s="266"/>
      <c r="CQ30" s="266"/>
      <c r="CR30" s="266"/>
      <c r="CS30" s="266"/>
      <c r="CT30" s="266"/>
      <c r="CU30" s="266"/>
      <c r="CV30" s="266"/>
      <c r="CW30" s="266"/>
      <c r="CX30" s="266"/>
      <c r="CY30" s="266"/>
      <c r="CZ30" s="266"/>
      <c r="DA30" s="266"/>
      <c r="DB30" s="266"/>
      <c r="DC30" s="266"/>
      <c r="DD30" s="266"/>
      <c r="DE30" s="266"/>
      <c r="DF30" s="266"/>
      <c r="DG30" s="266"/>
      <c r="DH30" s="266"/>
      <c r="DI30" s="266"/>
      <c r="DJ30" s="266"/>
      <c r="DK30" s="266"/>
      <c r="DL30" s="266"/>
      <c r="DM30" s="266"/>
      <c r="DN30" s="266"/>
      <c r="DO30" s="266"/>
      <c r="DP30" s="266"/>
      <c r="DQ30" s="266"/>
      <c r="DR30" s="266"/>
      <c r="DS30" s="266"/>
      <c r="DT30" s="266"/>
      <c r="DU30" s="266"/>
      <c r="DV30" s="266"/>
      <c r="DW30" s="266"/>
      <c r="DX30" s="266"/>
      <c r="DY30" s="266"/>
      <c r="DZ30" s="266"/>
      <c r="EA30" s="266"/>
      <c r="EB30" s="266"/>
      <c r="EC30" s="266"/>
      <c r="ED30" s="266"/>
      <c r="EE30" s="266"/>
      <c r="EF30" s="266"/>
      <c r="EG30" s="266"/>
      <c r="EH30" s="266"/>
      <c r="EI30" s="266"/>
      <c r="EJ30" s="266"/>
      <c r="EK30" s="266"/>
      <c r="EL30" s="266"/>
      <c r="EM30" s="266"/>
      <c r="EN30" s="266"/>
      <c r="EO30" s="266"/>
      <c r="EP30" s="266"/>
      <c r="EQ30" s="266"/>
      <c r="ER30" s="266"/>
      <c r="ES30" s="266"/>
      <c r="ET30" s="266"/>
      <c r="EU30" s="266"/>
      <c r="EV30" s="266"/>
      <c r="EW30" s="266"/>
      <c r="EX30" s="266"/>
      <c r="EY30" s="266"/>
      <c r="EZ30" s="266"/>
      <c r="FA30" s="266"/>
      <c r="FB30" s="266"/>
      <c r="FC30" s="266"/>
      <c r="FD30" s="266"/>
      <c r="FE30" s="266"/>
      <c r="FF30" s="266"/>
      <c r="FG30" s="266"/>
      <c r="FH30" s="266"/>
      <c r="FI30" s="266"/>
      <c r="FJ30" s="266"/>
      <c r="FK30" s="266"/>
      <c r="FL30" s="266"/>
      <c r="FM30" s="266"/>
      <c r="FN30" s="266"/>
      <c r="FO30" s="266"/>
      <c r="FP30" s="266"/>
      <c r="FQ30" s="266"/>
      <c r="FR30" s="266"/>
      <c r="FS30" s="266"/>
      <c r="FT30" s="266"/>
      <c r="FU30" s="266"/>
      <c r="FV30" s="266"/>
      <c r="FW30" s="266"/>
      <c r="FX30" s="266"/>
      <c r="FY30" s="266"/>
      <c r="FZ30" s="266"/>
      <c r="GA30" s="266"/>
      <c r="GB30" s="266"/>
      <c r="GC30" s="266"/>
      <c r="GD30" s="266"/>
      <c r="GE30" s="266"/>
      <c r="GF30" s="266"/>
      <c r="GG30" s="266"/>
      <c r="GH30" s="266"/>
      <c r="GI30" s="266"/>
      <c r="GJ30" s="266"/>
      <c r="GK30" s="266"/>
      <c r="GL30" s="266"/>
      <c r="GM30" s="266"/>
      <c r="GN30" s="266"/>
      <c r="GO30" s="266"/>
      <c r="GP30" s="266"/>
      <c r="GQ30" s="266"/>
      <c r="GR30" s="266"/>
      <c r="GS30" s="266"/>
      <c r="GT30" s="266"/>
      <c r="GU30" s="266"/>
      <c r="GV30" s="266"/>
      <c r="GW30" s="266"/>
      <c r="GX30" s="266"/>
      <c r="GY30" s="266"/>
      <c r="GZ30" s="266"/>
      <c r="HA30" s="266"/>
      <c r="HB30" s="266"/>
      <c r="HC30" s="266"/>
      <c r="HD30" s="266"/>
      <c r="HE30" s="266"/>
      <c r="HF30" s="266"/>
      <c r="HG30" s="266"/>
      <c r="HH30" s="266"/>
      <c r="HI30" s="266"/>
      <c r="HJ30" s="266"/>
      <c r="HK30" s="266"/>
      <c r="HL30" s="266"/>
      <c r="HM30" s="266"/>
      <c r="HN30" s="266"/>
      <c r="HO30" s="266"/>
      <c r="HP30" s="266"/>
      <c r="HQ30" s="266"/>
      <c r="HR30" s="266"/>
      <c r="HS30" s="266"/>
      <c r="HT30" s="266"/>
      <c r="HU30" s="266"/>
      <c r="HV30" s="266"/>
      <c r="HW30" s="266"/>
      <c r="HX30" s="266"/>
      <c r="HY30" s="266"/>
      <c r="HZ30" s="266"/>
      <c r="IA30" s="266"/>
      <c r="IB30" s="266"/>
      <c r="IC30" s="266"/>
      <c r="ID30" s="266"/>
      <c r="IE30" s="266"/>
      <c r="IF30" s="266"/>
      <c r="IG30" s="266"/>
      <c r="IH30" s="266"/>
      <c r="II30" s="266"/>
      <c r="IJ30" s="266"/>
      <c r="IK30" s="266"/>
      <c r="IL30" s="266"/>
      <c r="IM30" s="266"/>
      <c r="IN30" s="266"/>
      <c r="IO30" s="266"/>
      <c r="IP30" s="266"/>
      <c r="IQ30" s="266"/>
      <c r="IR30" s="266"/>
      <c r="IS30" s="266"/>
      <c r="IT30" s="266"/>
      <c r="IU30" s="266"/>
      <c r="IV30" s="266"/>
      <c r="IW30" s="266"/>
      <c r="IX30" s="266"/>
      <c r="IY30" s="266"/>
      <c r="IZ30" s="266"/>
      <c r="JA30" s="266"/>
      <c r="JB30" s="266"/>
      <c r="JC30" s="266"/>
      <c r="JD30" s="266"/>
      <c r="JE30" s="266"/>
      <c r="JF30" s="266"/>
      <c r="JG30" s="266"/>
      <c r="JH30" s="266"/>
      <c r="JI30" s="266"/>
      <c r="JJ30" s="266"/>
      <c r="JK30" s="266"/>
      <c r="JL30" s="266"/>
      <c r="JM30" s="266"/>
      <c r="JN30" s="266"/>
      <c r="JO30" s="266"/>
      <c r="JP30" s="266"/>
      <c r="JQ30" s="266"/>
      <c r="JR30" s="266"/>
      <c r="JS30" s="266"/>
      <c r="JT30" s="266"/>
      <c r="JU30" s="266"/>
      <c r="JV30" s="266"/>
      <c r="JW30" s="266"/>
      <c r="JX30" s="266"/>
      <c r="JY30" s="266"/>
      <c r="JZ30" s="266"/>
      <c r="KA30" s="266"/>
      <c r="KB30" s="266"/>
      <c r="KC30" s="266"/>
      <c r="KD30" s="266"/>
      <c r="KE30" s="266"/>
      <c r="KF30" s="266"/>
      <c r="KG30" s="266"/>
      <c r="KH30" s="266"/>
      <c r="KI30" s="266"/>
      <c r="KJ30" s="266"/>
      <c r="KK30" s="266"/>
      <c r="KL30" s="266"/>
      <c r="KM30" s="266"/>
      <c r="KN30" s="266"/>
      <c r="KO30" s="266"/>
      <c r="KP30" s="266"/>
      <c r="KQ30" s="266"/>
      <c r="KR30" s="266"/>
      <c r="KS30" s="266"/>
      <c r="KT30" s="266"/>
      <c r="KU30" s="266"/>
      <c r="KV30" s="266"/>
      <c r="KW30" s="266"/>
      <c r="KX30" s="266"/>
      <c r="KY30" s="266"/>
      <c r="KZ30" s="266"/>
      <c r="LA30" s="266"/>
      <c r="LB30" s="266"/>
      <c r="LC30" s="266"/>
      <c r="LD30" s="266"/>
      <c r="LE30" s="266"/>
      <c r="LF30" s="266"/>
      <c r="LG30" s="266"/>
      <c r="LH30" s="266"/>
      <c r="LI30" s="266"/>
      <c r="LJ30" s="266"/>
      <c r="LK30" s="266"/>
      <c r="LL30" s="266"/>
      <c r="LM30" s="266"/>
      <c r="LN30" s="266"/>
      <c r="LO30" s="266"/>
      <c r="LP30" s="266"/>
      <c r="LQ30" s="266"/>
      <c r="LR30" s="266"/>
      <c r="LS30" s="266"/>
      <c r="LT30" s="266"/>
      <c r="LU30" s="266"/>
      <c r="LV30" s="266"/>
      <c r="LW30" s="266"/>
      <c r="LX30" s="266"/>
      <c r="LY30" s="266"/>
      <c r="LZ30" s="266"/>
      <c r="MA30" s="266"/>
      <c r="MB30" s="266"/>
      <c r="MC30" s="266"/>
      <c r="MD30" s="266"/>
      <c r="ME30" s="266"/>
      <c r="MF30" s="266"/>
      <c r="MG30" s="266"/>
      <c r="MH30" s="266"/>
      <c r="MI30" s="266"/>
      <c r="MJ30" s="266"/>
      <c r="MK30" s="266"/>
      <c r="ML30" s="266"/>
      <c r="MM30" s="266"/>
      <c r="MN30" s="266"/>
      <c r="MO30" s="266"/>
      <c r="MP30" s="266"/>
      <c r="MQ30" s="266"/>
      <c r="MR30" s="266"/>
      <c r="MS30" s="266"/>
      <c r="MT30" s="266"/>
      <c r="MU30" s="266"/>
      <c r="MV30" s="266"/>
      <c r="MW30" s="266"/>
      <c r="MX30" s="266"/>
      <c r="MY30" s="266"/>
      <c r="MZ30" s="266"/>
      <c r="NA30" s="266"/>
      <c r="NB30" s="266"/>
      <c r="NC30" s="266"/>
      <c r="ND30" s="266"/>
      <c r="NE30" s="266"/>
      <c r="NF30" s="266"/>
      <c r="NG30" s="266"/>
      <c r="NH30" s="266"/>
      <c r="NI30" s="266"/>
      <c r="NJ30" s="266"/>
      <c r="NK30" s="266"/>
      <c r="NL30" s="266"/>
      <c r="NM30" s="266"/>
      <c r="NN30" s="266"/>
      <c r="NO30" s="266"/>
      <c r="NP30" s="266"/>
      <c r="NQ30" s="266"/>
      <c r="NR30" s="266"/>
      <c r="NS30" s="266"/>
      <c r="NT30" s="266"/>
      <c r="NU30" s="266"/>
      <c r="NV30" s="266"/>
      <c r="NW30" s="266"/>
      <c r="NX30" s="266"/>
      <c r="NY30" s="266"/>
      <c r="NZ30" s="266"/>
      <c r="OA30" s="266"/>
      <c r="OB30" s="266"/>
      <c r="OC30" s="266"/>
      <c r="OD30" s="266"/>
      <c r="OE30" s="266"/>
      <c r="OF30" s="266"/>
      <c r="OG30" s="266"/>
      <c r="OH30" s="266"/>
      <c r="OI30" s="266"/>
      <c r="OJ30" s="266"/>
      <c r="OK30" s="266"/>
      <c r="OL30" s="266"/>
      <c r="OM30" s="266"/>
      <c r="ON30" s="266"/>
      <c r="OO30" s="266"/>
      <c r="OP30" s="266"/>
      <c r="OQ30" s="266"/>
      <c r="OR30" s="266"/>
      <c r="OS30" s="266"/>
      <c r="OT30" s="266"/>
      <c r="OU30" s="266"/>
      <c r="OV30" s="266"/>
      <c r="OW30" s="266"/>
      <c r="OX30" s="266"/>
      <c r="OY30" s="266"/>
      <c r="OZ30" s="266"/>
      <c r="PA30" s="266"/>
      <c r="PB30" s="266"/>
      <c r="PC30" s="266"/>
      <c r="PD30" s="266"/>
      <c r="PE30" s="266"/>
      <c r="PF30" s="266"/>
      <c r="PG30" s="266"/>
      <c r="PH30" s="266"/>
      <c r="PI30" s="266"/>
      <c r="PJ30" s="266"/>
      <c r="PK30" s="266"/>
      <c r="PL30" s="266"/>
      <c r="PM30" s="266"/>
      <c r="PN30" s="266"/>
      <c r="PO30" s="266"/>
      <c r="PP30" s="266"/>
      <c r="PQ30" s="266"/>
      <c r="PR30" s="266"/>
      <c r="PS30" s="266"/>
      <c r="PT30" s="266"/>
      <c r="PU30" s="266"/>
      <c r="PV30" s="266"/>
      <c r="PW30" s="266"/>
      <c r="PX30" s="266"/>
      <c r="PY30" s="266"/>
      <c r="PZ30" s="266"/>
      <c r="QA30" s="266"/>
      <c r="QB30" s="266"/>
      <c r="QC30" s="266"/>
      <c r="QD30" s="266"/>
      <c r="QE30" s="266"/>
      <c r="QF30" s="266"/>
      <c r="QG30" s="266"/>
      <c r="QH30" s="266"/>
      <c r="QI30" s="266"/>
      <c r="QJ30" s="266"/>
      <c r="QK30" s="266"/>
      <c r="QL30" s="266"/>
      <c r="QM30" s="266"/>
      <c r="QN30" s="266"/>
      <c r="QO30" s="266"/>
      <c r="QP30" s="266"/>
      <c r="QQ30" s="266"/>
      <c r="QR30" s="266"/>
      <c r="QS30" s="266"/>
      <c r="QT30" s="266"/>
      <c r="QU30" s="266"/>
      <c r="QV30" s="266"/>
      <c r="QW30" s="266"/>
      <c r="QX30" s="266"/>
      <c r="QY30" s="266"/>
      <c r="QZ30" s="266"/>
      <c r="RA30" s="266"/>
      <c r="RB30" s="266"/>
      <c r="RC30" s="266"/>
      <c r="RD30" s="266"/>
      <c r="RE30" s="266"/>
      <c r="RF30" s="266"/>
      <c r="RG30" s="266"/>
      <c r="RH30" s="266"/>
      <c r="RI30" s="266"/>
      <c r="RJ30" s="266"/>
      <c r="RK30" s="266"/>
      <c r="RL30" s="266"/>
      <c r="RM30" s="266"/>
      <c r="RN30" s="266"/>
      <c r="RO30" s="266"/>
      <c r="RP30" s="266"/>
      <c r="RQ30" s="266"/>
      <c r="RR30" s="266"/>
      <c r="RS30" s="266"/>
      <c r="RT30" s="266"/>
      <c r="RU30" s="266"/>
      <c r="RV30" s="266"/>
      <c r="RW30" s="266"/>
      <c r="RX30" s="266"/>
      <c r="RY30" s="266"/>
      <c r="RZ30" s="266"/>
      <c r="SA30" s="266"/>
      <c r="SB30" s="266"/>
      <c r="SC30" s="266"/>
      <c r="SD30" s="266"/>
      <c r="SE30" s="266"/>
      <c r="SF30" s="266"/>
      <c r="SG30" s="266"/>
      <c r="SH30" s="266"/>
      <c r="SI30" s="266"/>
      <c r="SJ30" s="266"/>
      <c r="SK30" s="266"/>
      <c r="SL30" s="266"/>
      <c r="SM30" s="266"/>
      <c r="SN30" s="266"/>
      <c r="SO30" s="266"/>
      <c r="SP30" s="266"/>
      <c r="SQ30" s="266"/>
      <c r="SR30" s="266"/>
      <c r="SS30" s="266"/>
      <c r="ST30" s="266"/>
      <c r="SU30" s="266"/>
      <c r="SV30" s="266"/>
      <c r="SW30" s="266"/>
      <c r="SX30" s="266"/>
      <c r="SY30" s="266"/>
      <c r="SZ30" s="266"/>
      <c r="TA30" s="266"/>
      <c r="TB30" s="266"/>
      <c r="TC30" s="266"/>
      <c r="TD30" s="266"/>
      <c r="TE30" s="266"/>
      <c r="TF30" s="266"/>
      <c r="TG30" s="266"/>
      <c r="TH30" s="266"/>
      <c r="TI30" s="266"/>
      <c r="TJ30" s="266"/>
      <c r="TK30" s="266"/>
      <c r="TL30" s="266"/>
      <c r="TM30" s="266"/>
      <c r="TN30" s="266"/>
      <c r="TO30" s="266"/>
      <c r="TP30" s="266"/>
      <c r="TQ30" s="266"/>
      <c r="TR30" s="266"/>
      <c r="TS30" s="266"/>
      <c r="TT30" s="266"/>
      <c r="TU30" s="266"/>
      <c r="TV30" s="266"/>
      <c r="TW30" s="266"/>
      <c r="TX30" s="266"/>
      <c r="TY30" s="266"/>
      <c r="TZ30" s="266"/>
      <c r="UA30" s="266"/>
      <c r="UB30" s="266"/>
      <c r="UC30" s="266"/>
      <c r="UD30" s="266"/>
      <c r="UE30" s="266"/>
      <c r="UF30" s="266"/>
      <c r="UG30" s="266"/>
      <c r="UH30" s="266"/>
      <c r="UI30" s="266"/>
      <c r="UJ30" s="266"/>
      <c r="UK30" s="266"/>
      <c r="UL30" s="266"/>
      <c r="UM30" s="266"/>
      <c r="UN30" s="266"/>
      <c r="UO30" s="266"/>
      <c r="UP30" s="266"/>
      <c r="UQ30" s="266"/>
      <c r="UR30" s="266"/>
      <c r="US30" s="266"/>
      <c r="UT30" s="266"/>
      <c r="UU30" s="266"/>
      <c r="UV30" s="266"/>
      <c r="UW30" s="266"/>
      <c r="UX30" s="266"/>
      <c r="UY30" s="266"/>
      <c r="UZ30" s="266"/>
      <c r="VA30" s="266"/>
      <c r="VB30" s="266"/>
      <c r="VC30" s="266"/>
      <c r="VD30" s="266"/>
      <c r="VE30" s="266"/>
      <c r="VF30" s="266"/>
      <c r="VG30" s="266"/>
      <c r="VH30" s="266"/>
      <c r="VI30" s="266"/>
      <c r="VJ30" s="266"/>
      <c r="VK30" s="266"/>
      <c r="VL30" s="266"/>
      <c r="VM30" s="266"/>
      <c r="VN30" s="266"/>
      <c r="VO30" s="266"/>
      <c r="VP30" s="266"/>
      <c r="VQ30" s="266"/>
      <c r="VR30" s="266"/>
      <c r="VS30" s="266"/>
      <c r="VT30" s="266"/>
      <c r="VU30" s="266"/>
      <c r="VV30" s="266"/>
      <c r="VW30" s="266"/>
      <c r="VX30" s="266"/>
      <c r="VY30" s="266"/>
      <c r="VZ30" s="266"/>
      <c r="WA30" s="266"/>
      <c r="WB30" s="266"/>
      <c r="WC30" s="266"/>
      <c r="WD30" s="266"/>
      <c r="WE30" s="266"/>
      <c r="WF30" s="266"/>
      <c r="WG30" s="266"/>
      <c r="WH30" s="266"/>
      <c r="WI30" s="266"/>
      <c r="WJ30" s="266"/>
      <c r="WK30" s="266"/>
      <c r="WL30" s="266"/>
      <c r="WM30" s="266"/>
      <c r="WN30" s="266"/>
      <c r="WO30" s="266"/>
      <c r="WP30" s="266"/>
      <c r="WQ30" s="266"/>
      <c r="WR30" s="266"/>
      <c r="WS30" s="266"/>
      <c r="WT30" s="266"/>
      <c r="WU30" s="266"/>
      <c r="WV30" s="266"/>
      <c r="WW30" s="266"/>
      <c r="WX30" s="266"/>
      <c r="WY30" s="266"/>
      <c r="WZ30" s="266"/>
      <c r="XA30" s="266"/>
      <c r="XB30" s="266"/>
      <c r="XC30" s="266"/>
      <c r="XD30" s="266"/>
      <c r="XE30" s="266"/>
      <c r="XF30" s="266"/>
      <c r="XG30" s="266"/>
      <c r="XH30" s="266"/>
      <c r="XI30" s="266"/>
      <c r="XJ30" s="266"/>
      <c r="XK30" s="266"/>
      <c r="XL30" s="266"/>
      <c r="XM30" s="266"/>
      <c r="XN30" s="266"/>
      <c r="XO30" s="266"/>
      <c r="XP30" s="266"/>
      <c r="XQ30" s="266"/>
      <c r="XR30" s="266"/>
      <c r="XS30" s="266"/>
      <c r="XT30" s="266"/>
      <c r="XU30" s="266"/>
      <c r="XV30" s="266"/>
      <c r="XW30" s="266"/>
      <c r="XX30" s="266"/>
      <c r="XY30" s="266"/>
      <c r="XZ30" s="266"/>
      <c r="YA30" s="266"/>
      <c r="YB30" s="266"/>
      <c r="YC30" s="266"/>
      <c r="YD30" s="266"/>
      <c r="YE30" s="266"/>
      <c r="YF30" s="266"/>
      <c r="YG30" s="266"/>
      <c r="YH30" s="266"/>
      <c r="YI30" s="266"/>
      <c r="YJ30" s="266"/>
      <c r="YK30" s="266"/>
      <c r="YL30" s="266"/>
      <c r="YM30" s="266"/>
      <c r="YN30" s="266"/>
      <c r="YO30" s="266"/>
      <c r="YP30" s="266"/>
      <c r="YQ30" s="266"/>
      <c r="YR30" s="266"/>
      <c r="YS30" s="266"/>
      <c r="YT30" s="266"/>
      <c r="YU30" s="266"/>
      <c r="YV30" s="266"/>
      <c r="YW30" s="266"/>
      <c r="YX30" s="266"/>
      <c r="YY30" s="266"/>
      <c r="YZ30" s="266"/>
      <c r="ZA30" s="266"/>
      <c r="ZB30" s="266"/>
      <c r="ZC30" s="266"/>
      <c r="ZD30" s="266"/>
      <c r="ZE30" s="266"/>
      <c r="ZF30" s="266"/>
      <c r="ZG30" s="266"/>
      <c r="ZH30" s="266"/>
      <c r="ZI30" s="266"/>
      <c r="ZJ30" s="266"/>
      <c r="ZK30" s="266"/>
      <c r="ZL30" s="266"/>
      <c r="ZM30" s="266"/>
      <c r="ZN30" s="266"/>
      <c r="ZO30" s="266"/>
      <c r="ZP30" s="266"/>
      <c r="ZQ30" s="266"/>
      <c r="ZR30" s="266"/>
      <c r="ZS30" s="266"/>
      <c r="ZT30" s="266"/>
      <c r="ZU30" s="266"/>
      <c r="ZV30" s="266"/>
      <c r="ZW30" s="266"/>
      <c r="ZX30" s="266"/>
      <c r="ZY30" s="266"/>
      <c r="ZZ30" s="266"/>
      <c r="AAA30" s="266"/>
      <c r="AAB30" s="266"/>
      <c r="AAC30" s="266"/>
      <c r="AAD30" s="266"/>
      <c r="AAE30" s="266"/>
      <c r="AAF30" s="266"/>
      <c r="AAG30" s="266"/>
      <c r="AAH30" s="266"/>
      <c r="AAI30" s="266"/>
      <c r="AAJ30" s="266"/>
      <c r="AAK30" s="266"/>
      <c r="AAL30" s="266"/>
      <c r="AAM30" s="266"/>
      <c r="AAN30" s="266"/>
      <c r="AAO30" s="266"/>
      <c r="AAP30" s="266"/>
      <c r="AAQ30" s="266"/>
      <c r="AAR30" s="266"/>
      <c r="AAS30" s="266"/>
      <c r="AAT30" s="266"/>
      <c r="AAU30" s="266"/>
      <c r="AAV30" s="266"/>
      <c r="AAW30" s="266"/>
      <c r="AAX30" s="266"/>
      <c r="AAY30" s="266"/>
      <c r="AAZ30" s="266"/>
      <c r="ABA30" s="266"/>
      <c r="ABB30" s="266"/>
      <c r="ABC30" s="266"/>
      <c r="ABD30" s="266"/>
      <c r="ABE30" s="266"/>
      <c r="ABF30" s="266"/>
      <c r="ABG30" s="266"/>
      <c r="ABH30" s="266"/>
      <c r="ABI30" s="266"/>
      <c r="ABJ30" s="266"/>
      <c r="ABK30" s="266"/>
      <c r="ABL30" s="266"/>
      <c r="ABM30" s="266"/>
      <c r="ABN30" s="266"/>
      <c r="ABO30" s="266"/>
      <c r="ABP30" s="266"/>
      <c r="ABQ30" s="266"/>
      <c r="ABR30" s="266"/>
      <c r="ABS30" s="266"/>
      <c r="ABT30" s="266"/>
      <c r="ABU30" s="266"/>
      <c r="ABV30" s="266"/>
      <c r="ABW30" s="266"/>
      <c r="ABX30" s="266"/>
      <c r="ABY30" s="266"/>
      <c r="ABZ30" s="266"/>
      <c r="ACA30" s="266"/>
      <c r="ACB30" s="266"/>
      <c r="ACC30" s="266"/>
      <c r="ACD30" s="266"/>
      <c r="ACE30" s="266"/>
      <c r="ACF30" s="266"/>
      <c r="ACG30" s="266"/>
      <c r="ACH30" s="266"/>
      <c r="ACI30" s="266"/>
      <c r="ACJ30" s="266"/>
      <c r="ACK30" s="266"/>
      <c r="ACL30" s="266"/>
      <c r="ACM30" s="266"/>
      <c r="ACN30" s="266"/>
      <c r="ACO30" s="266"/>
      <c r="ACP30" s="266"/>
      <c r="ACQ30" s="266"/>
      <c r="ACR30" s="266"/>
      <c r="ACS30" s="266"/>
      <c r="ACT30" s="266"/>
      <c r="ACU30" s="266"/>
      <c r="ACV30" s="266"/>
      <c r="ACW30" s="266"/>
      <c r="ACX30" s="266"/>
      <c r="ACY30" s="266"/>
      <c r="ACZ30" s="266"/>
      <c r="ADA30" s="266"/>
      <c r="ADB30" s="266"/>
      <c r="ADC30" s="266"/>
      <c r="ADD30" s="266"/>
      <c r="ADE30" s="266"/>
      <c r="ADF30" s="266"/>
      <c r="ADG30" s="266"/>
      <c r="ADH30" s="266"/>
      <c r="ADI30" s="266"/>
      <c r="ADJ30" s="266"/>
      <c r="ADK30" s="266"/>
      <c r="ADL30" s="266"/>
      <c r="ADM30" s="266"/>
      <c r="ADN30" s="266"/>
      <c r="ADO30" s="266"/>
      <c r="ADP30" s="266"/>
      <c r="ADQ30" s="266"/>
      <c r="ADR30" s="266"/>
      <c r="ADS30" s="266"/>
      <c r="ADT30" s="266"/>
      <c r="ADU30" s="266"/>
      <c r="ADV30" s="266"/>
      <c r="ADW30" s="266"/>
      <c r="ADX30" s="266"/>
      <c r="ADY30" s="266"/>
      <c r="ADZ30" s="266"/>
      <c r="AEA30" s="266"/>
      <c r="AEB30" s="266"/>
      <c r="AEC30" s="266"/>
      <c r="AED30" s="266"/>
      <c r="AEE30" s="266"/>
      <c r="AEF30" s="266"/>
      <c r="AEG30" s="266"/>
      <c r="AEH30" s="266"/>
      <c r="AEI30" s="266"/>
      <c r="AEJ30" s="266"/>
      <c r="AEK30" s="266"/>
      <c r="AEL30" s="266"/>
      <c r="AEM30" s="266"/>
      <c r="AEN30" s="266"/>
      <c r="AEO30" s="266"/>
      <c r="AEP30" s="266"/>
      <c r="AEQ30" s="266"/>
      <c r="AER30" s="266"/>
      <c r="AES30" s="266"/>
      <c r="AET30" s="266"/>
      <c r="AEU30" s="266"/>
      <c r="AEV30" s="266"/>
      <c r="AEW30" s="266"/>
      <c r="AEX30" s="266"/>
      <c r="AEY30" s="266"/>
      <c r="AEZ30" s="266"/>
      <c r="AFA30" s="266"/>
      <c r="AFB30" s="266"/>
      <c r="AFC30" s="266"/>
      <c r="AFD30" s="266"/>
      <c r="AFE30" s="266"/>
      <c r="AFF30" s="266"/>
      <c r="AFG30" s="266"/>
      <c r="AFH30" s="266"/>
      <c r="AFI30" s="266"/>
      <c r="AFJ30" s="266"/>
      <c r="AFK30" s="266"/>
      <c r="AFL30" s="266"/>
      <c r="AFM30" s="266"/>
      <c r="AFN30" s="266"/>
      <c r="AFO30" s="266"/>
      <c r="AFP30" s="266"/>
      <c r="AFQ30" s="266"/>
      <c r="AFR30" s="266"/>
      <c r="AFS30" s="266"/>
      <c r="AFT30" s="266"/>
      <c r="AFU30" s="266"/>
      <c r="AFV30" s="266"/>
      <c r="AFW30" s="266"/>
      <c r="AFX30" s="266"/>
      <c r="AFY30" s="266"/>
      <c r="AFZ30" s="266"/>
      <c r="AGA30" s="266"/>
      <c r="AGB30" s="266"/>
      <c r="AGC30" s="266"/>
      <c r="AGD30" s="266"/>
      <c r="AGE30" s="266"/>
      <c r="AGF30" s="266"/>
      <c r="AGG30" s="266"/>
      <c r="AGH30" s="266"/>
      <c r="AGI30" s="266"/>
      <c r="AGJ30" s="266"/>
      <c r="AGK30" s="266"/>
      <c r="AGL30" s="266"/>
      <c r="AGM30" s="266"/>
      <c r="AGN30" s="266"/>
      <c r="AGO30" s="266"/>
      <c r="AGP30" s="266"/>
      <c r="AGQ30" s="266"/>
      <c r="AGR30" s="266"/>
      <c r="AGS30" s="266"/>
      <c r="AGT30" s="266"/>
      <c r="AGU30" s="266"/>
      <c r="AGV30" s="266"/>
      <c r="AGW30" s="266"/>
      <c r="AGX30" s="266"/>
      <c r="AGY30" s="266"/>
      <c r="AGZ30" s="266"/>
      <c r="AHA30" s="266"/>
      <c r="AHB30" s="266"/>
      <c r="AHC30" s="266"/>
      <c r="AHD30" s="266"/>
      <c r="AHE30" s="266"/>
      <c r="AHF30" s="266"/>
      <c r="AHG30" s="266"/>
      <c r="AHH30" s="266"/>
      <c r="AHI30" s="266"/>
      <c r="AHJ30" s="266"/>
      <c r="AHK30" s="266"/>
      <c r="AHL30" s="266"/>
      <c r="AHM30" s="266"/>
      <c r="AHN30" s="266"/>
      <c r="AHO30" s="266"/>
      <c r="AHP30" s="266"/>
      <c r="AHQ30" s="266"/>
      <c r="AHR30" s="266"/>
      <c r="AHS30" s="266"/>
      <c r="AHT30" s="266"/>
      <c r="AHU30" s="266"/>
      <c r="AHV30" s="266"/>
      <c r="AHW30" s="266"/>
      <c r="AHX30" s="266"/>
      <c r="AHY30" s="266"/>
      <c r="AHZ30" s="266"/>
      <c r="AIA30" s="266"/>
      <c r="AIB30" s="266"/>
      <c r="AIC30" s="266"/>
      <c r="AID30" s="266"/>
      <c r="AIE30" s="266"/>
      <c r="AIF30" s="266"/>
      <c r="AIG30" s="266"/>
      <c r="AIH30" s="266"/>
      <c r="AII30" s="266"/>
      <c r="AIJ30" s="266"/>
      <c r="AIK30" s="266"/>
      <c r="AIL30" s="266"/>
      <c r="AIM30" s="266"/>
      <c r="AIN30" s="266"/>
      <c r="AIO30" s="266"/>
      <c r="AIP30" s="266"/>
      <c r="AIQ30" s="266"/>
      <c r="AIR30" s="266"/>
      <c r="AIS30" s="266"/>
      <c r="AIT30" s="266"/>
      <c r="AIU30" s="266"/>
      <c r="AIV30" s="266"/>
      <c r="AIW30" s="266"/>
      <c r="AIX30" s="266"/>
      <c r="AIY30" s="266"/>
      <c r="AIZ30" s="266"/>
      <c r="AJA30" s="266"/>
      <c r="AJB30" s="266"/>
      <c r="AJC30" s="266"/>
      <c r="AJD30" s="266"/>
      <c r="AJE30" s="266"/>
      <c r="AJF30" s="266"/>
      <c r="AJG30" s="266"/>
      <c r="AJH30" s="266"/>
      <c r="AJI30" s="266"/>
      <c r="AJJ30" s="266"/>
      <c r="AJK30" s="266"/>
      <c r="AJL30" s="266"/>
      <c r="AJM30" s="266"/>
      <c r="AJN30" s="266"/>
      <c r="AJO30" s="266"/>
      <c r="AJP30" s="266"/>
      <c r="AJQ30" s="266"/>
      <c r="AJR30" s="266"/>
      <c r="AJS30" s="266"/>
      <c r="AJT30" s="266"/>
      <c r="AJU30" s="266"/>
      <c r="AJV30" s="266"/>
      <c r="AJW30" s="266"/>
      <c r="AJX30" s="266"/>
      <c r="AJY30" s="266"/>
      <c r="AJZ30" s="266"/>
      <c r="AKA30" s="266"/>
      <c r="AKB30" s="266"/>
      <c r="AKC30" s="266"/>
      <c r="AKD30" s="266"/>
      <c r="AKE30" s="266"/>
      <c r="AKF30" s="266"/>
      <c r="AKG30" s="266"/>
      <c r="AKH30" s="266"/>
      <c r="AKI30" s="266"/>
      <c r="AKJ30" s="266"/>
      <c r="AKK30" s="266"/>
      <c r="AKL30" s="266"/>
      <c r="AKM30" s="266"/>
      <c r="AKN30" s="266"/>
      <c r="AKO30" s="266"/>
      <c r="AKP30" s="266"/>
      <c r="AKQ30" s="266"/>
      <c r="AKR30" s="266"/>
      <c r="AKS30" s="266"/>
      <c r="AKT30" s="266"/>
      <c r="AKU30" s="266"/>
      <c r="AKV30" s="266"/>
      <c r="AKW30" s="266"/>
      <c r="AKX30" s="266"/>
      <c r="AKY30" s="266"/>
      <c r="AKZ30" s="266"/>
      <c r="ALA30" s="266"/>
      <c r="ALB30" s="266"/>
      <c r="ALC30" s="266"/>
      <c r="ALD30" s="266"/>
      <c r="ALE30" s="266"/>
      <c r="ALF30" s="266"/>
      <c r="ALG30" s="266"/>
      <c r="ALH30" s="266"/>
      <c r="ALI30" s="266"/>
      <c r="ALJ30" s="266"/>
      <c r="ALK30" s="266"/>
      <c r="ALL30" s="266"/>
      <c r="ALM30" s="266"/>
      <c r="ALN30" s="266"/>
      <c r="ALO30" s="266"/>
      <c r="ALP30" s="266"/>
      <c r="ALQ30" s="266"/>
      <c r="ALR30" s="266"/>
      <c r="ALS30" s="266"/>
      <c r="ALT30" s="266"/>
      <c r="ALU30" s="266"/>
      <c r="ALV30" s="266"/>
      <c r="ALW30" s="266"/>
      <c r="ALX30" s="266"/>
      <c r="ALY30" s="266"/>
      <c r="ALZ30" s="266"/>
      <c r="AMA30" s="266"/>
      <c r="AMB30" s="266"/>
      <c r="AMC30" s="266"/>
      <c r="AMD30" s="266"/>
      <c r="AME30" s="266"/>
      <c r="AMF30" s="266"/>
      <c r="AMG30" s="266"/>
      <c r="AMH30" s="266"/>
      <c r="AMI30" s="266"/>
      <c r="AMJ30" s="266"/>
      <c r="AMK30" s="266"/>
      <c r="AML30" s="266"/>
      <c r="AMM30" s="266"/>
      <c r="AMN30" s="266"/>
      <c r="AMO30" s="266"/>
      <c r="AMP30" s="266"/>
      <c r="AMQ30" s="266"/>
      <c r="AMR30" s="266"/>
      <c r="AMS30" s="266"/>
      <c r="AMT30" s="266"/>
      <c r="AMU30" s="266"/>
      <c r="AMV30" s="266"/>
      <c r="AMW30" s="266"/>
      <c r="AMX30" s="266"/>
      <c r="AMY30" s="266"/>
      <c r="AMZ30" s="266"/>
      <c r="ANA30" s="266"/>
      <c r="ANB30" s="266"/>
      <c r="ANC30" s="266"/>
      <c r="AND30" s="266"/>
      <c r="ANE30" s="266"/>
      <c r="ANF30" s="266"/>
      <c r="ANG30" s="266"/>
      <c r="ANH30" s="266"/>
      <c r="ANI30" s="266"/>
      <c r="ANJ30" s="266"/>
      <c r="ANK30" s="266"/>
      <c r="ANL30" s="266"/>
      <c r="ANM30" s="266"/>
      <c r="ANN30" s="266"/>
      <c r="ANO30" s="266"/>
      <c r="ANP30" s="266"/>
      <c r="ANQ30" s="266"/>
      <c r="ANR30" s="266"/>
      <c r="ANS30" s="266"/>
      <c r="ANT30" s="266"/>
      <c r="ANU30" s="266"/>
      <c r="ANV30" s="266"/>
      <c r="ANW30" s="266"/>
      <c r="ANX30" s="266"/>
      <c r="ANY30" s="266"/>
      <c r="ANZ30" s="266"/>
      <c r="AOA30" s="266"/>
      <c r="AOB30" s="266"/>
      <c r="AOC30" s="266"/>
      <c r="AOD30" s="266"/>
      <c r="AOE30" s="266"/>
      <c r="AOF30" s="266"/>
      <c r="AOG30" s="266"/>
      <c r="AOH30" s="266"/>
      <c r="AOI30" s="266"/>
      <c r="AOJ30" s="266"/>
      <c r="AOK30" s="266"/>
      <c r="AOL30" s="266"/>
      <c r="AOM30" s="266"/>
      <c r="AON30" s="266"/>
      <c r="AOO30" s="266"/>
      <c r="AOP30" s="266"/>
      <c r="AOQ30" s="266"/>
      <c r="AOR30" s="266"/>
      <c r="AOS30" s="266"/>
      <c r="AOT30" s="266"/>
      <c r="AOU30" s="266"/>
      <c r="AOV30" s="266"/>
      <c r="AOW30" s="266"/>
      <c r="AOX30" s="266"/>
      <c r="AOY30" s="266"/>
      <c r="AOZ30" s="266"/>
      <c r="APA30" s="266"/>
      <c r="APB30" s="266"/>
      <c r="APC30" s="266"/>
      <c r="APD30" s="266"/>
      <c r="APE30" s="266"/>
      <c r="APF30" s="266"/>
      <c r="APG30" s="266"/>
      <c r="APH30" s="266"/>
      <c r="API30" s="266"/>
      <c r="APJ30" s="266"/>
      <c r="APK30" s="266"/>
      <c r="APL30" s="266"/>
      <c r="APM30" s="266"/>
      <c r="APN30" s="266"/>
      <c r="APO30" s="266"/>
      <c r="APP30" s="266"/>
      <c r="APQ30" s="266"/>
      <c r="APR30" s="266"/>
      <c r="APS30" s="266"/>
      <c r="APT30" s="266"/>
      <c r="APU30" s="266"/>
      <c r="APV30" s="266"/>
      <c r="APW30" s="266"/>
      <c r="APX30" s="266"/>
      <c r="APY30" s="266"/>
      <c r="APZ30" s="266"/>
      <c r="AQA30" s="266"/>
      <c r="AQB30" s="266"/>
      <c r="AQC30" s="266"/>
      <c r="AQD30" s="266"/>
      <c r="AQE30" s="266"/>
      <c r="AQF30" s="266"/>
      <c r="AQG30" s="266"/>
      <c r="AQH30" s="266"/>
      <c r="AQI30" s="266"/>
      <c r="AQJ30" s="266"/>
      <c r="AQK30" s="266"/>
      <c r="AQL30" s="266"/>
      <c r="AQM30" s="266"/>
      <c r="AQN30" s="266"/>
      <c r="AQO30" s="266"/>
      <c r="AQP30" s="266"/>
      <c r="AQQ30" s="266"/>
      <c r="AQR30" s="266"/>
      <c r="AQS30" s="266"/>
      <c r="AQT30" s="266"/>
      <c r="AQU30" s="266"/>
      <c r="AQV30" s="266"/>
      <c r="AQW30" s="266"/>
      <c r="AQX30" s="266"/>
      <c r="AQY30" s="266"/>
      <c r="AQZ30" s="266"/>
      <c r="ARA30" s="266"/>
      <c r="ARB30" s="266"/>
      <c r="ARC30" s="266"/>
      <c r="ARD30" s="266"/>
      <c r="ARE30" s="266"/>
      <c r="ARF30" s="266"/>
      <c r="ARG30" s="266"/>
      <c r="ARH30" s="266"/>
      <c r="ARI30" s="266"/>
      <c r="ARJ30" s="266"/>
      <c r="ARK30" s="266"/>
      <c r="ARL30" s="266"/>
      <c r="ARM30" s="266"/>
      <c r="ARN30" s="266"/>
      <c r="ARO30" s="266"/>
      <c r="ARP30" s="266"/>
      <c r="ARQ30" s="266"/>
      <c r="ARR30" s="266"/>
      <c r="ARS30" s="266"/>
      <c r="ART30" s="266"/>
      <c r="ARU30" s="266"/>
      <c r="ARV30" s="266"/>
      <c r="ARW30" s="266"/>
      <c r="ARX30" s="266"/>
      <c r="ARY30" s="266"/>
      <c r="ARZ30" s="266"/>
      <c r="ASA30" s="266"/>
      <c r="ASB30" s="266"/>
      <c r="ASC30" s="266"/>
      <c r="ASD30" s="266"/>
      <c r="ASE30" s="266"/>
      <c r="ASF30" s="266"/>
      <c r="ASG30" s="266"/>
      <c r="ASH30" s="266"/>
      <c r="ASI30" s="266"/>
      <c r="ASJ30" s="266"/>
      <c r="ASK30" s="266"/>
      <c r="ASL30" s="266"/>
      <c r="ASM30" s="266"/>
      <c r="ASN30" s="266"/>
      <c r="ASO30" s="266"/>
      <c r="ASP30" s="266"/>
      <c r="ASQ30" s="266"/>
      <c r="ASR30" s="266"/>
      <c r="ASS30" s="266"/>
      <c r="AST30" s="266"/>
      <c r="ASU30" s="266"/>
      <c r="ASV30" s="266"/>
      <c r="ASW30" s="266"/>
      <c r="ASX30" s="266"/>
      <c r="ASY30" s="266"/>
      <c r="ASZ30" s="266"/>
      <c r="ATA30" s="266"/>
      <c r="ATB30" s="266"/>
      <c r="ATC30" s="266"/>
      <c r="ATD30" s="266"/>
      <c r="ATE30" s="266"/>
      <c r="ATF30" s="266"/>
      <c r="ATG30" s="266"/>
      <c r="ATH30" s="266"/>
      <c r="ATI30" s="266"/>
      <c r="ATJ30" s="266"/>
      <c r="ATK30" s="266"/>
      <c r="ATL30" s="266"/>
      <c r="ATM30" s="266"/>
      <c r="ATN30" s="266"/>
      <c r="ATO30" s="266"/>
      <c r="ATP30" s="266"/>
      <c r="ATQ30" s="266"/>
      <c r="ATR30" s="266"/>
      <c r="ATS30" s="266"/>
      <c r="ATT30" s="266"/>
      <c r="ATU30" s="266"/>
      <c r="ATV30" s="266"/>
      <c r="ATW30" s="266"/>
      <c r="ATX30" s="266"/>
      <c r="ATY30" s="266"/>
      <c r="ATZ30" s="266"/>
      <c r="AUA30" s="266"/>
      <c r="AUB30" s="266"/>
      <c r="AUC30" s="266"/>
      <c r="AUD30" s="266"/>
      <c r="AUE30" s="266"/>
      <c r="AUF30" s="266"/>
      <c r="AUG30" s="266"/>
      <c r="AUH30" s="266"/>
      <c r="AUI30" s="266"/>
      <c r="AUJ30" s="266"/>
      <c r="AUK30" s="266"/>
      <c r="AUL30" s="266"/>
      <c r="AUM30" s="266"/>
      <c r="AUN30" s="266"/>
      <c r="AUO30" s="266"/>
      <c r="AUP30" s="266"/>
      <c r="AUQ30" s="266"/>
      <c r="AUR30" s="266"/>
      <c r="AUS30" s="266"/>
      <c r="AUT30" s="266"/>
      <c r="AUU30" s="266"/>
      <c r="AUV30" s="266"/>
      <c r="AUW30" s="266"/>
      <c r="AUX30" s="266"/>
      <c r="AUY30" s="266"/>
      <c r="AUZ30" s="266"/>
      <c r="AVA30" s="266"/>
      <c r="AVB30" s="266"/>
      <c r="AVC30" s="266"/>
      <c r="AVD30" s="266"/>
      <c r="AVE30" s="266"/>
      <c r="AVF30" s="266"/>
      <c r="AVG30" s="266"/>
      <c r="AVH30" s="266"/>
      <c r="AVI30" s="266"/>
      <c r="AVJ30" s="266"/>
      <c r="AVK30" s="266"/>
      <c r="AVL30" s="266"/>
      <c r="AVM30" s="266"/>
      <c r="AVN30" s="266"/>
      <c r="AVO30" s="266"/>
      <c r="AVP30" s="266"/>
      <c r="AVQ30" s="266"/>
      <c r="AVR30" s="266"/>
      <c r="AVS30" s="266"/>
      <c r="AVT30" s="266"/>
      <c r="AVU30" s="266"/>
      <c r="AVV30" s="266"/>
      <c r="AVW30" s="266"/>
      <c r="AVX30" s="266"/>
      <c r="AVY30" s="266"/>
      <c r="AVZ30" s="266"/>
      <c r="AWA30" s="266"/>
      <c r="AWB30" s="266"/>
      <c r="AWC30" s="266"/>
      <c r="AWD30" s="266"/>
      <c r="AWE30" s="266"/>
      <c r="AWF30" s="266"/>
      <c r="AWG30" s="266"/>
      <c r="AWH30" s="266"/>
      <c r="AWI30" s="266"/>
      <c r="AWJ30" s="266"/>
      <c r="AWK30" s="266"/>
      <c r="AWL30" s="266"/>
      <c r="AWM30" s="266"/>
      <c r="AWN30" s="266"/>
      <c r="AWO30" s="266"/>
      <c r="AWP30" s="266"/>
      <c r="AWQ30" s="266"/>
      <c r="AWR30" s="266"/>
      <c r="AWS30" s="266"/>
      <c r="AWT30" s="266"/>
      <c r="AWU30" s="266"/>
      <c r="AWV30" s="266"/>
      <c r="AWW30" s="266"/>
      <c r="AWX30" s="266"/>
      <c r="AWY30" s="266"/>
      <c r="AWZ30" s="266"/>
      <c r="AXA30" s="266"/>
      <c r="AXB30" s="266"/>
      <c r="AXC30" s="266"/>
      <c r="AXD30" s="266"/>
      <c r="AXE30" s="266"/>
      <c r="AXF30" s="266"/>
      <c r="AXG30" s="266"/>
      <c r="AXH30" s="266"/>
      <c r="AXI30" s="266"/>
      <c r="AXJ30" s="266"/>
      <c r="AXK30" s="266"/>
      <c r="AXL30" s="266"/>
      <c r="AXM30" s="266"/>
      <c r="AXN30" s="266"/>
      <c r="AXO30" s="266"/>
      <c r="AXP30" s="266"/>
      <c r="AXQ30" s="266"/>
      <c r="AXR30" s="266"/>
      <c r="AXS30" s="266"/>
      <c r="AXT30" s="266"/>
      <c r="AXU30" s="266"/>
      <c r="AXV30" s="266"/>
      <c r="AXW30" s="266"/>
      <c r="AXX30" s="266"/>
      <c r="AXY30" s="266"/>
      <c r="AXZ30" s="266"/>
      <c r="AYA30" s="266"/>
      <c r="AYB30" s="266"/>
      <c r="AYC30" s="266"/>
      <c r="AYD30" s="266"/>
      <c r="AYE30" s="266"/>
      <c r="AYF30" s="266"/>
      <c r="AYG30" s="266"/>
      <c r="AYH30" s="266"/>
      <c r="AYI30" s="266"/>
      <c r="AYJ30" s="266"/>
      <c r="AYK30" s="266"/>
      <c r="AYL30" s="266"/>
      <c r="AYM30" s="266"/>
      <c r="AYN30" s="266"/>
      <c r="AYO30" s="266"/>
      <c r="AYP30" s="266"/>
      <c r="AYQ30" s="266"/>
      <c r="AYR30" s="266"/>
      <c r="AYS30" s="266"/>
      <c r="AYT30" s="266"/>
      <c r="AYU30" s="266"/>
      <c r="AYV30" s="266"/>
      <c r="AYW30" s="266"/>
      <c r="AYX30" s="266"/>
      <c r="AYY30" s="266"/>
      <c r="AYZ30" s="266"/>
      <c r="AZA30" s="266"/>
      <c r="AZB30" s="266"/>
      <c r="AZC30" s="266"/>
      <c r="AZD30" s="266"/>
      <c r="AZE30" s="266"/>
      <c r="AZF30" s="266"/>
      <c r="AZG30" s="266"/>
      <c r="AZH30" s="266"/>
      <c r="AZI30" s="266"/>
      <c r="AZJ30" s="266"/>
      <c r="AZK30" s="266"/>
      <c r="AZL30" s="266"/>
      <c r="AZM30" s="266"/>
      <c r="AZN30" s="266"/>
      <c r="AZO30" s="266"/>
      <c r="AZP30" s="266"/>
      <c r="AZQ30" s="266"/>
      <c r="AZR30" s="266"/>
      <c r="AZS30" s="266"/>
      <c r="AZT30" s="266"/>
      <c r="AZU30" s="266"/>
      <c r="AZV30" s="266"/>
      <c r="AZW30" s="266"/>
      <c r="AZX30" s="266"/>
      <c r="AZY30" s="266"/>
      <c r="AZZ30" s="266"/>
      <c r="BAA30" s="266"/>
      <c r="BAB30" s="266"/>
      <c r="BAC30" s="266"/>
      <c r="BAD30" s="266"/>
      <c r="BAE30" s="266"/>
      <c r="BAF30" s="266"/>
      <c r="BAG30" s="266"/>
      <c r="BAH30" s="266"/>
      <c r="BAI30" s="266"/>
      <c r="BAJ30" s="266"/>
      <c r="BAK30" s="266"/>
      <c r="BAL30" s="266"/>
      <c r="BAM30" s="266"/>
      <c r="BAN30" s="266"/>
      <c r="BAO30" s="266"/>
      <c r="BAP30" s="266"/>
      <c r="BAQ30" s="266"/>
      <c r="BAR30" s="266"/>
      <c r="BAS30" s="266"/>
      <c r="BAT30" s="266"/>
      <c r="BAU30" s="266"/>
      <c r="BAV30" s="266"/>
      <c r="BAW30" s="266"/>
      <c r="BAX30" s="266"/>
      <c r="BAY30" s="266"/>
      <c r="BAZ30" s="266"/>
      <c r="BBA30" s="266"/>
      <c r="BBB30" s="266"/>
      <c r="BBC30" s="266"/>
      <c r="BBD30" s="266"/>
      <c r="BBE30" s="266"/>
      <c r="BBF30" s="266"/>
      <c r="BBG30" s="266"/>
      <c r="BBH30" s="266"/>
      <c r="BBI30" s="266"/>
      <c r="BBJ30" s="266"/>
      <c r="BBK30" s="266"/>
      <c r="BBL30" s="266"/>
      <c r="BBM30" s="266"/>
      <c r="BBN30" s="266"/>
      <c r="BBO30" s="266"/>
      <c r="BBP30" s="266"/>
      <c r="BBQ30" s="266"/>
      <c r="BBR30" s="266"/>
      <c r="BBS30" s="266"/>
      <c r="BBT30" s="266"/>
      <c r="BBU30" s="266"/>
      <c r="BBV30" s="266"/>
      <c r="BBW30" s="266"/>
      <c r="BBX30" s="266"/>
      <c r="BBY30" s="266"/>
      <c r="BBZ30" s="266"/>
      <c r="BCA30" s="266"/>
      <c r="BCB30" s="266"/>
      <c r="BCC30" s="266"/>
      <c r="BCD30" s="266"/>
      <c r="BCE30" s="266"/>
      <c r="BCF30" s="266"/>
      <c r="BCG30" s="266"/>
      <c r="BCH30" s="266"/>
      <c r="BCI30" s="266"/>
      <c r="BCJ30" s="266"/>
      <c r="BCK30" s="266"/>
      <c r="BCL30" s="266"/>
      <c r="BCM30" s="266"/>
      <c r="BCN30" s="266"/>
      <c r="BCO30" s="266"/>
      <c r="BCP30" s="266"/>
      <c r="BCQ30" s="266"/>
      <c r="BCR30" s="266"/>
      <c r="BCS30" s="266"/>
      <c r="BCT30" s="266"/>
      <c r="BCU30" s="266"/>
      <c r="BCV30" s="266"/>
      <c r="BCW30" s="266"/>
      <c r="BCX30" s="266"/>
      <c r="BCY30" s="266"/>
      <c r="BCZ30" s="266"/>
      <c r="BDA30" s="266"/>
      <c r="BDB30" s="266"/>
      <c r="BDC30" s="266"/>
      <c r="BDD30" s="266"/>
      <c r="BDE30" s="266"/>
      <c r="BDF30" s="266"/>
      <c r="BDG30" s="266"/>
      <c r="BDH30" s="266"/>
      <c r="BDI30" s="266"/>
      <c r="BDJ30" s="266"/>
      <c r="BDK30" s="266"/>
      <c r="BDL30" s="266"/>
      <c r="BDM30" s="266"/>
      <c r="BDN30" s="266"/>
      <c r="BDO30" s="266"/>
      <c r="BDP30" s="266"/>
      <c r="BDQ30" s="266"/>
      <c r="BDR30" s="266"/>
      <c r="BDS30" s="266"/>
      <c r="BDT30" s="266"/>
      <c r="BDU30" s="266"/>
      <c r="BDV30" s="266"/>
      <c r="BDW30" s="266"/>
      <c r="BDX30" s="266"/>
      <c r="BDY30" s="266"/>
      <c r="BDZ30" s="266"/>
      <c r="BEA30" s="266"/>
      <c r="BEB30" s="266"/>
      <c r="BEC30" s="266"/>
      <c r="BED30" s="266"/>
      <c r="BEE30" s="266"/>
      <c r="BEF30" s="266"/>
      <c r="BEG30" s="266"/>
      <c r="BEH30" s="266"/>
      <c r="BEI30" s="266"/>
      <c r="BEJ30" s="266"/>
      <c r="BEK30" s="266"/>
      <c r="BEL30" s="266"/>
      <c r="BEM30" s="266"/>
      <c r="BEN30" s="266"/>
      <c r="BEO30" s="266"/>
      <c r="BEP30" s="266"/>
      <c r="BEQ30" s="266"/>
      <c r="BER30" s="266"/>
      <c r="BES30" s="266"/>
      <c r="BET30" s="266"/>
      <c r="BEU30" s="266"/>
      <c r="BEV30" s="266"/>
      <c r="BEW30" s="266"/>
      <c r="BEX30" s="266"/>
      <c r="BEY30" s="266"/>
      <c r="BEZ30" s="266"/>
      <c r="BFA30" s="266"/>
      <c r="BFB30" s="266"/>
      <c r="BFC30" s="266"/>
      <c r="BFD30" s="266"/>
      <c r="BFE30" s="266"/>
      <c r="BFF30" s="266"/>
      <c r="BFG30" s="266"/>
      <c r="BFH30" s="266"/>
      <c r="BFI30" s="266"/>
      <c r="BFJ30" s="266"/>
      <c r="BFK30" s="266"/>
      <c r="BFL30" s="266"/>
      <c r="BFM30" s="266"/>
      <c r="BFN30" s="266"/>
      <c r="BFO30" s="266"/>
      <c r="BFP30" s="266"/>
      <c r="BFQ30" s="266"/>
      <c r="BFR30" s="266"/>
      <c r="BFS30" s="266"/>
      <c r="BFT30" s="266"/>
      <c r="BFU30" s="266"/>
      <c r="BFV30" s="266"/>
      <c r="BFW30" s="266"/>
      <c r="BFX30" s="266"/>
      <c r="BFY30" s="266"/>
      <c r="BFZ30" s="266"/>
      <c r="BGA30" s="266"/>
      <c r="BGB30" s="266"/>
      <c r="BGC30" s="266"/>
      <c r="BGD30" s="266"/>
      <c r="BGE30" s="266"/>
      <c r="BGF30" s="266"/>
      <c r="BGG30" s="266"/>
      <c r="BGH30" s="266"/>
      <c r="BGI30" s="266"/>
      <c r="BGJ30" s="266"/>
      <c r="BGK30" s="266"/>
      <c r="BGL30" s="266"/>
      <c r="BGM30" s="266"/>
      <c r="BGN30" s="266"/>
      <c r="BGO30" s="266"/>
      <c r="BGP30" s="266"/>
      <c r="BGQ30" s="266"/>
      <c r="BGR30" s="266"/>
      <c r="BGS30" s="266"/>
      <c r="BGT30" s="266"/>
      <c r="BGU30" s="266"/>
      <c r="BGV30" s="266"/>
      <c r="BGW30" s="266"/>
      <c r="BGX30" s="266"/>
      <c r="BGY30" s="266"/>
      <c r="BGZ30" s="266"/>
      <c r="BHA30" s="266"/>
      <c r="BHB30" s="266"/>
      <c r="BHC30" s="266"/>
      <c r="BHD30" s="266"/>
      <c r="BHE30" s="266"/>
      <c r="BHF30" s="266"/>
      <c r="BHG30" s="266"/>
      <c r="BHH30" s="266"/>
      <c r="BHI30" s="266"/>
      <c r="BHJ30" s="266"/>
      <c r="BHK30" s="266"/>
      <c r="BHL30" s="266"/>
      <c r="BHM30" s="266"/>
      <c r="BHN30" s="266"/>
      <c r="BHO30" s="266"/>
      <c r="BHP30" s="266"/>
      <c r="BHQ30" s="266"/>
      <c r="BHR30" s="266"/>
      <c r="BHS30" s="266"/>
      <c r="BHT30" s="266"/>
      <c r="BHU30" s="266"/>
      <c r="BHV30" s="266"/>
      <c r="BHW30" s="266"/>
      <c r="BHX30" s="266"/>
      <c r="BHY30" s="266"/>
      <c r="BHZ30" s="266"/>
      <c r="BIA30" s="266"/>
      <c r="BIB30" s="266"/>
      <c r="BIC30" s="266"/>
      <c r="BID30" s="266"/>
      <c r="BIE30" s="266"/>
      <c r="BIF30" s="266"/>
      <c r="BIG30" s="266"/>
      <c r="BIH30" s="266"/>
      <c r="BII30" s="266"/>
      <c r="BIJ30" s="266"/>
      <c r="BIK30" s="266"/>
      <c r="BIL30" s="266"/>
      <c r="BIM30" s="266"/>
      <c r="BIN30" s="266"/>
      <c r="BIO30" s="266"/>
      <c r="BIP30" s="266"/>
      <c r="BIQ30" s="266"/>
      <c r="BIR30" s="266"/>
      <c r="BIS30" s="266"/>
      <c r="BIT30" s="266"/>
      <c r="BIU30" s="266"/>
      <c r="BIV30" s="266"/>
      <c r="BIW30" s="266"/>
      <c r="BIX30" s="266"/>
      <c r="BIY30" s="266"/>
      <c r="BIZ30" s="266"/>
      <c r="BJA30" s="266"/>
      <c r="BJB30" s="266"/>
      <c r="BJC30" s="266"/>
      <c r="BJD30" s="266"/>
      <c r="BJE30" s="266"/>
      <c r="BJF30" s="266"/>
      <c r="BJG30" s="266"/>
      <c r="BJH30" s="266"/>
      <c r="BJI30" s="266"/>
      <c r="BJJ30" s="266"/>
      <c r="BJK30" s="266"/>
      <c r="BJL30" s="266"/>
      <c r="BJM30" s="266"/>
      <c r="BJN30" s="266"/>
      <c r="BJO30" s="266"/>
      <c r="BJP30" s="266"/>
      <c r="BJQ30" s="266"/>
      <c r="BJR30" s="266"/>
      <c r="BJS30" s="266"/>
      <c r="BJT30" s="266"/>
      <c r="BJU30" s="266"/>
      <c r="BJV30" s="266"/>
      <c r="BJW30" s="266"/>
      <c r="BJX30" s="266"/>
      <c r="BJY30" s="266"/>
      <c r="BJZ30" s="266"/>
      <c r="BKA30" s="266"/>
      <c r="BKB30" s="266"/>
      <c r="BKC30" s="266"/>
      <c r="BKD30" s="266"/>
      <c r="BKE30" s="266"/>
      <c r="BKF30" s="266"/>
      <c r="BKG30" s="266"/>
      <c r="BKH30" s="266"/>
      <c r="BKI30" s="266"/>
      <c r="BKJ30" s="266"/>
      <c r="BKK30" s="266"/>
      <c r="BKL30" s="266"/>
      <c r="BKM30" s="266"/>
      <c r="BKN30" s="266"/>
      <c r="BKO30" s="266"/>
      <c r="BKP30" s="266"/>
      <c r="BKQ30" s="266"/>
      <c r="BKR30" s="266"/>
      <c r="BKS30" s="266"/>
      <c r="BKT30" s="266"/>
      <c r="BKU30" s="266"/>
      <c r="BKV30" s="266"/>
      <c r="BKW30" s="266"/>
      <c r="BKX30" s="266"/>
    </row>
    <row r="31" spans="2:1662" s="193" customFormat="1" ht="15">
      <c r="B31" s="788"/>
      <c r="C31" s="789"/>
      <c r="D31" s="789"/>
      <c r="E31" s="789"/>
      <c r="F31" s="789"/>
      <c r="G31" s="789"/>
      <c r="H31" s="789"/>
      <c r="I31" s="789"/>
      <c r="J31" s="282"/>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c r="BA31" s="266"/>
      <c r="BB31" s="266"/>
      <c r="BC31" s="266"/>
      <c r="BD31" s="266"/>
      <c r="BE31" s="266"/>
      <c r="BF31" s="266"/>
      <c r="BG31" s="266"/>
      <c r="BH31" s="266"/>
      <c r="BI31" s="266"/>
      <c r="BJ31" s="266"/>
      <c r="BK31" s="266"/>
      <c r="BL31" s="266"/>
      <c r="BM31" s="266"/>
      <c r="BN31" s="266"/>
      <c r="BO31" s="266"/>
      <c r="BP31" s="266"/>
      <c r="BQ31" s="266"/>
      <c r="BR31" s="266"/>
      <c r="BS31" s="266"/>
      <c r="BT31" s="266"/>
      <c r="BU31" s="266"/>
      <c r="BV31" s="266"/>
      <c r="BW31" s="266"/>
      <c r="BX31" s="266"/>
      <c r="BY31" s="266"/>
      <c r="BZ31" s="266"/>
      <c r="CA31" s="266"/>
      <c r="CB31" s="266"/>
      <c r="CC31" s="266"/>
      <c r="CD31" s="266"/>
      <c r="CE31" s="266"/>
      <c r="CF31" s="266"/>
      <c r="CG31" s="266"/>
      <c r="CH31" s="266"/>
      <c r="CI31" s="266"/>
      <c r="CJ31" s="266"/>
      <c r="CK31" s="266"/>
      <c r="CL31" s="266"/>
      <c r="CM31" s="266"/>
      <c r="CN31" s="266"/>
      <c r="CO31" s="266"/>
      <c r="CP31" s="266"/>
      <c r="CQ31" s="266"/>
      <c r="CR31" s="266"/>
      <c r="CS31" s="266"/>
      <c r="CT31" s="266"/>
      <c r="CU31" s="266"/>
      <c r="CV31" s="266"/>
      <c r="CW31" s="266"/>
      <c r="CX31" s="266"/>
      <c r="CY31" s="266"/>
      <c r="CZ31" s="266"/>
      <c r="DA31" s="266"/>
      <c r="DB31" s="266"/>
      <c r="DC31" s="266"/>
      <c r="DD31" s="266"/>
      <c r="DE31" s="266"/>
      <c r="DF31" s="266"/>
      <c r="DG31" s="266"/>
      <c r="DH31" s="266"/>
      <c r="DI31" s="266"/>
      <c r="DJ31" s="266"/>
      <c r="DK31" s="266"/>
      <c r="DL31" s="266"/>
      <c r="DM31" s="266"/>
      <c r="DN31" s="266"/>
      <c r="DO31" s="266"/>
      <c r="DP31" s="266"/>
      <c r="DQ31" s="266"/>
      <c r="DR31" s="266"/>
      <c r="DS31" s="266"/>
      <c r="DT31" s="266"/>
      <c r="DU31" s="266"/>
      <c r="DV31" s="266"/>
      <c r="DW31" s="266"/>
      <c r="DX31" s="266"/>
      <c r="DY31" s="266"/>
      <c r="DZ31" s="266"/>
      <c r="EA31" s="266"/>
      <c r="EB31" s="266"/>
      <c r="EC31" s="266"/>
      <c r="ED31" s="266"/>
      <c r="EE31" s="266"/>
      <c r="EF31" s="266"/>
      <c r="EG31" s="266"/>
      <c r="EH31" s="266"/>
      <c r="EI31" s="266"/>
      <c r="EJ31" s="266"/>
      <c r="EK31" s="266"/>
      <c r="EL31" s="266"/>
      <c r="EM31" s="266"/>
      <c r="EN31" s="266"/>
      <c r="EO31" s="266"/>
      <c r="EP31" s="266"/>
      <c r="EQ31" s="266"/>
      <c r="ER31" s="266"/>
      <c r="ES31" s="266"/>
      <c r="ET31" s="266"/>
      <c r="EU31" s="266"/>
      <c r="EV31" s="266"/>
      <c r="EW31" s="266"/>
      <c r="EX31" s="266"/>
      <c r="EY31" s="266"/>
      <c r="EZ31" s="266"/>
      <c r="FA31" s="266"/>
      <c r="FB31" s="266"/>
      <c r="FC31" s="266"/>
      <c r="FD31" s="266"/>
      <c r="FE31" s="266"/>
      <c r="FF31" s="266"/>
      <c r="FG31" s="266"/>
      <c r="FH31" s="266"/>
      <c r="FI31" s="266"/>
      <c r="FJ31" s="266"/>
      <c r="FK31" s="266"/>
      <c r="FL31" s="266"/>
      <c r="FM31" s="266"/>
      <c r="FN31" s="266"/>
      <c r="FO31" s="266"/>
      <c r="FP31" s="266"/>
      <c r="FQ31" s="266"/>
      <c r="FR31" s="266"/>
      <c r="FS31" s="266"/>
      <c r="FT31" s="266"/>
      <c r="FU31" s="266"/>
      <c r="FV31" s="266"/>
      <c r="FW31" s="266"/>
      <c r="FX31" s="266"/>
      <c r="FY31" s="266"/>
      <c r="FZ31" s="266"/>
      <c r="GA31" s="266"/>
      <c r="GB31" s="266"/>
      <c r="GC31" s="266"/>
      <c r="GD31" s="266"/>
      <c r="GE31" s="266"/>
      <c r="GF31" s="266"/>
      <c r="GG31" s="266"/>
      <c r="GH31" s="266"/>
      <c r="GI31" s="266"/>
      <c r="GJ31" s="266"/>
      <c r="GK31" s="266"/>
      <c r="GL31" s="266"/>
      <c r="GM31" s="266"/>
      <c r="GN31" s="266"/>
      <c r="GO31" s="266"/>
      <c r="GP31" s="266"/>
      <c r="GQ31" s="266"/>
      <c r="GR31" s="266"/>
      <c r="GS31" s="266"/>
      <c r="GT31" s="266"/>
      <c r="GU31" s="266"/>
      <c r="GV31" s="266"/>
      <c r="GW31" s="266"/>
      <c r="GX31" s="266"/>
      <c r="GY31" s="266"/>
      <c r="GZ31" s="266"/>
      <c r="HA31" s="266"/>
      <c r="HB31" s="266"/>
      <c r="HC31" s="266"/>
      <c r="HD31" s="266"/>
      <c r="HE31" s="266"/>
      <c r="HF31" s="266"/>
      <c r="HG31" s="266"/>
      <c r="HH31" s="266"/>
      <c r="HI31" s="266"/>
      <c r="HJ31" s="266"/>
      <c r="HK31" s="266"/>
      <c r="HL31" s="266"/>
      <c r="HM31" s="266"/>
      <c r="HN31" s="266"/>
      <c r="HO31" s="266"/>
      <c r="HP31" s="266"/>
      <c r="HQ31" s="266"/>
      <c r="HR31" s="266"/>
      <c r="HS31" s="266"/>
      <c r="HT31" s="266"/>
      <c r="HU31" s="266"/>
      <c r="HV31" s="266"/>
      <c r="HW31" s="266"/>
      <c r="HX31" s="266"/>
      <c r="HY31" s="266"/>
      <c r="HZ31" s="266"/>
      <c r="IA31" s="266"/>
      <c r="IB31" s="266"/>
      <c r="IC31" s="266"/>
      <c r="ID31" s="266"/>
      <c r="IE31" s="266"/>
      <c r="IF31" s="266"/>
      <c r="IG31" s="266"/>
      <c r="IH31" s="266"/>
      <c r="II31" s="266"/>
      <c r="IJ31" s="266"/>
      <c r="IK31" s="266"/>
      <c r="IL31" s="266"/>
      <c r="IM31" s="266"/>
      <c r="IN31" s="266"/>
      <c r="IO31" s="266"/>
      <c r="IP31" s="266"/>
      <c r="IQ31" s="266"/>
      <c r="IR31" s="266"/>
      <c r="IS31" s="266"/>
      <c r="IT31" s="266"/>
      <c r="IU31" s="266"/>
      <c r="IV31" s="266"/>
      <c r="IW31" s="266"/>
      <c r="IX31" s="266"/>
      <c r="IY31" s="266"/>
      <c r="IZ31" s="266"/>
      <c r="JA31" s="266"/>
      <c r="JB31" s="266"/>
      <c r="JC31" s="266"/>
      <c r="JD31" s="266"/>
      <c r="JE31" s="266"/>
      <c r="JF31" s="266"/>
      <c r="JG31" s="266"/>
      <c r="JH31" s="266"/>
      <c r="JI31" s="266"/>
      <c r="JJ31" s="266"/>
      <c r="JK31" s="266"/>
      <c r="JL31" s="266"/>
      <c r="JM31" s="266"/>
      <c r="JN31" s="266"/>
      <c r="JO31" s="266"/>
      <c r="JP31" s="266"/>
      <c r="JQ31" s="266"/>
      <c r="JR31" s="266"/>
      <c r="JS31" s="266"/>
      <c r="JT31" s="266"/>
      <c r="JU31" s="266"/>
      <c r="JV31" s="266"/>
      <c r="JW31" s="266"/>
      <c r="JX31" s="266"/>
      <c r="JY31" s="266"/>
      <c r="JZ31" s="266"/>
      <c r="KA31" s="266"/>
      <c r="KB31" s="266"/>
      <c r="KC31" s="266"/>
      <c r="KD31" s="266"/>
      <c r="KE31" s="266"/>
      <c r="KF31" s="266"/>
      <c r="KG31" s="266"/>
      <c r="KH31" s="266"/>
      <c r="KI31" s="266"/>
      <c r="KJ31" s="266"/>
      <c r="KK31" s="266"/>
      <c r="KL31" s="266"/>
      <c r="KM31" s="266"/>
      <c r="KN31" s="266"/>
      <c r="KO31" s="266"/>
      <c r="KP31" s="266"/>
      <c r="KQ31" s="266"/>
      <c r="KR31" s="266"/>
      <c r="KS31" s="266"/>
      <c r="KT31" s="266"/>
      <c r="KU31" s="266"/>
      <c r="KV31" s="266"/>
      <c r="KW31" s="266"/>
      <c r="KX31" s="266"/>
      <c r="KY31" s="266"/>
      <c r="KZ31" s="266"/>
      <c r="LA31" s="266"/>
      <c r="LB31" s="266"/>
      <c r="LC31" s="266"/>
      <c r="LD31" s="266"/>
      <c r="LE31" s="266"/>
      <c r="LF31" s="266"/>
      <c r="LG31" s="266"/>
      <c r="LH31" s="266"/>
      <c r="LI31" s="266"/>
      <c r="LJ31" s="266"/>
      <c r="LK31" s="266"/>
      <c r="LL31" s="266"/>
      <c r="LM31" s="266"/>
      <c r="LN31" s="266"/>
      <c r="LO31" s="266"/>
      <c r="LP31" s="266"/>
      <c r="LQ31" s="266"/>
      <c r="LR31" s="266"/>
      <c r="LS31" s="266"/>
      <c r="LT31" s="266"/>
      <c r="LU31" s="266"/>
      <c r="LV31" s="266"/>
      <c r="LW31" s="266"/>
      <c r="LX31" s="266"/>
      <c r="LY31" s="266"/>
      <c r="LZ31" s="266"/>
      <c r="MA31" s="266"/>
      <c r="MB31" s="266"/>
      <c r="MC31" s="266"/>
      <c r="MD31" s="266"/>
      <c r="ME31" s="266"/>
      <c r="MF31" s="266"/>
      <c r="MG31" s="266"/>
      <c r="MH31" s="266"/>
      <c r="MI31" s="266"/>
      <c r="MJ31" s="266"/>
      <c r="MK31" s="266"/>
      <c r="ML31" s="266"/>
      <c r="MM31" s="266"/>
      <c r="MN31" s="266"/>
      <c r="MO31" s="266"/>
      <c r="MP31" s="266"/>
      <c r="MQ31" s="266"/>
      <c r="MR31" s="266"/>
      <c r="MS31" s="266"/>
      <c r="MT31" s="266"/>
      <c r="MU31" s="266"/>
      <c r="MV31" s="266"/>
      <c r="MW31" s="266"/>
      <c r="MX31" s="266"/>
      <c r="MY31" s="266"/>
      <c r="MZ31" s="266"/>
      <c r="NA31" s="266"/>
      <c r="NB31" s="266"/>
      <c r="NC31" s="266"/>
      <c r="ND31" s="266"/>
      <c r="NE31" s="266"/>
      <c r="NF31" s="266"/>
      <c r="NG31" s="266"/>
      <c r="NH31" s="266"/>
      <c r="NI31" s="266"/>
      <c r="NJ31" s="266"/>
      <c r="NK31" s="266"/>
      <c r="NL31" s="266"/>
      <c r="NM31" s="266"/>
      <c r="NN31" s="266"/>
      <c r="NO31" s="266"/>
      <c r="NP31" s="266"/>
      <c r="NQ31" s="266"/>
      <c r="NR31" s="266"/>
      <c r="NS31" s="266"/>
      <c r="NT31" s="266"/>
      <c r="NU31" s="266"/>
      <c r="NV31" s="266"/>
      <c r="NW31" s="266"/>
      <c r="NX31" s="266"/>
      <c r="NY31" s="266"/>
      <c r="NZ31" s="266"/>
      <c r="OA31" s="266"/>
      <c r="OB31" s="266"/>
      <c r="OC31" s="266"/>
      <c r="OD31" s="266"/>
      <c r="OE31" s="266"/>
      <c r="OF31" s="266"/>
      <c r="OG31" s="266"/>
      <c r="OH31" s="266"/>
      <c r="OI31" s="266"/>
      <c r="OJ31" s="266"/>
      <c r="OK31" s="266"/>
      <c r="OL31" s="266"/>
      <c r="OM31" s="266"/>
      <c r="ON31" s="266"/>
      <c r="OO31" s="266"/>
      <c r="OP31" s="266"/>
      <c r="OQ31" s="266"/>
      <c r="OR31" s="266"/>
      <c r="OS31" s="266"/>
      <c r="OT31" s="266"/>
      <c r="OU31" s="266"/>
      <c r="OV31" s="266"/>
      <c r="OW31" s="266"/>
      <c r="OX31" s="266"/>
      <c r="OY31" s="266"/>
      <c r="OZ31" s="266"/>
      <c r="PA31" s="266"/>
      <c r="PB31" s="266"/>
      <c r="PC31" s="266"/>
      <c r="PD31" s="266"/>
      <c r="PE31" s="266"/>
      <c r="PF31" s="266"/>
      <c r="PG31" s="266"/>
      <c r="PH31" s="266"/>
      <c r="PI31" s="266"/>
      <c r="PJ31" s="266"/>
      <c r="PK31" s="266"/>
      <c r="PL31" s="266"/>
      <c r="PM31" s="266"/>
      <c r="PN31" s="266"/>
      <c r="PO31" s="266"/>
      <c r="PP31" s="266"/>
      <c r="PQ31" s="266"/>
      <c r="PR31" s="266"/>
      <c r="PS31" s="266"/>
      <c r="PT31" s="266"/>
      <c r="PU31" s="266"/>
      <c r="PV31" s="266"/>
      <c r="PW31" s="266"/>
      <c r="PX31" s="266"/>
      <c r="PY31" s="266"/>
      <c r="PZ31" s="266"/>
      <c r="QA31" s="266"/>
      <c r="QB31" s="266"/>
      <c r="QC31" s="266"/>
      <c r="QD31" s="266"/>
      <c r="QE31" s="266"/>
      <c r="QF31" s="266"/>
      <c r="QG31" s="266"/>
      <c r="QH31" s="266"/>
      <c r="QI31" s="266"/>
      <c r="QJ31" s="266"/>
      <c r="QK31" s="266"/>
      <c r="QL31" s="266"/>
      <c r="QM31" s="266"/>
      <c r="QN31" s="266"/>
      <c r="QO31" s="266"/>
      <c r="QP31" s="266"/>
      <c r="QQ31" s="266"/>
      <c r="QR31" s="266"/>
      <c r="QS31" s="266"/>
      <c r="QT31" s="266"/>
      <c r="QU31" s="266"/>
      <c r="QV31" s="266"/>
      <c r="QW31" s="266"/>
      <c r="QX31" s="266"/>
      <c r="QY31" s="266"/>
      <c r="QZ31" s="266"/>
      <c r="RA31" s="266"/>
      <c r="RB31" s="266"/>
      <c r="RC31" s="266"/>
      <c r="RD31" s="266"/>
      <c r="RE31" s="266"/>
      <c r="RF31" s="266"/>
      <c r="RG31" s="266"/>
      <c r="RH31" s="266"/>
      <c r="RI31" s="266"/>
      <c r="RJ31" s="266"/>
      <c r="RK31" s="266"/>
      <c r="RL31" s="266"/>
      <c r="RM31" s="266"/>
      <c r="RN31" s="266"/>
      <c r="RO31" s="266"/>
      <c r="RP31" s="266"/>
      <c r="RQ31" s="266"/>
      <c r="RR31" s="266"/>
      <c r="RS31" s="266"/>
      <c r="RT31" s="266"/>
      <c r="RU31" s="266"/>
      <c r="RV31" s="266"/>
      <c r="RW31" s="266"/>
      <c r="RX31" s="266"/>
      <c r="RY31" s="266"/>
      <c r="RZ31" s="266"/>
      <c r="SA31" s="266"/>
      <c r="SB31" s="266"/>
      <c r="SC31" s="266"/>
      <c r="SD31" s="266"/>
      <c r="SE31" s="266"/>
      <c r="SF31" s="266"/>
      <c r="SG31" s="266"/>
      <c r="SH31" s="266"/>
      <c r="SI31" s="266"/>
      <c r="SJ31" s="266"/>
      <c r="SK31" s="266"/>
      <c r="SL31" s="266"/>
      <c r="SM31" s="266"/>
      <c r="SN31" s="266"/>
      <c r="SO31" s="266"/>
      <c r="SP31" s="266"/>
      <c r="SQ31" s="266"/>
      <c r="SR31" s="266"/>
      <c r="SS31" s="266"/>
      <c r="ST31" s="266"/>
      <c r="SU31" s="266"/>
      <c r="SV31" s="266"/>
      <c r="SW31" s="266"/>
      <c r="SX31" s="266"/>
      <c r="SY31" s="266"/>
      <c r="SZ31" s="266"/>
      <c r="TA31" s="266"/>
      <c r="TB31" s="266"/>
      <c r="TC31" s="266"/>
      <c r="TD31" s="266"/>
      <c r="TE31" s="266"/>
      <c r="TF31" s="266"/>
      <c r="TG31" s="266"/>
      <c r="TH31" s="266"/>
      <c r="TI31" s="266"/>
      <c r="TJ31" s="266"/>
      <c r="TK31" s="266"/>
      <c r="TL31" s="266"/>
      <c r="TM31" s="266"/>
      <c r="TN31" s="266"/>
      <c r="TO31" s="266"/>
      <c r="TP31" s="266"/>
      <c r="TQ31" s="266"/>
      <c r="TR31" s="266"/>
      <c r="TS31" s="266"/>
      <c r="TT31" s="266"/>
      <c r="TU31" s="266"/>
      <c r="TV31" s="266"/>
      <c r="TW31" s="266"/>
      <c r="TX31" s="266"/>
      <c r="TY31" s="266"/>
      <c r="TZ31" s="266"/>
      <c r="UA31" s="266"/>
      <c r="UB31" s="266"/>
      <c r="UC31" s="266"/>
      <c r="UD31" s="266"/>
      <c r="UE31" s="266"/>
      <c r="UF31" s="266"/>
      <c r="UG31" s="266"/>
      <c r="UH31" s="266"/>
      <c r="UI31" s="266"/>
      <c r="UJ31" s="266"/>
      <c r="UK31" s="266"/>
      <c r="UL31" s="266"/>
      <c r="UM31" s="266"/>
      <c r="UN31" s="266"/>
      <c r="UO31" s="266"/>
      <c r="UP31" s="266"/>
      <c r="UQ31" s="266"/>
      <c r="UR31" s="266"/>
      <c r="US31" s="266"/>
      <c r="UT31" s="266"/>
      <c r="UU31" s="266"/>
      <c r="UV31" s="266"/>
      <c r="UW31" s="266"/>
      <c r="UX31" s="266"/>
      <c r="UY31" s="266"/>
      <c r="UZ31" s="266"/>
      <c r="VA31" s="266"/>
      <c r="VB31" s="266"/>
      <c r="VC31" s="266"/>
      <c r="VD31" s="266"/>
      <c r="VE31" s="266"/>
      <c r="VF31" s="266"/>
      <c r="VG31" s="266"/>
      <c r="VH31" s="266"/>
      <c r="VI31" s="266"/>
      <c r="VJ31" s="266"/>
      <c r="VK31" s="266"/>
      <c r="VL31" s="266"/>
      <c r="VM31" s="266"/>
      <c r="VN31" s="266"/>
      <c r="VO31" s="266"/>
      <c r="VP31" s="266"/>
      <c r="VQ31" s="266"/>
      <c r="VR31" s="266"/>
      <c r="VS31" s="266"/>
      <c r="VT31" s="266"/>
      <c r="VU31" s="266"/>
      <c r="VV31" s="266"/>
      <c r="VW31" s="266"/>
      <c r="VX31" s="266"/>
      <c r="VY31" s="266"/>
      <c r="VZ31" s="266"/>
      <c r="WA31" s="266"/>
      <c r="WB31" s="266"/>
      <c r="WC31" s="266"/>
      <c r="WD31" s="266"/>
      <c r="WE31" s="266"/>
      <c r="WF31" s="266"/>
      <c r="WG31" s="266"/>
      <c r="WH31" s="266"/>
      <c r="WI31" s="266"/>
      <c r="WJ31" s="266"/>
      <c r="WK31" s="266"/>
      <c r="WL31" s="266"/>
      <c r="WM31" s="266"/>
      <c r="WN31" s="266"/>
      <c r="WO31" s="266"/>
      <c r="WP31" s="266"/>
      <c r="WQ31" s="266"/>
      <c r="WR31" s="266"/>
      <c r="WS31" s="266"/>
      <c r="WT31" s="266"/>
      <c r="WU31" s="266"/>
      <c r="WV31" s="266"/>
      <c r="WW31" s="266"/>
      <c r="WX31" s="266"/>
      <c r="WY31" s="266"/>
      <c r="WZ31" s="266"/>
      <c r="XA31" s="266"/>
      <c r="XB31" s="266"/>
      <c r="XC31" s="266"/>
      <c r="XD31" s="266"/>
      <c r="XE31" s="266"/>
      <c r="XF31" s="266"/>
      <c r="XG31" s="266"/>
      <c r="XH31" s="266"/>
      <c r="XI31" s="266"/>
      <c r="XJ31" s="266"/>
      <c r="XK31" s="266"/>
      <c r="XL31" s="266"/>
      <c r="XM31" s="266"/>
      <c r="XN31" s="266"/>
      <c r="XO31" s="266"/>
      <c r="XP31" s="266"/>
      <c r="XQ31" s="266"/>
      <c r="XR31" s="266"/>
      <c r="XS31" s="266"/>
      <c r="XT31" s="266"/>
      <c r="XU31" s="266"/>
      <c r="XV31" s="266"/>
      <c r="XW31" s="266"/>
      <c r="XX31" s="266"/>
      <c r="XY31" s="266"/>
      <c r="XZ31" s="266"/>
      <c r="YA31" s="266"/>
      <c r="YB31" s="266"/>
      <c r="YC31" s="266"/>
      <c r="YD31" s="266"/>
      <c r="YE31" s="266"/>
      <c r="YF31" s="266"/>
      <c r="YG31" s="266"/>
      <c r="YH31" s="266"/>
      <c r="YI31" s="266"/>
      <c r="YJ31" s="266"/>
      <c r="YK31" s="266"/>
      <c r="YL31" s="266"/>
      <c r="YM31" s="266"/>
      <c r="YN31" s="266"/>
      <c r="YO31" s="266"/>
      <c r="YP31" s="266"/>
      <c r="YQ31" s="266"/>
      <c r="YR31" s="266"/>
      <c r="YS31" s="266"/>
      <c r="YT31" s="266"/>
      <c r="YU31" s="266"/>
      <c r="YV31" s="266"/>
      <c r="YW31" s="266"/>
      <c r="YX31" s="266"/>
      <c r="YY31" s="266"/>
      <c r="YZ31" s="266"/>
      <c r="ZA31" s="266"/>
      <c r="ZB31" s="266"/>
      <c r="ZC31" s="266"/>
      <c r="ZD31" s="266"/>
      <c r="ZE31" s="266"/>
      <c r="ZF31" s="266"/>
      <c r="ZG31" s="266"/>
      <c r="ZH31" s="266"/>
      <c r="ZI31" s="266"/>
      <c r="ZJ31" s="266"/>
      <c r="ZK31" s="266"/>
      <c r="ZL31" s="266"/>
      <c r="ZM31" s="266"/>
      <c r="ZN31" s="266"/>
      <c r="ZO31" s="266"/>
      <c r="ZP31" s="266"/>
      <c r="ZQ31" s="266"/>
      <c r="ZR31" s="266"/>
      <c r="ZS31" s="266"/>
      <c r="ZT31" s="266"/>
      <c r="ZU31" s="266"/>
      <c r="ZV31" s="266"/>
      <c r="ZW31" s="266"/>
      <c r="ZX31" s="266"/>
      <c r="ZY31" s="266"/>
      <c r="ZZ31" s="266"/>
      <c r="AAA31" s="266"/>
      <c r="AAB31" s="266"/>
      <c r="AAC31" s="266"/>
      <c r="AAD31" s="266"/>
      <c r="AAE31" s="266"/>
      <c r="AAF31" s="266"/>
      <c r="AAG31" s="266"/>
      <c r="AAH31" s="266"/>
      <c r="AAI31" s="266"/>
      <c r="AAJ31" s="266"/>
      <c r="AAK31" s="266"/>
      <c r="AAL31" s="266"/>
      <c r="AAM31" s="266"/>
      <c r="AAN31" s="266"/>
      <c r="AAO31" s="266"/>
      <c r="AAP31" s="266"/>
      <c r="AAQ31" s="266"/>
      <c r="AAR31" s="266"/>
      <c r="AAS31" s="266"/>
      <c r="AAT31" s="266"/>
      <c r="AAU31" s="266"/>
      <c r="AAV31" s="266"/>
      <c r="AAW31" s="266"/>
      <c r="AAX31" s="266"/>
      <c r="AAY31" s="266"/>
      <c r="AAZ31" s="266"/>
      <c r="ABA31" s="266"/>
      <c r="ABB31" s="266"/>
      <c r="ABC31" s="266"/>
      <c r="ABD31" s="266"/>
      <c r="ABE31" s="266"/>
      <c r="ABF31" s="266"/>
      <c r="ABG31" s="266"/>
      <c r="ABH31" s="266"/>
      <c r="ABI31" s="266"/>
      <c r="ABJ31" s="266"/>
      <c r="ABK31" s="266"/>
      <c r="ABL31" s="266"/>
      <c r="ABM31" s="266"/>
      <c r="ABN31" s="266"/>
      <c r="ABO31" s="266"/>
      <c r="ABP31" s="266"/>
      <c r="ABQ31" s="266"/>
      <c r="ABR31" s="266"/>
      <c r="ABS31" s="266"/>
      <c r="ABT31" s="266"/>
      <c r="ABU31" s="266"/>
      <c r="ABV31" s="266"/>
      <c r="ABW31" s="266"/>
      <c r="ABX31" s="266"/>
      <c r="ABY31" s="266"/>
      <c r="ABZ31" s="266"/>
      <c r="ACA31" s="266"/>
      <c r="ACB31" s="266"/>
      <c r="ACC31" s="266"/>
      <c r="ACD31" s="266"/>
      <c r="ACE31" s="266"/>
      <c r="ACF31" s="266"/>
      <c r="ACG31" s="266"/>
      <c r="ACH31" s="266"/>
      <c r="ACI31" s="266"/>
      <c r="ACJ31" s="266"/>
      <c r="ACK31" s="266"/>
      <c r="ACL31" s="266"/>
      <c r="ACM31" s="266"/>
      <c r="ACN31" s="266"/>
      <c r="ACO31" s="266"/>
      <c r="ACP31" s="266"/>
      <c r="ACQ31" s="266"/>
      <c r="ACR31" s="266"/>
      <c r="ACS31" s="266"/>
      <c r="ACT31" s="266"/>
      <c r="ACU31" s="266"/>
      <c r="ACV31" s="266"/>
      <c r="ACW31" s="266"/>
      <c r="ACX31" s="266"/>
      <c r="ACY31" s="266"/>
      <c r="ACZ31" s="266"/>
      <c r="ADA31" s="266"/>
      <c r="ADB31" s="266"/>
      <c r="ADC31" s="266"/>
      <c r="ADD31" s="266"/>
      <c r="ADE31" s="266"/>
      <c r="ADF31" s="266"/>
      <c r="ADG31" s="266"/>
      <c r="ADH31" s="266"/>
      <c r="ADI31" s="266"/>
      <c r="ADJ31" s="266"/>
      <c r="ADK31" s="266"/>
      <c r="ADL31" s="266"/>
      <c r="ADM31" s="266"/>
      <c r="ADN31" s="266"/>
      <c r="ADO31" s="266"/>
      <c r="ADP31" s="266"/>
      <c r="ADQ31" s="266"/>
      <c r="ADR31" s="266"/>
      <c r="ADS31" s="266"/>
      <c r="ADT31" s="266"/>
      <c r="ADU31" s="266"/>
      <c r="ADV31" s="266"/>
      <c r="ADW31" s="266"/>
      <c r="ADX31" s="266"/>
      <c r="ADY31" s="266"/>
      <c r="ADZ31" s="266"/>
      <c r="AEA31" s="266"/>
      <c r="AEB31" s="266"/>
      <c r="AEC31" s="266"/>
      <c r="AED31" s="266"/>
      <c r="AEE31" s="266"/>
      <c r="AEF31" s="266"/>
      <c r="AEG31" s="266"/>
      <c r="AEH31" s="266"/>
      <c r="AEI31" s="266"/>
      <c r="AEJ31" s="266"/>
      <c r="AEK31" s="266"/>
      <c r="AEL31" s="266"/>
      <c r="AEM31" s="266"/>
      <c r="AEN31" s="266"/>
      <c r="AEO31" s="266"/>
      <c r="AEP31" s="266"/>
      <c r="AEQ31" s="266"/>
      <c r="AER31" s="266"/>
      <c r="AES31" s="266"/>
      <c r="AET31" s="266"/>
      <c r="AEU31" s="266"/>
      <c r="AEV31" s="266"/>
      <c r="AEW31" s="266"/>
      <c r="AEX31" s="266"/>
      <c r="AEY31" s="266"/>
      <c r="AEZ31" s="266"/>
      <c r="AFA31" s="266"/>
      <c r="AFB31" s="266"/>
      <c r="AFC31" s="266"/>
      <c r="AFD31" s="266"/>
      <c r="AFE31" s="266"/>
      <c r="AFF31" s="266"/>
      <c r="AFG31" s="266"/>
      <c r="AFH31" s="266"/>
      <c r="AFI31" s="266"/>
      <c r="AFJ31" s="266"/>
      <c r="AFK31" s="266"/>
      <c r="AFL31" s="266"/>
      <c r="AFM31" s="266"/>
      <c r="AFN31" s="266"/>
      <c r="AFO31" s="266"/>
      <c r="AFP31" s="266"/>
      <c r="AFQ31" s="266"/>
      <c r="AFR31" s="266"/>
      <c r="AFS31" s="266"/>
      <c r="AFT31" s="266"/>
      <c r="AFU31" s="266"/>
      <c r="AFV31" s="266"/>
      <c r="AFW31" s="266"/>
      <c r="AFX31" s="266"/>
      <c r="AFY31" s="266"/>
      <c r="AFZ31" s="266"/>
      <c r="AGA31" s="266"/>
      <c r="AGB31" s="266"/>
      <c r="AGC31" s="266"/>
      <c r="AGD31" s="266"/>
      <c r="AGE31" s="266"/>
      <c r="AGF31" s="266"/>
      <c r="AGG31" s="266"/>
      <c r="AGH31" s="266"/>
      <c r="AGI31" s="266"/>
      <c r="AGJ31" s="266"/>
      <c r="AGK31" s="266"/>
      <c r="AGL31" s="266"/>
      <c r="AGM31" s="266"/>
      <c r="AGN31" s="266"/>
      <c r="AGO31" s="266"/>
      <c r="AGP31" s="266"/>
      <c r="AGQ31" s="266"/>
      <c r="AGR31" s="266"/>
      <c r="AGS31" s="266"/>
      <c r="AGT31" s="266"/>
      <c r="AGU31" s="266"/>
      <c r="AGV31" s="266"/>
      <c r="AGW31" s="266"/>
      <c r="AGX31" s="266"/>
      <c r="AGY31" s="266"/>
      <c r="AGZ31" s="266"/>
      <c r="AHA31" s="266"/>
      <c r="AHB31" s="266"/>
      <c r="AHC31" s="266"/>
      <c r="AHD31" s="266"/>
      <c r="AHE31" s="266"/>
      <c r="AHF31" s="266"/>
      <c r="AHG31" s="266"/>
      <c r="AHH31" s="266"/>
      <c r="AHI31" s="266"/>
      <c r="AHJ31" s="266"/>
      <c r="AHK31" s="266"/>
      <c r="AHL31" s="266"/>
      <c r="AHM31" s="266"/>
      <c r="AHN31" s="266"/>
      <c r="AHO31" s="266"/>
      <c r="AHP31" s="266"/>
      <c r="AHQ31" s="266"/>
      <c r="AHR31" s="266"/>
      <c r="AHS31" s="266"/>
      <c r="AHT31" s="266"/>
      <c r="AHU31" s="266"/>
      <c r="AHV31" s="266"/>
      <c r="AHW31" s="266"/>
      <c r="AHX31" s="266"/>
      <c r="AHY31" s="266"/>
      <c r="AHZ31" s="266"/>
      <c r="AIA31" s="266"/>
      <c r="AIB31" s="266"/>
      <c r="AIC31" s="266"/>
      <c r="AID31" s="266"/>
      <c r="AIE31" s="266"/>
      <c r="AIF31" s="266"/>
      <c r="AIG31" s="266"/>
      <c r="AIH31" s="266"/>
      <c r="AII31" s="266"/>
      <c r="AIJ31" s="266"/>
      <c r="AIK31" s="266"/>
      <c r="AIL31" s="266"/>
      <c r="AIM31" s="266"/>
      <c r="AIN31" s="266"/>
      <c r="AIO31" s="266"/>
      <c r="AIP31" s="266"/>
      <c r="AIQ31" s="266"/>
      <c r="AIR31" s="266"/>
      <c r="AIS31" s="266"/>
      <c r="AIT31" s="266"/>
      <c r="AIU31" s="266"/>
      <c r="AIV31" s="266"/>
      <c r="AIW31" s="266"/>
      <c r="AIX31" s="266"/>
      <c r="AIY31" s="266"/>
      <c r="AIZ31" s="266"/>
      <c r="AJA31" s="266"/>
      <c r="AJB31" s="266"/>
      <c r="AJC31" s="266"/>
      <c r="AJD31" s="266"/>
      <c r="AJE31" s="266"/>
      <c r="AJF31" s="266"/>
      <c r="AJG31" s="266"/>
      <c r="AJH31" s="266"/>
      <c r="AJI31" s="266"/>
      <c r="AJJ31" s="266"/>
      <c r="AJK31" s="266"/>
      <c r="AJL31" s="266"/>
      <c r="AJM31" s="266"/>
      <c r="AJN31" s="266"/>
      <c r="AJO31" s="266"/>
      <c r="AJP31" s="266"/>
      <c r="AJQ31" s="266"/>
      <c r="AJR31" s="266"/>
      <c r="AJS31" s="266"/>
      <c r="AJT31" s="266"/>
      <c r="AJU31" s="266"/>
      <c r="AJV31" s="266"/>
      <c r="AJW31" s="266"/>
      <c r="AJX31" s="266"/>
      <c r="AJY31" s="266"/>
      <c r="AJZ31" s="266"/>
      <c r="AKA31" s="266"/>
      <c r="AKB31" s="266"/>
      <c r="AKC31" s="266"/>
      <c r="AKD31" s="266"/>
      <c r="AKE31" s="266"/>
      <c r="AKF31" s="266"/>
      <c r="AKG31" s="266"/>
      <c r="AKH31" s="266"/>
      <c r="AKI31" s="266"/>
      <c r="AKJ31" s="266"/>
      <c r="AKK31" s="266"/>
      <c r="AKL31" s="266"/>
      <c r="AKM31" s="266"/>
      <c r="AKN31" s="266"/>
      <c r="AKO31" s="266"/>
      <c r="AKP31" s="266"/>
      <c r="AKQ31" s="266"/>
      <c r="AKR31" s="266"/>
      <c r="AKS31" s="266"/>
      <c r="AKT31" s="266"/>
      <c r="AKU31" s="266"/>
      <c r="AKV31" s="266"/>
      <c r="AKW31" s="266"/>
      <c r="AKX31" s="266"/>
      <c r="AKY31" s="266"/>
      <c r="AKZ31" s="266"/>
      <c r="ALA31" s="266"/>
      <c r="ALB31" s="266"/>
      <c r="ALC31" s="266"/>
      <c r="ALD31" s="266"/>
      <c r="ALE31" s="266"/>
      <c r="ALF31" s="266"/>
      <c r="ALG31" s="266"/>
      <c r="ALH31" s="266"/>
      <c r="ALI31" s="266"/>
      <c r="ALJ31" s="266"/>
      <c r="ALK31" s="266"/>
      <c r="ALL31" s="266"/>
      <c r="ALM31" s="266"/>
      <c r="ALN31" s="266"/>
      <c r="ALO31" s="266"/>
      <c r="ALP31" s="266"/>
      <c r="ALQ31" s="266"/>
      <c r="ALR31" s="266"/>
      <c r="ALS31" s="266"/>
      <c r="ALT31" s="266"/>
      <c r="ALU31" s="266"/>
      <c r="ALV31" s="266"/>
      <c r="ALW31" s="266"/>
      <c r="ALX31" s="266"/>
      <c r="ALY31" s="266"/>
      <c r="ALZ31" s="266"/>
      <c r="AMA31" s="266"/>
      <c r="AMB31" s="266"/>
      <c r="AMC31" s="266"/>
      <c r="AMD31" s="266"/>
      <c r="AME31" s="266"/>
      <c r="AMF31" s="266"/>
      <c r="AMG31" s="266"/>
      <c r="AMH31" s="266"/>
      <c r="AMI31" s="266"/>
      <c r="AMJ31" s="266"/>
      <c r="AMK31" s="266"/>
      <c r="AML31" s="266"/>
      <c r="AMM31" s="266"/>
      <c r="AMN31" s="266"/>
      <c r="AMO31" s="266"/>
      <c r="AMP31" s="266"/>
      <c r="AMQ31" s="266"/>
      <c r="AMR31" s="266"/>
      <c r="AMS31" s="266"/>
      <c r="AMT31" s="266"/>
      <c r="AMU31" s="266"/>
      <c r="AMV31" s="266"/>
      <c r="AMW31" s="266"/>
      <c r="AMX31" s="266"/>
      <c r="AMY31" s="266"/>
      <c r="AMZ31" s="266"/>
      <c r="ANA31" s="266"/>
      <c r="ANB31" s="266"/>
      <c r="ANC31" s="266"/>
      <c r="AND31" s="266"/>
      <c r="ANE31" s="266"/>
      <c r="ANF31" s="266"/>
      <c r="ANG31" s="266"/>
      <c r="ANH31" s="266"/>
      <c r="ANI31" s="266"/>
      <c r="ANJ31" s="266"/>
      <c r="ANK31" s="266"/>
      <c r="ANL31" s="266"/>
      <c r="ANM31" s="266"/>
      <c r="ANN31" s="266"/>
      <c r="ANO31" s="266"/>
      <c r="ANP31" s="266"/>
      <c r="ANQ31" s="266"/>
      <c r="ANR31" s="266"/>
      <c r="ANS31" s="266"/>
      <c r="ANT31" s="266"/>
      <c r="ANU31" s="266"/>
      <c r="ANV31" s="266"/>
      <c r="ANW31" s="266"/>
      <c r="ANX31" s="266"/>
      <c r="ANY31" s="266"/>
      <c r="ANZ31" s="266"/>
      <c r="AOA31" s="266"/>
      <c r="AOB31" s="266"/>
      <c r="AOC31" s="266"/>
      <c r="AOD31" s="266"/>
      <c r="AOE31" s="266"/>
      <c r="AOF31" s="266"/>
      <c r="AOG31" s="266"/>
      <c r="AOH31" s="266"/>
      <c r="AOI31" s="266"/>
      <c r="AOJ31" s="266"/>
      <c r="AOK31" s="266"/>
      <c r="AOL31" s="266"/>
      <c r="AOM31" s="266"/>
      <c r="AON31" s="266"/>
      <c r="AOO31" s="266"/>
      <c r="AOP31" s="266"/>
      <c r="AOQ31" s="266"/>
      <c r="AOR31" s="266"/>
      <c r="AOS31" s="266"/>
      <c r="AOT31" s="266"/>
      <c r="AOU31" s="266"/>
      <c r="AOV31" s="266"/>
      <c r="AOW31" s="266"/>
      <c r="AOX31" s="266"/>
      <c r="AOY31" s="266"/>
      <c r="AOZ31" s="266"/>
      <c r="APA31" s="266"/>
      <c r="APB31" s="266"/>
      <c r="APC31" s="266"/>
      <c r="APD31" s="266"/>
      <c r="APE31" s="266"/>
      <c r="APF31" s="266"/>
      <c r="APG31" s="266"/>
      <c r="APH31" s="266"/>
      <c r="API31" s="266"/>
      <c r="APJ31" s="266"/>
      <c r="APK31" s="266"/>
      <c r="APL31" s="266"/>
      <c r="APM31" s="266"/>
      <c r="APN31" s="266"/>
      <c r="APO31" s="266"/>
      <c r="APP31" s="266"/>
      <c r="APQ31" s="266"/>
      <c r="APR31" s="266"/>
      <c r="APS31" s="266"/>
      <c r="APT31" s="266"/>
      <c r="APU31" s="266"/>
      <c r="APV31" s="266"/>
      <c r="APW31" s="266"/>
      <c r="APX31" s="266"/>
      <c r="APY31" s="266"/>
      <c r="APZ31" s="266"/>
      <c r="AQA31" s="266"/>
      <c r="AQB31" s="266"/>
      <c r="AQC31" s="266"/>
      <c r="AQD31" s="266"/>
      <c r="AQE31" s="266"/>
      <c r="AQF31" s="266"/>
      <c r="AQG31" s="266"/>
      <c r="AQH31" s="266"/>
      <c r="AQI31" s="266"/>
      <c r="AQJ31" s="266"/>
      <c r="AQK31" s="266"/>
      <c r="AQL31" s="266"/>
      <c r="AQM31" s="266"/>
      <c r="AQN31" s="266"/>
      <c r="AQO31" s="266"/>
      <c r="AQP31" s="266"/>
      <c r="AQQ31" s="266"/>
      <c r="AQR31" s="266"/>
      <c r="AQS31" s="266"/>
      <c r="AQT31" s="266"/>
      <c r="AQU31" s="266"/>
      <c r="AQV31" s="266"/>
      <c r="AQW31" s="266"/>
      <c r="AQX31" s="266"/>
      <c r="AQY31" s="266"/>
      <c r="AQZ31" s="266"/>
      <c r="ARA31" s="266"/>
      <c r="ARB31" s="266"/>
      <c r="ARC31" s="266"/>
      <c r="ARD31" s="266"/>
      <c r="ARE31" s="266"/>
      <c r="ARF31" s="266"/>
      <c r="ARG31" s="266"/>
      <c r="ARH31" s="266"/>
      <c r="ARI31" s="266"/>
      <c r="ARJ31" s="266"/>
      <c r="ARK31" s="266"/>
      <c r="ARL31" s="266"/>
      <c r="ARM31" s="266"/>
      <c r="ARN31" s="266"/>
      <c r="ARO31" s="266"/>
      <c r="ARP31" s="266"/>
      <c r="ARQ31" s="266"/>
      <c r="ARR31" s="266"/>
      <c r="ARS31" s="266"/>
      <c r="ART31" s="266"/>
      <c r="ARU31" s="266"/>
      <c r="ARV31" s="266"/>
      <c r="ARW31" s="266"/>
      <c r="ARX31" s="266"/>
      <c r="ARY31" s="266"/>
      <c r="ARZ31" s="266"/>
      <c r="ASA31" s="266"/>
      <c r="ASB31" s="266"/>
      <c r="ASC31" s="266"/>
      <c r="ASD31" s="266"/>
      <c r="ASE31" s="266"/>
      <c r="ASF31" s="266"/>
      <c r="ASG31" s="266"/>
      <c r="ASH31" s="266"/>
      <c r="ASI31" s="266"/>
      <c r="ASJ31" s="266"/>
      <c r="ASK31" s="266"/>
      <c r="ASL31" s="266"/>
      <c r="ASM31" s="266"/>
      <c r="ASN31" s="266"/>
      <c r="ASO31" s="266"/>
      <c r="ASP31" s="266"/>
      <c r="ASQ31" s="266"/>
      <c r="ASR31" s="266"/>
      <c r="ASS31" s="266"/>
      <c r="AST31" s="266"/>
      <c r="ASU31" s="266"/>
      <c r="ASV31" s="266"/>
      <c r="ASW31" s="266"/>
      <c r="ASX31" s="266"/>
      <c r="ASY31" s="266"/>
      <c r="ASZ31" s="266"/>
      <c r="ATA31" s="266"/>
      <c r="ATB31" s="266"/>
      <c r="ATC31" s="266"/>
      <c r="ATD31" s="266"/>
      <c r="ATE31" s="266"/>
      <c r="ATF31" s="266"/>
      <c r="ATG31" s="266"/>
      <c r="ATH31" s="266"/>
      <c r="ATI31" s="266"/>
      <c r="ATJ31" s="266"/>
      <c r="ATK31" s="266"/>
      <c r="ATL31" s="266"/>
      <c r="ATM31" s="266"/>
      <c r="ATN31" s="266"/>
      <c r="ATO31" s="266"/>
      <c r="ATP31" s="266"/>
      <c r="ATQ31" s="266"/>
      <c r="ATR31" s="266"/>
      <c r="ATS31" s="266"/>
      <c r="ATT31" s="266"/>
      <c r="ATU31" s="266"/>
      <c r="ATV31" s="266"/>
      <c r="ATW31" s="266"/>
      <c r="ATX31" s="266"/>
      <c r="ATY31" s="266"/>
      <c r="ATZ31" s="266"/>
      <c r="AUA31" s="266"/>
      <c r="AUB31" s="266"/>
      <c r="AUC31" s="266"/>
      <c r="AUD31" s="266"/>
      <c r="AUE31" s="266"/>
      <c r="AUF31" s="266"/>
      <c r="AUG31" s="266"/>
      <c r="AUH31" s="266"/>
      <c r="AUI31" s="266"/>
      <c r="AUJ31" s="266"/>
      <c r="AUK31" s="266"/>
      <c r="AUL31" s="266"/>
      <c r="AUM31" s="266"/>
      <c r="AUN31" s="266"/>
      <c r="AUO31" s="266"/>
      <c r="AUP31" s="266"/>
      <c r="AUQ31" s="266"/>
      <c r="AUR31" s="266"/>
      <c r="AUS31" s="266"/>
      <c r="AUT31" s="266"/>
      <c r="AUU31" s="266"/>
      <c r="AUV31" s="266"/>
      <c r="AUW31" s="266"/>
      <c r="AUX31" s="266"/>
      <c r="AUY31" s="266"/>
      <c r="AUZ31" s="266"/>
      <c r="AVA31" s="266"/>
      <c r="AVB31" s="266"/>
      <c r="AVC31" s="266"/>
      <c r="AVD31" s="266"/>
      <c r="AVE31" s="266"/>
      <c r="AVF31" s="266"/>
      <c r="AVG31" s="266"/>
      <c r="AVH31" s="266"/>
      <c r="AVI31" s="266"/>
      <c r="AVJ31" s="266"/>
      <c r="AVK31" s="266"/>
      <c r="AVL31" s="266"/>
      <c r="AVM31" s="266"/>
      <c r="AVN31" s="266"/>
      <c r="AVO31" s="266"/>
      <c r="AVP31" s="266"/>
      <c r="AVQ31" s="266"/>
      <c r="AVR31" s="266"/>
      <c r="AVS31" s="266"/>
      <c r="AVT31" s="266"/>
      <c r="AVU31" s="266"/>
      <c r="AVV31" s="266"/>
      <c r="AVW31" s="266"/>
      <c r="AVX31" s="266"/>
      <c r="AVY31" s="266"/>
      <c r="AVZ31" s="266"/>
      <c r="AWA31" s="266"/>
      <c r="AWB31" s="266"/>
      <c r="AWC31" s="266"/>
      <c r="AWD31" s="266"/>
      <c r="AWE31" s="266"/>
      <c r="AWF31" s="266"/>
      <c r="AWG31" s="266"/>
      <c r="AWH31" s="266"/>
      <c r="AWI31" s="266"/>
      <c r="AWJ31" s="266"/>
      <c r="AWK31" s="266"/>
      <c r="AWL31" s="266"/>
      <c r="AWM31" s="266"/>
      <c r="AWN31" s="266"/>
      <c r="AWO31" s="266"/>
      <c r="AWP31" s="266"/>
      <c r="AWQ31" s="266"/>
      <c r="AWR31" s="266"/>
      <c r="AWS31" s="266"/>
      <c r="AWT31" s="266"/>
      <c r="AWU31" s="266"/>
      <c r="AWV31" s="266"/>
      <c r="AWW31" s="266"/>
      <c r="AWX31" s="266"/>
      <c r="AWY31" s="266"/>
      <c r="AWZ31" s="266"/>
      <c r="AXA31" s="266"/>
      <c r="AXB31" s="266"/>
      <c r="AXC31" s="266"/>
      <c r="AXD31" s="266"/>
      <c r="AXE31" s="266"/>
      <c r="AXF31" s="266"/>
      <c r="AXG31" s="266"/>
      <c r="AXH31" s="266"/>
      <c r="AXI31" s="266"/>
      <c r="AXJ31" s="266"/>
      <c r="AXK31" s="266"/>
      <c r="AXL31" s="266"/>
      <c r="AXM31" s="266"/>
      <c r="AXN31" s="266"/>
      <c r="AXO31" s="266"/>
      <c r="AXP31" s="266"/>
      <c r="AXQ31" s="266"/>
      <c r="AXR31" s="266"/>
      <c r="AXS31" s="266"/>
      <c r="AXT31" s="266"/>
      <c r="AXU31" s="266"/>
      <c r="AXV31" s="266"/>
      <c r="AXW31" s="266"/>
      <c r="AXX31" s="266"/>
      <c r="AXY31" s="266"/>
      <c r="AXZ31" s="266"/>
      <c r="AYA31" s="266"/>
      <c r="AYB31" s="266"/>
      <c r="AYC31" s="266"/>
      <c r="AYD31" s="266"/>
      <c r="AYE31" s="266"/>
      <c r="AYF31" s="266"/>
      <c r="AYG31" s="266"/>
      <c r="AYH31" s="266"/>
      <c r="AYI31" s="266"/>
      <c r="AYJ31" s="266"/>
      <c r="AYK31" s="266"/>
      <c r="AYL31" s="266"/>
      <c r="AYM31" s="266"/>
      <c r="AYN31" s="266"/>
      <c r="AYO31" s="266"/>
      <c r="AYP31" s="266"/>
      <c r="AYQ31" s="266"/>
      <c r="AYR31" s="266"/>
      <c r="AYS31" s="266"/>
      <c r="AYT31" s="266"/>
      <c r="AYU31" s="266"/>
      <c r="AYV31" s="266"/>
      <c r="AYW31" s="266"/>
      <c r="AYX31" s="266"/>
      <c r="AYY31" s="266"/>
      <c r="AYZ31" s="266"/>
      <c r="AZA31" s="266"/>
      <c r="AZB31" s="266"/>
      <c r="AZC31" s="266"/>
      <c r="AZD31" s="266"/>
      <c r="AZE31" s="266"/>
      <c r="AZF31" s="266"/>
      <c r="AZG31" s="266"/>
      <c r="AZH31" s="266"/>
      <c r="AZI31" s="266"/>
      <c r="AZJ31" s="266"/>
      <c r="AZK31" s="266"/>
      <c r="AZL31" s="266"/>
      <c r="AZM31" s="266"/>
      <c r="AZN31" s="266"/>
      <c r="AZO31" s="266"/>
      <c r="AZP31" s="266"/>
      <c r="AZQ31" s="266"/>
      <c r="AZR31" s="266"/>
      <c r="AZS31" s="266"/>
      <c r="AZT31" s="266"/>
      <c r="AZU31" s="266"/>
      <c r="AZV31" s="266"/>
      <c r="AZW31" s="266"/>
      <c r="AZX31" s="266"/>
      <c r="AZY31" s="266"/>
      <c r="AZZ31" s="266"/>
      <c r="BAA31" s="266"/>
      <c r="BAB31" s="266"/>
      <c r="BAC31" s="266"/>
      <c r="BAD31" s="266"/>
      <c r="BAE31" s="266"/>
      <c r="BAF31" s="266"/>
      <c r="BAG31" s="266"/>
      <c r="BAH31" s="266"/>
      <c r="BAI31" s="266"/>
      <c r="BAJ31" s="266"/>
      <c r="BAK31" s="266"/>
      <c r="BAL31" s="266"/>
      <c r="BAM31" s="266"/>
      <c r="BAN31" s="266"/>
      <c r="BAO31" s="266"/>
      <c r="BAP31" s="266"/>
      <c r="BAQ31" s="266"/>
      <c r="BAR31" s="266"/>
      <c r="BAS31" s="266"/>
      <c r="BAT31" s="266"/>
      <c r="BAU31" s="266"/>
      <c r="BAV31" s="266"/>
      <c r="BAW31" s="266"/>
      <c r="BAX31" s="266"/>
      <c r="BAY31" s="266"/>
      <c r="BAZ31" s="266"/>
      <c r="BBA31" s="266"/>
      <c r="BBB31" s="266"/>
      <c r="BBC31" s="266"/>
      <c r="BBD31" s="266"/>
      <c r="BBE31" s="266"/>
      <c r="BBF31" s="266"/>
      <c r="BBG31" s="266"/>
      <c r="BBH31" s="266"/>
      <c r="BBI31" s="266"/>
      <c r="BBJ31" s="266"/>
      <c r="BBK31" s="266"/>
      <c r="BBL31" s="266"/>
      <c r="BBM31" s="266"/>
      <c r="BBN31" s="266"/>
      <c r="BBO31" s="266"/>
      <c r="BBP31" s="266"/>
      <c r="BBQ31" s="266"/>
      <c r="BBR31" s="266"/>
      <c r="BBS31" s="266"/>
      <c r="BBT31" s="266"/>
      <c r="BBU31" s="266"/>
      <c r="BBV31" s="266"/>
      <c r="BBW31" s="266"/>
      <c r="BBX31" s="266"/>
      <c r="BBY31" s="266"/>
      <c r="BBZ31" s="266"/>
      <c r="BCA31" s="266"/>
      <c r="BCB31" s="266"/>
      <c r="BCC31" s="266"/>
      <c r="BCD31" s="266"/>
      <c r="BCE31" s="266"/>
      <c r="BCF31" s="266"/>
      <c r="BCG31" s="266"/>
      <c r="BCH31" s="266"/>
      <c r="BCI31" s="266"/>
      <c r="BCJ31" s="266"/>
      <c r="BCK31" s="266"/>
      <c r="BCL31" s="266"/>
      <c r="BCM31" s="266"/>
      <c r="BCN31" s="266"/>
      <c r="BCO31" s="266"/>
      <c r="BCP31" s="266"/>
      <c r="BCQ31" s="266"/>
      <c r="BCR31" s="266"/>
      <c r="BCS31" s="266"/>
      <c r="BCT31" s="266"/>
      <c r="BCU31" s="266"/>
      <c r="BCV31" s="266"/>
      <c r="BCW31" s="266"/>
      <c r="BCX31" s="266"/>
      <c r="BCY31" s="266"/>
      <c r="BCZ31" s="266"/>
      <c r="BDA31" s="266"/>
      <c r="BDB31" s="266"/>
      <c r="BDC31" s="266"/>
      <c r="BDD31" s="266"/>
      <c r="BDE31" s="266"/>
      <c r="BDF31" s="266"/>
      <c r="BDG31" s="266"/>
      <c r="BDH31" s="266"/>
      <c r="BDI31" s="266"/>
      <c r="BDJ31" s="266"/>
      <c r="BDK31" s="266"/>
      <c r="BDL31" s="266"/>
      <c r="BDM31" s="266"/>
      <c r="BDN31" s="266"/>
      <c r="BDO31" s="266"/>
      <c r="BDP31" s="266"/>
      <c r="BDQ31" s="266"/>
      <c r="BDR31" s="266"/>
      <c r="BDS31" s="266"/>
      <c r="BDT31" s="266"/>
      <c r="BDU31" s="266"/>
      <c r="BDV31" s="266"/>
      <c r="BDW31" s="266"/>
      <c r="BDX31" s="266"/>
      <c r="BDY31" s="266"/>
      <c r="BDZ31" s="266"/>
      <c r="BEA31" s="266"/>
      <c r="BEB31" s="266"/>
      <c r="BEC31" s="266"/>
      <c r="BED31" s="266"/>
      <c r="BEE31" s="266"/>
      <c r="BEF31" s="266"/>
      <c r="BEG31" s="266"/>
      <c r="BEH31" s="266"/>
      <c r="BEI31" s="266"/>
      <c r="BEJ31" s="266"/>
      <c r="BEK31" s="266"/>
      <c r="BEL31" s="266"/>
      <c r="BEM31" s="266"/>
      <c r="BEN31" s="266"/>
      <c r="BEO31" s="266"/>
      <c r="BEP31" s="266"/>
      <c r="BEQ31" s="266"/>
      <c r="BER31" s="266"/>
      <c r="BES31" s="266"/>
      <c r="BET31" s="266"/>
      <c r="BEU31" s="266"/>
      <c r="BEV31" s="266"/>
      <c r="BEW31" s="266"/>
      <c r="BEX31" s="266"/>
      <c r="BEY31" s="266"/>
      <c r="BEZ31" s="266"/>
      <c r="BFA31" s="266"/>
      <c r="BFB31" s="266"/>
      <c r="BFC31" s="266"/>
      <c r="BFD31" s="266"/>
      <c r="BFE31" s="266"/>
      <c r="BFF31" s="266"/>
      <c r="BFG31" s="266"/>
      <c r="BFH31" s="266"/>
      <c r="BFI31" s="266"/>
      <c r="BFJ31" s="266"/>
      <c r="BFK31" s="266"/>
      <c r="BFL31" s="266"/>
      <c r="BFM31" s="266"/>
      <c r="BFN31" s="266"/>
      <c r="BFO31" s="266"/>
      <c r="BFP31" s="266"/>
      <c r="BFQ31" s="266"/>
      <c r="BFR31" s="266"/>
      <c r="BFS31" s="266"/>
      <c r="BFT31" s="266"/>
      <c r="BFU31" s="266"/>
      <c r="BFV31" s="266"/>
      <c r="BFW31" s="266"/>
      <c r="BFX31" s="266"/>
      <c r="BFY31" s="266"/>
      <c r="BFZ31" s="266"/>
      <c r="BGA31" s="266"/>
      <c r="BGB31" s="266"/>
      <c r="BGC31" s="266"/>
      <c r="BGD31" s="266"/>
      <c r="BGE31" s="266"/>
      <c r="BGF31" s="266"/>
      <c r="BGG31" s="266"/>
      <c r="BGH31" s="266"/>
      <c r="BGI31" s="266"/>
      <c r="BGJ31" s="266"/>
      <c r="BGK31" s="266"/>
      <c r="BGL31" s="266"/>
      <c r="BGM31" s="266"/>
      <c r="BGN31" s="266"/>
      <c r="BGO31" s="266"/>
      <c r="BGP31" s="266"/>
      <c r="BGQ31" s="266"/>
      <c r="BGR31" s="266"/>
      <c r="BGS31" s="266"/>
      <c r="BGT31" s="266"/>
      <c r="BGU31" s="266"/>
      <c r="BGV31" s="266"/>
      <c r="BGW31" s="266"/>
      <c r="BGX31" s="266"/>
      <c r="BGY31" s="266"/>
      <c r="BGZ31" s="266"/>
      <c r="BHA31" s="266"/>
      <c r="BHB31" s="266"/>
      <c r="BHC31" s="266"/>
      <c r="BHD31" s="266"/>
      <c r="BHE31" s="266"/>
      <c r="BHF31" s="266"/>
      <c r="BHG31" s="266"/>
      <c r="BHH31" s="266"/>
      <c r="BHI31" s="266"/>
      <c r="BHJ31" s="266"/>
      <c r="BHK31" s="266"/>
      <c r="BHL31" s="266"/>
      <c r="BHM31" s="266"/>
      <c r="BHN31" s="266"/>
      <c r="BHO31" s="266"/>
      <c r="BHP31" s="266"/>
      <c r="BHQ31" s="266"/>
      <c r="BHR31" s="266"/>
      <c r="BHS31" s="266"/>
      <c r="BHT31" s="266"/>
      <c r="BHU31" s="266"/>
      <c r="BHV31" s="266"/>
      <c r="BHW31" s="266"/>
      <c r="BHX31" s="266"/>
      <c r="BHY31" s="266"/>
      <c r="BHZ31" s="266"/>
      <c r="BIA31" s="266"/>
      <c r="BIB31" s="266"/>
      <c r="BIC31" s="266"/>
      <c r="BID31" s="266"/>
      <c r="BIE31" s="266"/>
      <c r="BIF31" s="266"/>
      <c r="BIG31" s="266"/>
      <c r="BIH31" s="266"/>
      <c r="BII31" s="266"/>
      <c r="BIJ31" s="266"/>
      <c r="BIK31" s="266"/>
      <c r="BIL31" s="266"/>
      <c r="BIM31" s="266"/>
      <c r="BIN31" s="266"/>
      <c r="BIO31" s="266"/>
      <c r="BIP31" s="266"/>
      <c r="BIQ31" s="266"/>
      <c r="BIR31" s="266"/>
      <c r="BIS31" s="266"/>
      <c r="BIT31" s="266"/>
      <c r="BIU31" s="266"/>
      <c r="BIV31" s="266"/>
      <c r="BIW31" s="266"/>
      <c r="BIX31" s="266"/>
      <c r="BIY31" s="266"/>
      <c r="BIZ31" s="266"/>
      <c r="BJA31" s="266"/>
      <c r="BJB31" s="266"/>
      <c r="BJC31" s="266"/>
      <c r="BJD31" s="266"/>
      <c r="BJE31" s="266"/>
      <c r="BJF31" s="266"/>
      <c r="BJG31" s="266"/>
      <c r="BJH31" s="266"/>
      <c r="BJI31" s="266"/>
      <c r="BJJ31" s="266"/>
      <c r="BJK31" s="266"/>
      <c r="BJL31" s="266"/>
      <c r="BJM31" s="266"/>
      <c r="BJN31" s="266"/>
      <c r="BJO31" s="266"/>
      <c r="BJP31" s="266"/>
      <c r="BJQ31" s="266"/>
      <c r="BJR31" s="266"/>
      <c r="BJS31" s="266"/>
      <c r="BJT31" s="266"/>
      <c r="BJU31" s="266"/>
      <c r="BJV31" s="266"/>
      <c r="BJW31" s="266"/>
      <c r="BJX31" s="266"/>
      <c r="BJY31" s="266"/>
      <c r="BJZ31" s="266"/>
      <c r="BKA31" s="266"/>
      <c r="BKB31" s="266"/>
      <c r="BKC31" s="266"/>
      <c r="BKD31" s="266"/>
      <c r="BKE31" s="266"/>
      <c r="BKF31" s="266"/>
      <c r="BKG31" s="266"/>
      <c r="BKH31" s="266"/>
      <c r="BKI31" s="266"/>
      <c r="BKJ31" s="266"/>
      <c r="BKK31" s="266"/>
      <c r="BKL31" s="266"/>
      <c r="BKM31" s="266"/>
      <c r="BKN31" s="266"/>
      <c r="BKO31" s="266"/>
      <c r="BKP31" s="266"/>
      <c r="BKQ31" s="266"/>
      <c r="BKR31" s="266"/>
      <c r="BKS31" s="266"/>
      <c r="BKT31" s="266"/>
      <c r="BKU31" s="266"/>
      <c r="BKV31" s="266"/>
      <c r="BKW31" s="266"/>
      <c r="BKX31" s="266"/>
    </row>
    <row r="32" spans="2:1662" s="193" customFormat="1" ht="15">
      <c r="B32" s="788"/>
      <c r="C32" s="789"/>
      <c r="D32" s="789"/>
      <c r="E32" s="789"/>
      <c r="F32" s="789"/>
      <c r="G32" s="789"/>
      <c r="H32" s="789"/>
      <c r="I32" s="789"/>
      <c r="J32" s="282"/>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c r="IU32" s="266"/>
      <c r="IV32" s="266"/>
      <c r="IW32" s="266"/>
      <c r="IX32" s="266"/>
      <c r="IY32" s="266"/>
      <c r="IZ32" s="266"/>
      <c r="JA32" s="266"/>
      <c r="JB32" s="266"/>
      <c r="JC32" s="266"/>
      <c r="JD32" s="266"/>
      <c r="JE32" s="266"/>
      <c r="JF32" s="266"/>
      <c r="JG32" s="266"/>
      <c r="JH32" s="266"/>
      <c r="JI32" s="266"/>
      <c r="JJ32" s="266"/>
      <c r="JK32" s="266"/>
      <c r="JL32" s="266"/>
      <c r="JM32" s="266"/>
      <c r="JN32" s="266"/>
      <c r="JO32" s="266"/>
      <c r="JP32" s="266"/>
      <c r="JQ32" s="266"/>
      <c r="JR32" s="266"/>
      <c r="JS32" s="266"/>
      <c r="JT32" s="266"/>
      <c r="JU32" s="266"/>
      <c r="JV32" s="266"/>
      <c r="JW32" s="266"/>
      <c r="JX32" s="266"/>
      <c r="JY32" s="266"/>
      <c r="JZ32" s="266"/>
      <c r="KA32" s="266"/>
      <c r="KB32" s="266"/>
      <c r="KC32" s="266"/>
      <c r="KD32" s="266"/>
      <c r="KE32" s="266"/>
      <c r="KF32" s="266"/>
      <c r="KG32" s="266"/>
      <c r="KH32" s="266"/>
      <c r="KI32" s="266"/>
      <c r="KJ32" s="266"/>
      <c r="KK32" s="266"/>
      <c r="KL32" s="266"/>
      <c r="KM32" s="266"/>
      <c r="KN32" s="266"/>
      <c r="KO32" s="266"/>
      <c r="KP32" s="266"/>
      <c r="KQ32" s="266"/>
      <c r="KR32" s="266"/>
      <c r="KS32" s="266"/>
      <c r="KT32" s="266"/>
      <c r="KU32" s="266"/>
      <c r="KV32" s="266"/>
      <c r="KW32" s="266"/>
      <c r="KX32" s="266"/>
      <c r="KY32" s="266"/>
      <c r="KZ32" s="266"/>
      <c r="LA32" s="266"/>
      <c r="LB32" s="266"/>
      <c r="LC32" s="266"/>
      <c r="LD32" s="266"/>
      <c r="LE32" s="266"/>
      <c r="LF32" s="266"/>
      <c r="LG32" s="266"/>
      <c r="LH32" s="266"/>
      <c r="LI32" s="266"/>
      <c r="LJ32" s="266"/>
      <c r="LK32" s="266"/>
      <c r="LL32" s="266"/>
      <c r="LM32" s="266"/>
      <c r="LN32" s="266"/>
      <c r="LO32" s="266"/>
      <c r="LP32" s="266"/>
      <c r="LQ32" s="266"/>
      <c r="LR32" s="266"/>
      <c r="LS32" s="266"/>
      <c r="LT32" s="266"/>
      <c r="LU32" s="266"/>
      <c r="LV32" s="266"/>
      <c r="LW32" s="266"/>
      <c r="LX32" s="266"/>
      <c r="LY32" s="266"/>
      <c r="LZ32" s="266"/>
      <c r="MA32" s="266"/>
      <c r="MB32" s="266"/>
      <c r="MC32" s="266"/>
      <c r="MD32" s="266"/>
      <c r="ME32" s="266"/>
      <c r="MF32" s="266"/>
      <c r="MG32" s="266"/>
      <c r="MH32" s="266"/>
      <c r="MI32" s="266"/>
      <c r="MJ32" s="266"/>
      <c r="MK32" s="266"/>
      <c r="ML32" s="266"/>
      <c r="MM32" s="266"/>
      <c r="MN32" s="266"/>
      <c r="MO32" s="266"/>
      <c r="MP32" s="266"/>
      <c r="MQ32" s="266"/>
      <c r="MR32" s="266"/>
      <c r="MS32" s="266"/>
      <c r="MT32" s="266"/>
      <c r="MU32" s="266"/>
      <c r="MV32" s="266"/>
      <c r="MW32" s="266"/>
      <c r="MX32" s="266"/>
      <c r="MY32" s="266"/>
      <c r="MZ32" s="266"/>
      <c r="NA32" s="266"/>
      <c r="NB32" s="266"/>
      <c r="NC32" s="266"/>
      <c r="ND32" s="266"/>
      <c r="NE32" s="266"/>
      <c r="NF32" s="266"/>
      <c r="NG32" s="266"/>
      <c r="NH32" s="266"/>
      <c r="NI32" s="266"/>
      <c r="NJ32" s="266"/>
      <c r="NK32" s="266"/>
      <c r="NL32" s="266"/>
      <c r="NM32" s="266"/>
      <c r="NN32" s="266"/>
      <c r="NO32" s="266"/>
      <c r="NP32" s="266"/>
      <c r="NQ32" s="266"/>
      <c r="NR32" s="266"/>
      <c r="NS32" s="266"/>
      <c r="NT32" s="266"/>
      <c r="NU32" s="266"/>
      <c r="NV32" s="266"/>
      <c r="NW32" s="266"/>
      <c r="NX32" s="266"/>
      <c r="NY32" s="266"/>
      <c r="NZ32" s="266"/>
      <c r="OA32" s="266"/>
      <c r="OB32" s="266"/>
      <c r="OC32" s="266"/>
      <c r="OD32" s="266"/>
      <c r="OE32" s="266"/>
      <c r="OF32" s="266"/>
      <c r="OG32" s="266"/>
      <c r="OH32" s="266"/>
      <c r="OI32" s="266"/>
      <c r="OJ32" s="266"/>
      <c r="OK32" s="266"/>
      <c r="OL32" s="266"/>
      <c r="OM32" s="266"/>
      <c r="ON32" s="266"/>
      <c r="OO32" s="266"/>
      <c r="OP32" s="266"/>
      <c r="OQ32" s="266"/>
      <c r="OR32" s="266"/>
      <c r="OS32" s="266"/>
      <c r="OT32" s="266"/>
      <c r="OU32" s="266"/>
      <c r="OV32" s="266"/>
      <c r="OW32" s="266"/>
      <c r="OX32" s="266"/>
      <c r="OY32" s="266"/>
      <c r="OZ32" s="266"/>
      <c r="PA32" s="266"/>
      <c r="PB32" s="266"/>
      <c r="PC32" s="266"/>
      <c r="PD32" s="266"/>
      <c r="PE32" s="266"/>
      <c r="PF32" s="266"/>
      <c r="PG32" s="266"/>
      <c r="PH32" s="266"/>
      <c r="PI32" s="266"/>
      <c r="PJ32" s="266"/>
      <c r="PK32" s="266"/>
      <c r="PL32" s="266"/>
      <c r="PM32" s="266"/>
      <c r="PN32" s="266"/>
      <c r="PO32" s="266"/>
      <c r="PP32" s="266"/>
      <c r="PQ32" s="266"/>
      <c r="PR32" s="266"/>
      <c r="PS32" s="266"/>
      <c r="PT32" s="266"/>
      <c r="PU32" s="266"/>
      <c r="PV32" s="266"/>
      <c r="PW32" s="266"/>
      <c r="PX32" s="266"/>
      <c r="PY32" s="266"/>
      <c r="PZ32" s="266"/>
      <c r="QA32" s="266"/>
      <c r="QB32" s="266"/>
      <c r="QC32" s="266"/>
      <c r="QD32" s="266"/>
      <c r="QE32" s="266"/>
      <c r="QF32" s="266"/>
      <c r="QG32" s="266"/>
      <c r="QH32" s="266"/>
      <c r="QI32" s="266"/>
      <c r="QJ32" s="266"/>
      <c r="QK32" s="266"/>
      <c r="QL32" s="266"/>
      <c r="QM32" s="266"/>
      <c r="QN32" s="266"/>
      <c r="QO32" s="266"/>
      <c r="QP32" s="266"/>
      <c r="QQ32" s="266"/>
      <c r="QR32" s="266"/>
      <c r="QS32" s="266"/>
      <c r="QT32" s="266"/>
      <c r="QU32" s="266"/>
      <c r="QV32" s="266"/>
      <c r="QW32" s="266"/>
      <c r="QX32" s="266"/>
      <c r="QY32" s="266"/>
      <c r="QZ32" s="266"/>
      <c r="RA32" s="266"/>
      <c r="RB32" s="266"/>
      <c r="RC32" s="266"/>
      <c r="RD32" s="266"/>
      <c r="RE32" s="266"/>
      <c r="RF32" s="266"/>
      <c r="RG32" s="266"/>
      <c r="RH32" s="266"/>
      <c r="RI32" s="266"/>
      <c r="RJ32" s="266"/>
      <c r="RK32" s="266"/>
      <c r="RL32" s="266"/>
      <c r="RM32" s="266"/>
      <c r="RN32" s="266"/>
      <c r="RO32" s="266"/>
      <c r="RP32" s="266"/>
      <c r="RQ32" s="266"/>
      <c r="RR32" s="266"/>
      <c r="RS32" s="266"/>
      <c r="RT32" s="266"/>
      <c r="RU32" s="266"/>
      <c r="RV32" s="266"/>
      <c r="RW32" s="266"/>
      <c r="RX32" s="266"/>
      <c r="RY32" s="266"/>
      <c r="RZ32" s="266"/>
      <c r="SA32" s="266"/>
      <c r="SB32" s="266"/>
      <c r="SC32" s="266"/>
      <c r="SD32" s="266"/>
      <c r="SE32" s="266"/>
      <c r="SF32" s="266"/>
      <c r="SG32" s="266"/>
      <c r="SH32" s="266"/>
      <c r="SI32" s="266"/>
      <c r="SJ32" s="266"/>
      <c r="SK32" s="266"/>
      <c r="SL32" s="266"/>
      <c r="SM32" s="266"/>
      <c r="SN32" s="266"/>
      <c r="SO32" s="266"/>
      <c r="SP32" s="266"/>
      <c r="SQ32" s="266"/>
      <c r="SR32" s="266"/>
      <c r="SS32" s="266"/>
      <c r="ST32" s="266"/>
      <c r="SU32" s="266"/>
      <c r="SV32" s="266"/>
      <c r="SW32" s="266"/>
      <c r="SX32" s="266"/>
      <c r="SY32" s="266"/>
      <c r="SZ32" s="266"/>
      <c r="TA32" s="266"/>
      <c r="TB32" s="266"/>
      <c r="TC32" s="266"/>
      <c r="TD32" s="266"/>
      <c r="TE32" s="266"/>
      <c r="TF32" s="266"/>
      <c r="TG32" s="266"/>
      <c r="TH32" s="266"/>
      <c r="TI32" s="266"/>
      <c r="TJ32" s="266"/>
      <c r="TK32" s="266"/>
      <c r="TL32" s="266"/>
      <c r="TM32" s="266"/>
      <c r="TN32" s="266"/>
      <c r="TO32" s="266"/>
      <c r="TP32" s="266"/>
      <c r="TQ32" s="266"/>
      <c r="TR32" s="266"/>
      <c r="TS32" s="266"/>
      <c r="TT32" s="266"/>
      <c r="TU32" s="266"/>
      <c r="TV32" s="266"/>
      <c r="TW32" s="266"/>
      <c r="TX32" s="266"/>
      <c r="TY32" s="266"/>
      <c r="TZ32" s="266"/>
      <c r="UA32" s="266"/>
      <c r="UB32" s="266"/>
      <c r="UC32" s="266"/>
      <c r="UD32" s="266"/>
      <c r="UE32" s="266"/>
      <c r="UF32" s="266"/>
      <c r="UG32" s="266"/>
      <c r="UH32" s="266"/>
      <c r="UI32" s="266"/>
      <c r="UJ32" s="266"/>
      <c r="UK32" s="266"/>
      <c r="UL32" s="266"/>
      <c r="UM32" s="266"/>
      <c r="UN32" s="266"/>
      <c r="UO32" s="266"/>
      <c r="UP32" s="266"/>
      <c r="UQ32" s="266"/>
      <c r="UR32" s="266"/>
      <c r="US32" s="266"/>
      <c r="UT32" s="266"/>
      <c r="UU32" s="266"/>
      <c r="UV32" s="266"/>
      <c r="UW32" s="266"/>
      <c r="UX32" s="266"/>
      <c r="UY32" s="266"/>
      <c r="UZ32" s="266"/>
      <c r="VA32" s="266"/>
      <c r="VB32" s="266"/>
      <c r="VC32" s="266"/>
      <c r="VD32" s="266"/>
      <c r="VE32" s="266"/>
      <c r="VF32" s="266"/>
      <c r="VG32" s="266"/>
      <c r="VH32" s="266"/>
      <c r="VI32" s="266"/>
      <c r="VJ32" s="266"/>
      <c r="VK32" s="266"/>
      <c r="VL32" s="266"/>
      <c r="VM32" s="266"/>
      <c r="VN32" s="266"/>
      <c r="VO32" s="266"/>
      <c r="VP32" s="266"/>
      <c r="VQ32" s="266"/>
      <c r="VR32" s="266"/>
      <c r="VS32" s="266"/>
      <c r="VT32" s="266"/>
      <c r="VU32" s="266"/>
      <c r="VV32" s="266"/>
      <c r="VW32" s="266"/>
      <c r="VX32" s="266"/>
      <c r="VY32" s="266"/>
      <c r="VZ32" s="266"/>
      <c r="WA32" s="266"/>
      <c r="WB32" s="266"/>
      <c r="WC32" s="266"/>
      <c r="WD32" s="266"/>
      <c r="WE32" s="266"/>
      <c r="WF32" s="266"/>
      <c r="WG32" s="266"/>
      <c r="WH32" s="266"/>
      <c r="WI32" s="266"/>
      <c r="WJ32" s="266"/>
      <c r="WK32" s="266"/>
      <c r="WL32" s="266"/>
      <c r="WM32" s="266"/>
      <c r="WN32" s="266"/>
      <c r="WO32" s="266"/>
      <c r="WP32" s="266"/>
      <c r="WQ32" s="266"/>
      <c r="WR32" s="266"/>
      <c r="WS32" s="266"/>
      <c r="WT32" s="266"/>
      <c r="WU32" s="266"/>
      <c r="WV32" s="266"/>
      <c r="WW32" s="266"/>
      <c r="WX32" s="266"/>
      <c r="WY32" s="266"/>
      <c r="WZ32" s="266"/>
      <c r="XA32" s="266"/>
      <c r="XB32" s="266"/>
      <c r="XC32" s="266"/>
      <c r="XD32" s="266"/>
      <c r="XE32" s="266"/>
      <c r="XF32" s="266"/>
      <c r="XG32" s="266"/>
      <c r="XH32" s="266"/>
      <c r="XI32" s="266"/>
      <c r="XJ32" s="266"/>
      <c r="XK32" s="266"/>
      <c r="XL32" s="266"/>
      <c r="XM32" s="266"/>
      <c r="XN32" s="266"/>
      <c r="XO32" s="266"/>
      <c r="XP32" s="266"/>
      <c r="XQ32" s="266"/>
      <c r="XR32" s="266"/>
      <c r="XS32" s="266"/>
      <c r="XT32" s="266"/>
      <c r="XU32" s="266"/>
      <c r="XV32" s="266"/>
      <c r="XW32" s="266"/>
      <c r="XX32" s="266"/>
      <c r="XY32" s="266"/>
      <c r="XZ32" s="266"/>
      <c r="YA32" s="266"/>
      <c r="YB32" s="266"/>
      <c r="YC32" s="266"/>
      <c r="YD32" s="266"/>
      <c r="YE32" s="266"/>
      <c r="YF32" s="266"/>
      <c r="YG32" s="266"/>
      <c r="YH32" s="266"/>
      <c r="YI32" s="266"/>
      <c r="YJ32" s="266"/>
      <c r="YK32" s="266"/>
      <c r="YL32" s="266"/>
      <c r="YM32" s="266"/>
      <c r="YN32" s="266"/>
      <c r="YO32" s="266"/>
      <c r="YP32" s="266"/>
      <c r="YQ32" s="266"/>
      <c r="YR32" s="266"/>
      <c r="YS32" s="266"/>
      <c r="YT32" s="266"/>
      <c r="YU32" s="266"/>
      <c r="YV32" s="266"/>
      <c r="YW32" s="266"/>
      <c r="YX32" s="266"/>
      <c r="YY32" s="266"/>
      <c r="YZ32" s="266"/>
      <c r="ZA32" s="266"/>
      <c r="ZB32" s="266"/>
      <c r="ZC32" s="266"/>
      <c r="ZD32" s="266"/>
      <c r="ZE32" s="266"/>
      <c r="ZF32" s="266"/>
      <c r="ZG32" s="266"/>
      <c r="ZH32" s="266"/>
      <c r="ZI32" s="266"/>
      <c r="ZJ32" s="266"/>
      <c r="ZK32" s="266"/>
      <c r="ZL32" s="266"/>
      <c r="ZM32" s="266"/>
      <c r="ZN32" s="266"/>
      <c r="ZO32" s="266"/>
      <c r="ZP32" s="266"/>
      <c r="ZQ32" s="266"/>
      <c r="ZR32" s="266"/>
      <c r="ZS32" s="266"/>
      <c r="ZT32" s="266"/>
      <c r="ZU32" s="266"/>
      <c r="ZV32" s="266"/>
      <c r="ZW32" s="266"/>
      <c r="ZX32" s="266"/>
      <c r="ZY32" s="266"/>
      <c r="ZZ32" s="266"/>
      <c r="AAA32" s="266"/>
      <c r="AAB32" s="266"/>
      <c r="AAC32" s="266"/>
      <c r="AAD32" s="266"/>
      <c r="AAE32" s="266"/>
      <c r="AAF32" s="266"/>
      <c r="AAG32" s="266"/>
      <c r="AAH32" s="266"/>
      <c r="AAI32" s="266"/>
      <c r="AAJ32" s="266"/>
      <c r="AAK32" s="266"/>
      <c r="AAL32" s="266"/>
      <c r="AAM32" s="266"/>
      <c r="AAN32" s="266"/>
      <c r="AAO32" s="266"/>
      <c r="AAP32" s="266"/>
      <c r="AAQ32" s="266"/>
      <c r="AAR32" s="266"/>
      <c r="AAS32" s="266"/>
      <c r="AAT32" s="266"/>
      <c r="AAU32" s="266"/>
      <c r="AAV32" s="266"/>
      <c r="AAW32" s="266"/>
      <c r="AAX32" s="266"/>
      <c r="AAY32" s="266"/>
      <c r="AAZ32" s="266"/>
      <c r="ABA32" s="266"/>
      <c r="ABB32" s="266"/>
      <c r="ABC32" s="266"/>
      <c r="ABD32" s="266"/>
      <c r="ABE32" s="266"/>
      <c r="ABF32" s="266"/>
      <c r="ABG32" s="266"/>
      <c r="ABH32" s="266"/>
      <c r="ABI32" s="266"/>
      <c r="ABJ32" s="266"/>
      <c r="ABK32" s="266"/>
      <c r="ABL32" s="266"/>
      <c r="ABM32" s="266"/>
      <c r="ABN32" s="266"/>
      <c r="ABO32" s="266"/>
      <c r="ABP32" s="266"/>
      <c r="ABQ32" s="266"/>
      <c r="ABR32" s="266"/>
      <c r="ABS32" s="266"/>
      <c r="ABT32" s="266"/>
      <c r="ABU32" s="266"/>
      <c r="ABV32" s="266"/>
      <c r="ABW32" s="266"/>
      <c r="ABX32" s="266"/>
      <c r="ABY32" s="266"/>
      <c r="ABZ32" s="266"/>
      <c r="ACA32" s="266"/>
      <c r="ACB32" s="266"/>
      <c r="ACC32" s="266"/>
      <c r="ACD32" s="266"/>
      <c r="ACE32" s="266"/>
      <c r="ACF32" s="266"/>
      <c r="ACG32" s="266"/>
      <c r="ACH32" s="266"/>
      <c r="ACI32" s="266"/>
      <c r="ACJ32" s="266"/>
      <c r="ACK32" s="266"/>
      <c r="ACL32" s="266"/>
      <c r="ACM32" s="266"/>
      <c r="ACN32" s="266"/>
      <c r="ACO32" s="266"/>
      <c r="ACP32" s="266"/>
      <c r="ACQ32" s="266"/>
      <c r="ACR32" s="266"/>
      <c r="ACS32" s="266"/>
      <c r="ACT32" s="266"/>
      <c r="ACU32" s="266"/>
      <c r="ACV32" s="266"/>
      <c r="ACW32" s="266"/>
      <c r="ACX32" s="266"/>
      <c r="ACY32" s="266"/>
      <c r="ACZ32" s="266"/>
      <c r="ADA32" s="266"/>
      <c r="ADB32" s="266"/>
      <c r="ADC32" s="266"/>
      <c r="ADD32" s="266"/>
      <c r="ADE32" s="266"/>
      <c r="ADF32" s="266"/>
      <c r="ADG32" s="266"/>
      <c r="ADH32" s="266"/>
      <c r="ADI32" s="266"/>
      <c r="ADJ32" s="266"/>
      <c r="ADK32" s="266"/>
      <c r="ADL32" s="266"/>
      <c r="ADM32" s="266"/>
      <c r="ADN32" s="266"/>
      <c r="ADO32" s="266"/>
      <c r="ADP32" s="266"/>
      <c r="ADQ32" s="266"/>
      <c r="ADR32" s="266"/>
      <c r="ADS32" s="266"/>
      <c r="ADT32" s="266"/>
      <c r="ADU32" s="266"/>
      <c r="ADV32" s="266"/>
      <c r="ADW32" s="266"/>
      <c r="ADX32" s="266"/>
      <c r="ADY32" s="266"/>
      <c r="ADZ32" s="266"/>
      <c r="AEA32" s="266"/>
      <c r="AEB32" s="266"/>
      <c r="AEC32" s="266"/>
      <c r="AED32" s="266"/>
      <c r="AEE32" s="266"/>
      <c r="AEF32" s="266"/>
      <c r="AEG32" s="266"/>
      <c r="AEH32" s="266"/>
      <c r="AEI32" s="266"/>
      <c r="AEJ32" s="266"/>
      <c r="AEK32" s="266"/>
      <c r="AEL32" s="266"/>
      <c r="AEM32" s="266"/>
      <c r="AEN32" s="266"/>
      <c r="AEO32" s="266"/>
      <c r="AEP32" s="266"/>
      <c r="AEQ32" s="266"/>
      <c r="AER32" s="266"/>
      <c r="AES32" s="266"/>
      <c r="AET32" s="266"/>
      <c r="AEU32" s="266"/>
      <c r="AEV32" s="266"/>
      <c r="AEW32" s="266"/>
      <c r="AEX32" s="266"/>
      <c r="AEY32" s="266"/>
      <c r="AEZ32" s="266"/>
      <c r="AFA32" s="266"/>
      <c r="AFB32" s="266"/>
      <c r="AFC32" s="266"/>
      <c r="AFD32" s="266"/>
      <c r="AFE32" s="266"/>
      <c r="AFF32" s="266"/>
      <c r="AFG32" s="266"/>
      <c r="AFH32" s="266"/>
      <c r="AFI32" s="266"/>
      <c r="AFJ32" s="266"/>
      <c r="AFK32" s="266"/>
      <c r="AFL32" s="266"/>
      <c r="AFM32" s="266"/>
      <c r="AFN32" s="266"/>
      <c r="AFO32" s="266"/>
      <c r="AFP32" s="266"/>
      <c r="AFQ32" s="266"/>
      <c r="AFR32" s="266"/>
      <c r="AFS32" s="266"/>
      <c r="AFT32" s="266"/>
      <c r="AFU32" s="266"/>
      <c r="AFV32" s="266"/>
      <c r="AFW32" s="266"/>
      <c r="AFX32" s="266"/>
      <c r="AFY32" s="266"/>
      <c r="AFZ32" s="266"/>
      <c r="AGA32" s="266"/>
      <c r="AGB32" s="266"/>
      <c r="AGC32" s="266"/>
      <c r="AGD32" s="266"/>
      <c r="AGE32" s="266"/>
      <c r="AGF32" s="266"/>
      <c r="AGG32" s="266"/>
      <c r="AGH32" s="266"/>
      <c r="AGI32" s="266"/>
      <c r="AGJ32" s="266"/>
      <c r="AGK32" s="266"/>
      <c r="AGL32" s="266"/>
      <c r="AGM32" s="266"/>
      <c r="AGN32" s="266"/>
      <c r="AGO32" s="266"/>
      <c r="AGP32" s="266"/>
      <c r="AGQ32" s="266"/>
      <c r="AGR32" s="266"/>
      <c r="AGS32" s="266"/>
      <c r="AGT32" s="266"/>
      <c r="AGU32" s="266"/>
      <c r="AGV32" s="266"/>
      <c r="AGW32" s="266"/>
      <c r="AGX32" s="266"/>
      <c r="AGY32" s="266"/>
      <c r="AGZ32" s="266"/>
      <c r="AHA32" s="266"/>
      <c r="AHB32" s="266"/>
      <c r="AHC32" s="266"/>
      <c r="AHD32" s="266"/>
      <c r="AHE32" s="266"/>
      <c r="AHF32" s="266"/>
      <c r="AHG32" s="266"/>
      <c r="AHH32" s="266"/>
      <c r="AHI32" s="266"/>
      <c r="AHJ32" s="266"/>
      <c r="AHK32" s="266"/>
      <c r="AHL32" s="266"/>
      <c r="AHM32" s="266"/>
      <c r="AHN32" s="266"/>
      <c r="AHO32" s="266"/>
      <c r="AHP32" s="266"/>
      <c r="AHQ32" s="266"/>
      <c r="AHR32" s="266"/>
      <c r="AHS32" s="266"/>
      <c r="AHT32" s="266"/>
      <c r="AHU32" s="266"/>
      <c r="AHV32" s="266"/>
      <c r="AHW32" s="266"/>
      <c r="AHX32" s="266"/>
      <c r="AHY32" s="266"/>
      <c r="AHZ32" s="266"/>
      <c r="AIA32" s="266"/>
      <c r="AIB32" s="266"/>
      <c r="AIC32" s="266"/>
      <c r="AID32" s="266"/>
      <c r="AIE32" s="266"/>
      <c r="AIF32" s="266"/>
      <c r="AIG32" s="266"/>
      <c r="AIH32" s="266"/>
      <c r="AII32" s="266"/>
      <c r="AIJ32" s="266"/>
      <c r="AIK32" s="266"/>
      <c r="AIL32" s="266"/>
      <c r="AIM32" s="266"/>
      <c r="AIN32" s="266"/>
      <c r="AIO32" s="266"/>
      <c r="AIP32" s="266"/>
      <c r="AIQ32" s="266"/>
      <c r="AIR32" s="266"/>
      <c r="AIS32" s="266"/>
      <c r="AIT32" s="266"/>
      <c r="AIU32" s="266"/>
      <c r="AIV32" s="266"/>
      <c r="AIW32" s="266"/>
      <c r="AIX32" s="266"/>
      <c r="AIY32" s="266"/>
      <c r="AIZ32" s="266"/>
      <c r="AJA32" s="266"/>
      <c r="AJB32" s="266"/>
      <c r="AJC32" s="266"/>
      <c r="AJD32" s="266"/>
      <c r="AJE32" s="266"/>
      <c r="AJF32" s="266"/>
      <c r="AJG32" s="266"/>
      <c r="AJH32" s="266"/>
      <c r="AJI32" s="266"/>
      <c r="AJJ32" s="266"/>
      <c r="AJK32" s="266"/>
      <c r="AJL32" s="266"/>
      <c r="AJM32" s="266"/>
      <c r="AJN32" s="266"/>
      <c r="AJO32" s="266"/>
      <c r="AJP32" s="266"/>
      <c r="AJQ32" s="266"/>
      <c r="AJR32" s="266"/>
      <c r="AJS32" s="266"/>
      <c r="AJT32" s="266"/>
      <c r="AJU32" s="266"/>
      <c r="AJV32" s="266"/>
      <c r="AJW32" s="266"/>
      <c r="AJX32" s="266"/>
      <c r="AJY32" s="266"/>
      <c r="AJZ32" s="266"/>
      <c r="AKA32" s="266"/>
      <c r="AKB32" s="266"/>
      <c r="AKC32" s="266"/>
      <c r="AKD32" s="266"/>
      <c r="AKE32" s="266"/>
      <c r="AKF32" s="266"/>
      <c r="AKG32" s="266"/>
      <c r="AKH32" s="266"/>
      <c r="AKI32" s="266"/>
      <c r="AKJ32" s="266"/>
      <c r="AKK32" s="266"/>
      <c r="AKL32" s="266"/>
      <c r="AKM32" s="266"/>
      <c r="AKN32" s="266"/>
      <c r="AKO32" s="266"/>
      <c r="AKP32" s="266"/>
      <c r="AKQ32" s="266"/>
      <c r="AKR32" s="266"/>
      <c r="AKS32" s="266"/>
      <c r="AKT32" s="266"/>
      <c r="AKU32" s="266"/>
      <c r="AKV32" s="266"/>
      <c r="AKW32" s="266"/>
      <c r="AKX32" s="266"/>
      <c r="AKY32" s="266"/>
      <c r="AKZ32" s="266"/>
      <c r="ALA32" s="266"/>
      <c r="ALB32" s="266"/>
      <c r="ALC32" s="266"/>
      <c r="ALD32" s="266"/>
      <c r="ALE32" s="266"/>
      <c r="ALF32" s="266"/>
      <c r="ALG32" s="266"/>
      <c r="ALH32" s="266"/>
      <c r="ALI32" s="266"/>
      <c r="ALJ32" s="266"/>
      <c r="ALK32" s="266"/>
      <c r="ALL32" s="266"/>
      <c r="ALM32" s="266"/>
      <c r="ALN32" s="266"/>
      <c r="ALO32" s="266"/>
      <c r="ALP32" s="266"/>
      <c r="ALQ32" s="266"/>
      <c r="ALR32" s="266"/>
      <c r="ALS32" s="266"/>
      <c r="ALT32" s="266"/>
      <c r="ALU32" s="266"/>
      <c r="ALV32" s="266"/>
      <c r="ALW32" s="266"/>
      <c r="ALX32" s="266"/>
      <c r="ALY32" s="266"/>
      <c r="ALZ32" s="266"/>
      <c r="AMA32" s="266"/>
      <c r="AMB32" s="266"/>
      <c r="AMC32" s="266"/>
      <c r="AMD32" s="266"/>
      <c r="AME32" s="266"/>
      <c r="AMF32" s="266"/>
      <c r="AMG32" s="266"/>
      <c r="AMH32" s="266"/>
      <c r="AMI32" s="266"/>
      <c r="AMJ32" s="266"/>
      <c r="AMK32" s="266"/>
      <c r="AML32" s="266"/>
      <c r="AMM32" s="266"/>
      <c r="AMN32" s="266"/>
      <c r="AMO32" s="266"/>
      <c r="AMP32" s="266"/>
      <c r="AMQ32" s="266"/>
      <c r="AMR32" s="266"/>
      <c r="AMS32" s="266"/>
      <c r="AMT32" s="266"/>
      <c r="AMU32" s="266"/>
      <c r="AMV32" s="266"/>
      <c r="AMW32" s="266"/>
      <c r="AMX32" s="266"/>
      <c r="AMY32" s="266"/>
      <c r="AMZ32" s="266"/>
      <c r="ANA32" s="266"/>
      <c r="ANB32" s="266"/>
      <c r="ANC32" s="266"/>
      <c r="AND32" s="266"/>
      <c r="ANE32" s="266"/>
      <c r="ANF32" s="266"/>
      <c r="ANG32" s="266"/>
      <c r="ANH32" s="266"/>
      <c r="ANI32" s="266"/>
      <c r="ANJ32" s="266"/>
      <c r="ANK32" s="266"/>
      <c r="ANL32" s="266"/>
      <c r="ANM32" s="266"/>
      <c r="ANN32" s="266"/>
      <c r="ANO32" s="266"/>
      <c r="ANP32" s="266"/>
      <c r="ANQ32" s="266"/>
      <c r="ANR32" s="266"/>
      <c r="ANS32" s="266"/>
      <c r="ANT32" s="266"/>
      <c r="ANU32" s="266"/>
      <c r="ANV32" s="266"/>
      <c r="ANW32" s="266"/>
      <c r="ANX32" s="266"/>
      <c r="ANY32" s="266"/>
      <c r="ANZ32" s="266"/>
      <c r="AOA32" s="266"/>
      <c r="AOB32" s="266"/>
      <c r="AOC32" s="266"/>
      <c r="AOD32" s="266"/>
      <c r="AOE32" s="266"/>
      <c r="AOF32" s="266"/>
      <c r="AOG32" s="266"/>
      <c r="AOH32" s="266"/>
      <c r="AOI32" s="266"/>
      <c r="AOJ32" s="266"/>
      <c r="AOK32" s="266"/>
      <c r="AOL32" s="266"/>
      <c r="AOM32" s="266"/>
      <c r="AON32" s="266"/>
      <c r="AOO32" s="266"/>
      <c r="AOP32" s="266"/>
      <c r="AOQ32" s="266"/>
      <c r="AOR32" s="266"/>
      <c r="AOS32" s="266"/>
      <c r="AOT32" s="266"/>
      <c r="AOU32" s="266"/>
      <c r="AOV32" s="266"/>
      <c r="AOW32" s="266"/>
      <c r="AOX32" s="266"/>
      <c r="AOY32" s="266"/>
      <c r="AOZ32" s="266"/>
      <c r="APA32" s="266"/>
      <c r="APB32" s="266"/>
      <c r="APC32" s="266"/>
      <c r="APD32" s="266"/>
      <c r="APE32" s="266"/>
      <c r="APF32" s="266"/>
      <c r="APG32" s="266"/>
      <c r="APH32" s="266"/>
      <c r="API32" s="266"/>
      <c r="APJ32" s="266"/>
      <c r="APK32" s="266"/>
      <c r="APL32" s="266"/>
      <c r="APM32" s="266"/>
      <c r="APN32" s="266"/>
      <c r="APO32" s="266"/>
      <c r="APP32" s="266"/>
      <c r="APQ32" s="266"/>
      <c r="APR32" s="266"/>
      <c r="APS32" s="266"/>
      <c r="APT32" s="266"/>
      <c r="APU32" s="266"/>
      <c r="APV32" s="266"/>
      <c r="APW32" s="266"/>
      <c r="APX32" s="266"/>
      <c r="APY32" s="266"/>
      <c r="APZ32" s="266"/>
      <c r="AQA32" s="266"/>
      <c r="AQB32" s="266"/>
      <c r="AQC32" s="266"/>
      <c r="AQD32" s="266"/>
      <c r="AQE32" s="266"/>
      <c r="AQF32" s="266"/>
      <c r="AQG32" s="266"/>
      <c r="AQH32" s="266"/>
      <c r="AQI32" s="266"/>
      <c r="AQJ32" s="266"/>
      <c r="AQK32" s="266"/>
      <c r="AQL32" s="266"/>
      <c r="AQM32" s="266"/>
      <c r="AQN32" s="266"/>
      <c r="AQO32" s="266"/>
      <c r="AQP32" s="266"/>
      <c r="AQQ32" s="266"/>
      <c r="AQR32" s="266"/>
      <c r="AQS32" s="266"/>
      <c r="AQT32" s="266"/>
      <c r="AQU32" s="266"/>
      <c r="AQV32" s="266"/>
      <c r="AQW32" s="266"/>
      <c r="AQX32" s="266"/>
      <c r="AQY32" s="266"/>
      <c r="AQZ32" s="266"/>
      <c r="ARA32" s="266"/>
      <c r="ARB32" s="266"/>
      <c r="ARC32" s="266"/>
      <c r="ARD32" s="266"/>
      <c r="ARE32" s="266"/>
      <c r="ARF32" s="266"/>
      <c r="ARG32" s="266"/>
      <c r="ARH32" s="266"/>
      <c r="ARI32" s="266"/>
      <c r="ARJ32" s="266"/>
      <c r="ARK32" s="266"/>
      <c r="ARL32" s="266"/>
      <c r="ARM32" s="266"/>
      <c r="ARN32" s="266"/>
      <c r="ARO32" s="266"/>
      <c r="ARP32" s="266"/>
      <c r="ARQ32" s="266"/>
      <c r="ARR32" s="266"/>
      <c r="ARS32" s="266"/>
      <c r="ART32" s="266"/>
      <c r="ARU32" s="266"/>
      <c r="ARV32" s="266"/>
      <c r="ARW32" s="266"/>
      <c r="ARX32" s="266"/>
      <c r="ARY32" s="266"/>
      <c r="ARZ32" s="266"/>
      <c r="ASA32" s="266"/>
      <c r="ASB32" s="266"/>
      <c r="ASC32" s="266"/>
      <c r="ASD32" s="266"/>
      <c r="ASE32" s="266"/>
      <c r="ASF32" s="266"/>
      <c r="ASG32" s="266"/>
      <c r="ASH32" s="266"/>
      <c r="ASI32" s="266"/>
      <c r="ASJ32" s="266"/>
      <c r="ASK32" s="266"/>
      <c r="ASL32" s="266"/>
      <c r="ASM32" s="266"/>
      <c r="ASN32" s="266"/>
      <c r="ASO32" s="266"/>
      <c r="ASP32" s="266"/>
      <c r="ASQ32" s="266"/>
      <c r="ASR32" s="266"/>
      <c r="ASS32" s="266"/>
      <c r="AST32" s="266"/>
      <c r="ASU32" s="266"/>
      <c r="ASV32" s="266"/>
      <c r="ASW32" s="266"/>
      <c r="ASX32" s="266"/>
      <c r="ASY32" s="266"/>
      <c r="ASZ32" s="266"/>
      <c r="ATA32" s="266"/>
      <c r="ATB32" s="266"/>
      <c r="ATC32" s="266"/>
      <c r="ATD32" s="266"/>
      <c r="ATE32" s="266"/>
      <c r="ATF32" s="266"/>
      <c r="ATG32" s="266"/>
      <c r="ATH32" s="266"/>
      <c r="ATI32" s="266"/>
      <c r="ATJ32" s="266"/>
      <c r="ATK32" s="266"/>
      <c r="ATL32" s="266"/>
      <c r="ATM32" s="266"/>
      <c r="ATN32" s="266"/>
      <c r="ATO32" s="266"/>
      <c r="ATP32" s="266"/>
      <c r="ATQ32" s="266"/>
      <c r="ATR32" s="266"/>
      <c r="ATS32" s="266"/>
      <c r="ATT32" s="266"/>
      <c r="ATU32" s="266"/>
      <c r="ATV32" s="266"/>
      <c r="ATW32" s="266"/>
      <c r="ATX32" s="266"/>
      <c r="ATY32" s="266"/>
      <c r="ATZ32" s="266"/>
      <c r="AUA32" s="266"/>
      <c r="AUB32" s="266"/>
      <c r="AUC32" s="266"/>
      <c r="AUD32" s="266"/>
      <c r="AUE32" s="266"/>
      <c r="AUF32" s="266"/>
      <c r="AUG32" s="266"/>
      <c r="AUH32" s="266"/>
      <c r="AUI32" s="266"/>
      <c r="AUJ32" s="266"/>
      <c r="AUK32" s="266"/>
      <c r="AUL32" s="266"/>
      <c r="AUM32" s="266"/>
      <c r="AUN32" s="266"/>
      <c r="AUO32" s="266"/>
      <c r="AUP32" s="266"/>
      <c r="AUQ32" s="266"/>
      <c r="AUR32" s="266"/>
      <c r="AUS32" s="266"/>
      <c r="AUT32" s="266"/>
      <c r="AUU32" s="266"/>
      <c r="AUV32" s="266"/>
      <c r="AUW32" s="266"/>
      <c r="AUX32" s="266"/>
      <c r="AUY32" s="266"/>
      <c r="AUZ32" s="266"/>
      <c r="AVA32" s="266"/>
      <c r="AVB32" s="266"/>
      <c r="AVC32" s="266"/>
      <c r="AVD32" s="266"/>
      <c r="AVE32" s="266"/>
      <c r="AVF32" s="266"/>
      <c r="AVG32" s="266"/>
      <c r="AVH32" s="266"/>
      <c r="AVI32" s="266"/>
      <c r="AVJ32" s="266"/>
      <c r="AVK32" s="266"/>
      <c r="AVL32" s="266"/>
      <c r="AVM32" s="266"/>
      <c r="AVN32" s="266"/>
      <c r="AVO32" s="266"/>
      <c r="AVP32" s="266"/>
      <c r="AVQ32" s="266"/>
      <c r="AVR32" s="266"/>
      <c r="AVS32" s="266"/>
      <c r="AVT32" s="266"/>
      <c r="AVU32" s="266"/>
      <c r="AVV32" s="266"/>
      <c r="AVW32" s="266"/>
      <c r="AVX32" s="266"/>
      <c r="AVY32" s="266"/>
      <c r="AVZ32" s="266"/>
      <c r="AWA32" s="266"/>
      <c r="AWB32" s="266"/>
      <c r="AWC32" s="266"/>
      <c r="AWD32" s="266"/>
      <c r="AWE32" s="266"/>
      <c r="AWF32" s="266"/>
      <c r="AWG32" s="266"/>
      <c r="AWH32" s="266"/>
      <c r="AWI32" s="266"/>
      <c r="AWJ32" s="266"/>
      <c r="AWK32" s="266"/>
      <c r="AWL32" s="266"/>
      <c r="AWM32" s="266"/>
      <c r="AWN32" s="266"/>
      <c r="AWO32" s="266"/>
      <c r="AWP32" s="266"/>
      <c r="AWQ32" s="266"/>
      <c r="AWR32" s="266"/>
      <c r="AWS32" s="266"/>
      <c r="AWT32" s="266"/>
      <c r="AWU32" s="266"/>
      <c r="AWV32" s="266"/>
      <c r="AWW32" s="266"/>
      <c r="AWX32" s="266"/>
      <c r="AWY32" s="266"/>
      <c r="AWZ32" s="266"/>
      <c r="AXA32" s="266"/>
      <c r="AXB32" s="266"/>
      <c r="AXC32" s="266"/>
      <c r="AXD32" s="266"/>
      <c r="AXE32" s="266"/>
      <c r="AXF32" s="266"/>
      <c r="AXG32" s="266"/>
      <c r="AXH32" s="266"/>
      <c r="AXI32" s="266"/>
      <c r="AXJ32" s="266"/>
      <c r="AXK32" s="266"/>
      <c r="AXL32" s="266"/>
      <c r="AXM32" s="266"/>
      <c r="AXN32" s="266"/>
      <c r="AXO32" s="266"/>
      <c r="AXP32" s="266"/>
      <c r="AXQ32" s="266"/>
      <c r="AXR32" s="266"/>
      <c r="AXS32" s="266"/>
      <c r="AXT32" s="266"/>
      <c r="AXU32" s="266"/>
      <c r="AXV32" s="266"/>
      <c r="AXW32" s="266"/>
      <c r="AXX32" s="266"/>
      <c r="AXY32" s="266"/>
      <c r="AXZ32" s="266"/>
      <c r="AYA32" s="266"/>
      <c r="AYB32" s="266"/>
      <c r="AYC32" s="266"/>
      <c r="AYD32" s="266"/>
      <c r="AYE32" s="266"/>
      <c r="AYF32" s="266"/>
      <c r="AYG32" s="266"/>
      <c r="AYH32" s="266"/>
      <c r="AYI32" s="266"/>
      <c r="AYJ32" s="266"/>
      <c r="AYK32" s="266"/>
      <c r="AYL32" s="266"/>
      <c r="AYM32" s="266"/>
      <c r="AYN32" s="266"/>
      <c r="AYO32" s="266"/>
      <c r="AYP32" s="266"/>
      <c r="AYQ32" s="266"/>
      <c r="AYR32" s="266"/>
      <c r="AYS32" s="266"/>
      <c r="AYT32" s="266"/>
      <c r="AYU32" s="266"/>
      <c r="AYV32" s="266"/>
      <c r="AYW32" s="266"/>
      <c r="AYX32" s="266"/>
      <c r="AYY32" s="266"/>
      <c r="AYZ32" s="266"/>
      <c r="AZA32" s="266"/>
      <c r="AZB32" s="266"/>
      <c r="AZC32" s="266"/>
      <c r="AZD32" s="266"/>
      <c r="AZE32" s="266"/>
      <c r="AZF32" s="266"/>
      <c r="AZG32" s="266"/>
      <c r="AZH32" s="266"/>
      <c r="AZI32" s="266"/>
      <c r="AZJ32" s="266"/>
      <c r="AZK32" s="266"/>
      <c r="AZL32" s="266"/>
      <c r="AZM32" s="266"/>
      <c r="AZN32" s="266"/>
      <c r="AZO32" s="266"/>
      <c r="AZP32" s="266"/>
      <c r="AZQ32" s="266"/>
      <c r="AZR32" s="266"/>
      <c r="AZS32" s="266"/>
      <c r="AZT32" s="266"/>
      <c r="AZU32" s="266"/>
      <c r="AZV32" s="266"/>
      <c r="AZW32" s="266"/>
      <c r="AZX32" s="266"/>
      <c r="AZY32" s="266"/>
      <c r="AZZ32" s="266"/>
      <c r="BAA32" s="266"/>
      <c r="BAB32" s="266"/>
      <c r="BAC32" s="266"/>
      <c r="BAD32" s="266"/>
      <c r="BAE32" s="266"/>
      <c r="BAF32" s="266"/>
      <c r="BAG32" s="266"/>
      <c r="BAH32" s="266"/>
      <c r="BAI32" s="266"/>
      <c r="BAJ32" s="266"/>
      <c r="BAK32" s="266"/>
      <c r="BAL32" s="266"/>
      <c r="BAM32" s="266"/>
      <c r="BAN32" s="266"/>
      <c r="BAO32" s="266"/>
      <c r="BAP32" s="266"/>
      <c r="BAQ32" s="266"/>
      <c r="BAR32" s="266"/>
      <c r="BAS32" s="266"/>
      <c r="BAT32" s="266"/>
      <c r="BAU32" s="266"/>
      <c r="BAV32" s="266"/>
      <c r="BAW32" s="266"/>
      <c r="BAX32" s="266"/>
      <c r="BAY32" s="266"/>
      <c r="BAZ32" s="266"/>
      <c r="BBA32" s="266"/>
      <c r="BBB32" s="266"/>
      <c r="BBC32" s="266"/>
      <c r="BBD32" s="266"/>
      <c r="BBE32" s="266"/>
      <c r="BBF32" s="266"/>
      <c r="BBG32" s="266"/>
      <c r="BBH32" s="266"/>
      <c r="BBI32" s="266"/>
      <c r="BBJ32" s="266"/>
      <c r="BBK32" s="266"/>
      <c r="BBL32" s="266"/>
      <c r="BBM32" s="266"/>
      <c r="BBN32" s="266"/>
      <c r="BBO32" s="266"/>
      <c r="BBP32" s="266"/>
      <c r="BBQ32" s="266"/>
      <c r="BBR32" s="266"/>
      <c r="BBS32" s="266"/>
      <c r="BBT32" s="266"/>
      <c r="BBU32" s="266"/>
      <c r="BBV32" s="266"/>
      <c r="BBW32" s="266"/>
      <c r="BBX32" s="266"/>
      <c r="BBY32" s="266"/>
      <c r="BBZ32" s="266"/>
      <c r="BCA32" s="266"/>
      <c r="BCB32" s="266"/>
      <c r="BCC32" s="266"/>
      <c r="BCD32" s="266"/>
      <c r="BCE32" s="266"/>
      <c r="BCF32" s="266"/>
      <c r="BCG32" s="266"/>
      <c r="BCH32" s="266"/>
      <c r="BCI32" s="266"/>
      <c r="BCJ32" s="266"/>
      <c r="BCK32" s="266"/>
      <c r="BCL32" s="266"/>
      <c r="BCM32" s="266"/>
      <c r="BCN32" s="266"/>
      <c r="BCO32" s="266"/>
      <c r="BCP32" s="266"/>
      <c r="BCQ32" s="266"/>
      <c r="BCR32" s="266"/>
      <c r="BCS32" s="266"/>
      <c r="BCT32" s="266"/>
      <c r="BCU32" s="266"/>
      <c r="BCV32" s="266"/>
      <c r="BCW32" s="266"/>
      <c r="BCX32" s="266"/>
      <c r="BCY32" s="266"/>
      <c r="BCZ32" s="266"/>
      <c r="BDA32" s="266"/>
      <c r="BDB32" s="266"/>
      <c r="BDC32" s="266"/>
      <c r="BDD32" s="266"/>
      <c r="BDE32" s="266"/>
      <c r="BDF32" s="266"/>
      <c r="BDG32" s="266"/>
      <c r="BDH32" s="266"/>
      <c r="BDI32" s="266"/>
      <c r="BDJ32" s="266"/>
      <c r="BDK32" s="266"/>
      <c r="BDL32" s="266"/>
      <c r="BDM32" s="266"/>
      <c r="BDN32" s="266"/>
      <c r="BDO32" s="266"/>
      <c r="BDP32" s="266"/>
      <c r="BDQ32" s="266"/>
      <c r="BDR32" s="266"/>
      <c r="BDS32" s="266"/>
      <c r="BDT32" s="266"/>
      <c r="BDU32" s="266"/>
      <c r="BDV32" s="266"/>
      <c r="BDW32" s="266"/>
      <c r="BDX32" s="266"/>
      <c r="BDY32" s="266"/>
      <c r="BDZ32" s="266"/>
      <c r="BEA32" s="266"/>
      <c r="BEB32" s="266"/>
      <c r="BEC32" s="266"/>
      <c r="BED32" s="266"/>
      <c r="BEE32" s="266"/>
      <c r="BEF32" s="266"/>
      <c r="BEG32" s="266"/>
      <c r="BEH32" s="266"/>
      <c r="BEI32" s="266"/>
      <c r="BEJ32" s="266"/>
      <c r="BEK32" s="266"/>
      <c r="BEL32" s="266"/>
      <c r="BEM32" s="266"/>
      <c r="BEN32" s="266"/>
      <c r="BEO32" s="266"/>
      <c r="BEP32" s="266"/>
      <c r="BEQ32" s="266"/>
      <c r="BER32" s="266"/>
      <c r="BES32" s="266"/>
      <c r="BET32" s="266"/>
      <c r="BEU32" s="266"/>
      <c r="BEV32" s="266"/>
      <c r="BEW32" s="266"/>
      <c r="BEX32" s="266"/>
      <c r="BEY32" s="266"/>
      <c r="BEZ32" s="266"/>
      <c r="BFA32" s="266"/>
      <c r="BFB32" s="266"/>
      <c r="BFC32" s="266"/>
      <c r="BFD32" s="266"/>
      <c r="BFE32" s="266"/>
      <c r="BFF32" s="266"/>
      <c r="BFG32" s="266"/>
      <c r="BFH32" s="266"/>
      <c r="BFI32" s="266"/>
      <c r="BFJ32" s="266"/>
      <c r="BFK32" s="266"/>
      <c r="BFL32" s="266"/>
      <c r="BFM32" s="266"/>
      <c r="BFN32" s="266"/>
      <c r="BFO32" s="266"/>
      <c r="BFP32" s="266"/>
      <c r="BFQ32" s="266"/>
      <c r="BFR32" s="266"/>
      <c r="BFS32" s="266"/>
      <c r="BFT32" s="266"/>
      <c r="BFU32" s="266"/>
      <c r="BFV32" s="266"/>
      <c r="BFW32" s="266"/>
      <c r="BFX32" s="266"/>
      <c r="BFY32" s="266"/>
      <c r="BFZ32" s="266"/>
      <c r="BGA32" s="266"/>
      <c r="BGB32" s="266"/>
      <c r="BGC32" s="266"/>
      <c r="BGD32" s="266"/>
      <c r="BGE32" s="266"/>
      <c r="BGF32" s="266"/>
      <c r="BGG32" s="266"/>
      <c r="BGH32" s="266"/>
      <c r="BGI32" s="266"/>
      <c r="BGJ32" s="266"/>
      <c r="BGK32" s="266"/>
      <c r="BGL32" s="266"/>
      <c r="BGM32" s="266"/>
      <c r="BGN32" s="266"/>
      <c r="BGO32" s="266"/>
      <c r="BGP32" s="266"/>
      <c r="BGQ32" s="266"/>
      <c r="BGR32" s="266"/>
      <c r="BGS32" s="266"/>
      <c r="BGT32" s="266"/>
      <c r="BGU32" s="266"/>
      <c r="BGV32" s="266"/>
      <c r="BGW32" s="266"/>
      <c r="BGX32" s="266"/>
      <c r="BGY32" s="266"/>
      <c r="BGZ32" s="266"/>
      <c r="BHA32" s="266"/>
      <c r="BHB32" s="266"/>
      <c r="BHC32" s="266"/>
      <c r="BHD32" s="266"/>
      <c r="BHE32" s="266"/>
      <c r="BHF32" s="266"/>
      <c r="BHG32" s="266"/>
      <c r="BHH32" s="266"/>
      <c r="BHI32" s="266"/>
      <c r="BHJ32" s="266"/>
      <c r="BHK32" s="266"/>
      <c r="BHL32" s="266"/>
      <c r="BHM32" s="266"/>
      <c r="BHN32" s="266"/>
      <c r="BHO32" s="266"/>
      <c r="BHP32" s="266"/>
      <c r="BHQ32" s="266"/>
      <c r="BHR32" s="266"/>
      <c r="BHS32" s="266"/>
      <c r="BHT32" s="266"/>
      <c r="BHU32" s="266"/>
      <c r="BHV32" s="266"/>
      <c r="BHW32" s="266"/>
      <c r="BHX32" s="266"/>
      <c r="BHY32" s="266"/>
      <c r="BHZ32" s="266"/>
      <c r="BIA32" s="266"/>
      <c r="BIB32" s="266"/>
      <c r="BIC32" s="266"/>
      <c r="BID32" s="266"/>
      <c r="BIE32" s="266"/>
      <c r="BIF32" s="266"/>
      <c r="BIG32" s="266"/>
      <c r="BIH32" s="266"/>
      <c r="BII32" s="266"/>
      <c r="BIJ32" s="266"/>
      <c r="BIK32" s="266"/>
      <c r="BIL32" s="266"/>
      <c r="BIM32" s="266"/>
      <c r="BIN32" s="266"/>
      <c r="BIO32" s="266"/>
      <c r="BIP32" s="266"/>
      <c r="BIQ32" s="266"/>
      <c r="BIR32" s="266"/>
      <c r="BIS32" s="266"/>
      <c r="BIT32" s="266"/>
      <c r="BIU32" s="266"/>
      <c r="BIV32" s="266"/>
      <c r="BIW32" s="266"/>
      <c r="BIX32" s="266"/>
      <c r="BIY32" s="266"/>
      <c r="BIZ32" s="266"/>
      <c r="BJA32" s="266"/>
      <c r="BJB32" s="266"/>
      <c r="BJC32" s="266"/>
      <c r="BJD32" s="266"/>
      <c r="BJE32" s="266"/>
      <c r="BJF32" s="266"/>
      <c r="BJG32" s="266"/>
      <c r="BJH32" s="266"/>
      <c r="BJI32" s="266"/>
      <c r="BJJ32" s="266"/>
      <c r="BJK32" s="266"/>
      <c r="BJL32" s="266"/>
      <c r="BJM32" s="266"/>
      <c r="BJN32" s="266"/>
      <c r="BJO32" s="266"/>
      <c r="BJP32" s="266"/>
      <c r="BJQ32" s="266"/>
      <c r="BJR32" s="266"/>
      <c r="BJS32" s="266"/>
      <c r="BJT32" s="266"/>
      <c r="BJU32" s="266"/>
      <c r="BJV32" s="266"/>
      <c r="BJW32" s="266"/>
      <c r="BJX32" s="266"/>
      <c r="BJY32" s="266"/>
      <c r="BJZ32" s="266"/>
      <c r="BKA32" s="266"/>
      <c r="BKB32" s="266"/>
      <c r="BKC32" s="266"/>
      <c r="BKD32" s="266"/>
      <c r="BKE32" s="266"/>
      <c r="BKF32" s="266"/>
      <c r="BKG32" s="266"/>
      <c r="BKH32" s="266"/>
      <c r="BKI32" s="266"/>
      <c r="BKJ32" s="266"/>
      <c r="BKK32" s="266"/>
      <c r="BKL32" s="266"/>
      <c r="BKM32" s="266"/>
      <c r="BKN32" s="266"/>
      <c r="BKO32" s="266"/>
      <c r="BKP32" s="266"/>
      <c r="BKQ32" s="266"/>
      <c r="BKR32" s="266"/>
      <c r="BKS32" s="266"/>
      <c r="BKT32" s="266"/>
      <c r="BKU32" s="266"/>
      <c r="BKV32" s="266"/>
      <c r="BKW32" s="266"/>
      <c r="BKX32" s="266"/>
    </row>
    <row r="33" spans="1:1662" s="193" customFormat="1">
      <c r="B33" s="688" t="s">
        <v>157</v>
      </c>
      <c r="C33" s="797"/>
      <c r="D33" s="204"/>
      <c r="E33" s="688" t="s">
        <v>156</v>
      </c>
      <c r="F33" s="689"/>
      <c r="G33" s="689"/>
      <c r="H33" s="689"/>
      <c r="I33" s="689"/>
      <c r="J33" s="194"/>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c r="BA33" s="266"/>
      <c r="BB33" s="266"/>
      <c r="BC33" s="266"/>
      <c r="BD33" s="266"/>
      <c r="BE33" s="266"/>
      <c r="BF33" s="266"/>
      <c r="BG33" s="266"/>
      <c r="BH33" s="266"/>
      <c r="BI33" s="266"/>
      <c r="BJ33" s="266"/>
      <c r="BK33" s="266"/>
      <c r="BL33" s="266"/>
      <c r="BM33" s="266"/>
      <c r="BN33" s="266"/>
      <c r="BO33" s="266"/>
      <c r="BP33" s="266"/>
      <c r="BQ33" s="266"/>
      <c r="BR33" s="266"/>
      <c r="BS33" s="266"/>
      <c r="BT33" s="266"/>
      <c r="BU33" s="266"/>
      <c r="BV33" s="266"/>
      <c r="BW33" s="266"/>
      <c r="BX33" s="266"/>
      <c r="BY33" s="266"/>
      <c r="BZ33" s="266"/>
      <c r="CA33" s="266"/>
      <c r="CB33" s="266"/>
      <c r="CC33" s="266"/>
      <c r="CD33" s="266"/>
      <c r="CE33" s="266"/>
      <c r="CF33" s="266"/>
      <c r="CG33" s="266"/>
      <c r="CH33" s="266"/>
      <c r="CI33" s="266"/>
      <c r="CJ33" s="266"/>
      <c r="CK33" s="266"/>
      <c r="CL33" s="266"/>
      <c r="CM33" s="266"/>
      <c r="CN33" s="266"/>
      <c r="CO33" s="266"/>
      <c r="CP33" s="266"/>
      <c r="CQ33" s="266"/>
      <c r="CR33" s="266"/>
      <c r="CS33" s="266"/>
      <c r="CT33" s="266"/>
      <c r="CU33" s="266"/>
      <c r="CV33" s="266"/>
      <c r="CW33" s="266"/>
      <c r="CX33" s="266"/>
      <c r="CY33" s="266"/>
      <c r="CZ33" s="266"/>
      <c r="DA33" s="266"/>
      <c r="DB33" s="266"/>
      <c r="DC33" s="266"/>
      <c r="DD33" s="266"/>
      <c r="DE33" s="266"/>
      <c r="DF33" s="266"/>
      <c r="DG33" s="266"/>
      <c r="DH33" s="266"/>
      <c r="DI33" s="266"/>
      <c r="DJ33" s="266"/>
      <c r="DK33" s="266"/>
      <c r="DL33" s="266"/>
      <c r="DM33" s="266"/>
      <c r="DN33" s="266"/>
      <c r="DO33" s="266"/>
      <c r="DP33" s="266"/>
      <c r="DQ33" s="266"/>
      <c r="DR33" s="266"/>
      <c r="DS33" s="266"/>
      <c r="DT33" s="266"/>
      <c r="DU33" s="266"/>
      <c r="DV33" s="266"/>
      <c r="DW33" s="266"/>
      <c r="DX33" s="266"/>
      <c r="DY33" s="266"/>
      <c r="DZ33" s="266"/>
      <c r="EA33" s="266"/>
      <c r="EB33" s="266"/>
      <c r="EC33" s="266"/>
      <c r="ED33" s="266"/>
      <c r="EE33" s="266"/>
      <c r="EF33" s="266"/>
      <c r="EG33" s="266"/>
      <c r="EH33" s="266"/>
      <c r="EI33" s="266"/>
      <c r="EJ33" s="266"/>
      <c r="EK33" s="266"/>
      <c r="EL33" s="266"/>
      <c r="EM33" s="266"/>
      <c r="EN33" s="266"/>
      <c r="EO33" s="266"/>
      <c r="EP33" s="266"/>
      <c r="EQ33" s="266"/>
      <c r="ER33" s="266"/>
      <c r="ES33" s="266"/>
      <c r="ET33" s="266"/>
      <c r="EU33" s="266"/>
      <c r="EV33" s="266"/>
      <c r="EW33" s="266"/>
      <c r="EX33" s="266"/>
      <c r="EY33" s="266"/>
      <c r="EZ33" s="266"/>
      <c r="FA33" s="266"/>
      <c r="FB33" s="266"/>
      <c r="FC33" s="266"/>
      <c r="FD33" s="266"/>
      <c r="FE33" s="266"/>
      <c r="FF33" s="266"/>
      <c r="FG33" s="266"/>
      <c r="FH33" s="266"/>
      <c r="FI33" s="266"/>
      <c r="FJ33" s="266"/>
      <c r="FK33" s="266"/>
      <c r="FL33" s="266"/>
      <c r="FM33" s="266"/>
      <c r="FN33" s="266"/>
      <c r="FO33" s="266"/>
      <c r="FP33" s="266"/>
      <c r="FQ33" s="266"/>
      <c r="FR33" s="266"/>
      <c r="FS33" s="266"/>
      <c r="FT33" s="266"/>
      <c r="FU33" s="266"/>
      <c r="FV33" s="266"/>
      <c r="FW33" s="266"/>
      <c r="FX33" s="266"/>
      <c r="FY33" s="266"/>
      <c r="FZ33" s="266"/>
      <c r="GA33" s="266"/>
      <c r="GB33" s="266"/>
      <c r="GC33" s="266"/>
      <c r="GD33" s="266"/>
      <c r="GE33" s="266"/>
      <c r="GF33" s="266"/>
      <c r="GG33" s="266"/>
      <c r="GH33" s="266"/>
      <c r="GI33" s="266"/>
      <c r="GJ33" s="266"/>
      <c r="GK33" s="266"/>
      <c r="GL33" s="266"/>
      <c r="GM33" s="266"/>
      <c r="GN33" s="266"/>
      <c r="GO33" s="266"/>
      <c r="GP33" s="266"/>
      <c r="GQ33" s="266"/>
      <c r="GR33" s="266"/>
      <c r="GS33" s="266"/>
      <c r="GT33" s="266"/>
      <c r="GU33" s="266"/>
      <c r="GV33" s="266"/>
      <c r="GW33" s="266"/>
      <c r="GX33" s="266"/>
      <c r="GY33" s="266"/>
      <c r="GZ33" s="266"/>
      <c r="HA33" s="266"/>
      <c r="HB33" s="266"/>
      <c r="HC33" s="266"/>
      <c r="HD33" s="266"/>
      <c r="HE33" s="266"/>
      <c r="HF33" s="266"/>
      <c r="HG33" s="266"/>
      <c r="HH33" s="266"/>
      <c r="HI33" s="266"/>
      <c r="HJ33" s="266"/>
      <c r="HK33" s="266"/>
      <c r="HL33" s="266"/>
      <c r="HM33" s="266"/>
      <c r="HN33" s="266"/>
      <c r="HO33" s="266"/>
      <c r="HP33" s="266"/>
      <c r="HQ33" s="266"/>
      <c r="HR33" s="266"/>
      <c r="HS33" s="266"/>
      <c r="HT33" s="266"/>
      <c r="HU33" s="266"/>
      <c r="HV33" s="266"/>
      <c r="HW33" s="266"/>
      <c r="HX33" s="266"/>
      <c r="HY33" s="266"/>
      <c r="HZ33" s="266"/>
      <c r="IA33" s="266"/>
      <c r="IB33" s="266"/>
      <c r="IC33" s="266"/>
      <c r="ID33" s="266"/>
      <c r="IE33" s="266"/>
      <c r="IF33" s="266"/>
      <c r="IG33" s="266"/>
      <c r="IH33" s="266"/>
      <c r="II33" s="266"/>
      <c r="IJ33" s="266"/>
      <c r="IK33" s="266"/>
      <c r="IL33" s="266"/>
      <c r="IM33" s="266"/>
      <c r="IN33" s="266"/>
      <c r="IO33" s="266"/>
      <c r="IP33" s="266"/>
      <c r="IQ33" s="266"/>
      <c r="IR33" s="266"/>
      <c r="IS33" s="266"/>
      <c r="IT33" s="266"/>
      <c r="IU33" s="266"/>
      <c r="IV33" s="266"/>
      <c r="IW33" s="266"/>
      <c r="IX33" s="266"/>
      <c r="IY33" s="266"/>
      <c r="IZ33" s="266"/>
      <c r="JA33" s="266"/>
      <c r="JB33" s="266"/>
      <c r="JC33" s="266"/>
      <c r="JD33" s="266"/>
      <c r="JE33" s="266"/>
      <c r="JF33" s="266"/>
      <c r="JG33" s="266"/>
      <c r="JH33" s="266"/>
      <c r="JI33" s="266"/>
      <c r="JJ33" s="266"/>
      <c r="JK33" s="266"/>
      <c r="JL33" s="266"/>
      <c r="JM33" s="266"/>
      <c r="JN33" s="266"/>
      <c r="JO33" s="266"/>
      <c r="JP33" s="266"/>
      <c r="JQ33" s="266"/>
      <c r="JR33" s="266"/>
      <c r="JS33" s="266"/>
      <c r="JT33" s="266"/>
      <c r="JU33" s="266"/>
      <c r="JV33" s="266"/>
      <c r="JW33" s="266"/>
      <c r="JX33" s="266"/>
      <c r="JY33" s="266"/>
      <c r="JZ33" s="266"/>
      <c r="KA33" s="266"/>
      <c r="KB33" s="266"/>
      <c r="KC33" s="266"/>
      <c r="KD33" s="266"/>
      <c r="KE33" s="266"/>
      <c r="KF33" s="266"/>
      <c r="KG33" s="266"/>
      <c r="KH33" s="266"/>
      <c r="KI33" s="266"/>
      <c r="KJ33" s="266"/>
      <c r="KK33" s="266"/>
      <c r="KL33" s="266"/>
      <c r="KM33" s="266"/>
      <c r="KN33" s="266"/>
      <c r="KO33" s="266"/>
      <c r="KP33" s="266"/>
      <c r="KQ33" s="266"/>
      <c r="KR33" s="266"/>
      <c r="KS33" s="266"/>
      <c r="KT33" s="266"/>
      <c r="KU33" s="266"/>
      <c r="KV33" s="266"/>
      <c r="KW33" s="266"/>
      <c r="KX33" s="266"/>
      <c r="KY33" s="266"/>
      <c r="KZ33" s="266"/>
      <c r="LA33" s="266"/>
      <c r="LB33" s="266"/>
      <c r="LC33" s="266"/>
      <c r="LD33" s="266"/>
      <c r="LE33" s="266"/>
      <c r="LF33" s="266"/>
      <c r="LG33" s="266"/>
      <c r="LH33" s="266"/>
      <c r="LI33" s="266"/>
      <c r="LJ33" s="266"/>
      <c r="LK33" s="266"/>
      <c r="LL33" s="266"/>
      <c r="LM33" s="266"/>
      <c r="LN33" s="266"/>
      <c r="LO33" s="266"/>
      <c r="LP33" s="266"/>
      <c r="LQ33" s="266"/>
      <c r="LR33" s="266"/>
      <c r="LS33" s="266"/>
      <c r="LT33" s="266"/>
      <c r="LU33" s="266"/>
      <c r="LV33" s="266"/>
      <c r="LW33" s="266"/>
      <c r="LX33" s="266"/>
      <c r="LY33" s="266"/>
      <c r="LZ33" s="266"/>
      <c r="MA33" s="266"/>
      <c r="MB33" s="266"/>
      <c r="MC33" s="266"/>
      <c r="MD33" s="266"/>
      <c r="ME33" s="266"/>
      <c r="MF33" s="266"/>
      <c r="MG33" s="266"/>
      <c r="MH33" s="266"/>
      <c r="MI33" s="266"/>
      <c r="MJ33" s="266"/>
      <c r="MK33" s="266"/>
      <c r="ML33" s="266"/>
      <c r="MM33" s="266"/>
      <c r="MN33" s="266"/>
      <c r="MO33" s="266"/>
      <c r="MP33" s="266"/>
      <c r="MQ33" s="266"/>
      <c r="MR33" s="266"/>
      <c r="MS33" s="266"/>
      <c r="MT33" s="266"/>
      <c r="MU33" s="266"/>
      <c r="MV33" s="266"/>
      <c r="MW33" s="266"/>
      <c r="MX33" s="266"/>
      <c r="MY33" s="266"/>
      <c r="MZ33" s="266"/>
      <c r="NA33" s="266"/>
      <c r="NB33" s="266"/>
      <c r="NC33" s="266"/>
      <c r="ND33" s="266"/>
      <c r="NE33" s="266"/>
      <c r="NF33" s="266"/>
      <c r="NG33" s="266"/>
      <c r="NH33" s="266"/>
      <c r="NI33" s="266"/>
      <c r="NJ33" s="266"/>
      <c r="NK33" s="266"/>
      <c r="NL33" s="266"/>
      <c r="NM33" s="266"/>
      <c r="NN33" s="266"/>
      <c r="NO33" s="266"/>
      <c r="NP33" s="266"/>
      <c r="NQ33" s="266"/>
      <c r="NR33" s="266"/>
      <c r="NS33" s="266"/>
      <c r="NT33" s="266"/>
      <c r="NU33" s="266"/>
      <c r="NV33" s="266"/>
      <c r="NW33" s="266"/>
      <c r="NX33" s="266"/>
      <c r="NY33" s="266"/>
      <c r="NZ33" s="266"/>
      <c r="OA33" s="266"/>
      <c r="OB33" s="266"/>
      <c r="OC33" s="266"/>
      <c r="OD33" s="266"/>
      <c r="OE33" s="266"/>
      <c r="OF33" s="266"/>
      <c r="OG33" s="266"/>
      <c r="OH33" s="266"/>
      <c r="OI33" s="266"/>
      <c r="OJ33" s="266"/>
      <c r="OK33" s="266"/>
      <c r="OL33" s="266"/>
      <c r="OM33" s="266"/>
      <c r="ON33" s="266"/>
      <c r="OO33" s="266"/>
      <c r="OP33" s="266"/>
      <c r="OQ33" s="266"/>
      <c r="OR33" s="266"/>
      <c r="OS33" s="266"/>
      <c r="OT33" s="266"/>
      <c r="OU33" s="266"/>
      <c r="OV33" s="266"/>
      <c r="OW33" s="266"/>
      <c r="OX33" s="266"/>
      <c r="OY33" s="266"/>
      <c r="OZ33" s="266"/>
      <c r="PA33" s="266"/>
      <c r="PB33" s="266"/>
      <c r="PC33" s="266"/>
      <c r="PD33" s="266"/>
      <c r="PE33" s="266"/>
      <c r="PF33" s="266"/>
      <c r="PG33" s="266"/>
      <c r="PH33" s="266"/>
      <c r="PI33" s="266"/>
      <c r="PJ33" s="266"/>
      <c r="PK33" s="266"/>
      <c r="PL33" s="266"/>
      <c r="PM33" s="266"/>
      <c r="PN33" s="266"/>
      <c r="PO33" s="266"/>
      <c r="PP33" s="266"/>
      <c r="PQ33" s="266"/>
      <c r="PR33" s="266"/>
      <c r="PS33" s="266"/>
      <c r="PT33" s="266"/>
      <c r="PU33" s="266"/>
      <c r="PV33" s="266"/>
      <c r="PW33" s="266"/>
      <c r="PX33" s="266"/>
      <c r="PY33" s="266"/>
      <c r="PZ33" s="266"/>
      <c r="QA33" s="266"/>
      <c r="QB33" s="266"/>
      <c r="QC33" s="266"/>
      <c r="QD33" s="266"/>
      <c r="QE33" s="266"/>
      <c r="QF33" s="266"/>
      <c r="QG33" s="266"/>
      <c r="QH33" s="266"/>
      <c r="QI33" s="266"/>
      <c r="QJ33" s="266"/>
      <c r="QK33" s="266"/>
      <c r="QL33" s="266"/>
      <c r="QM33" s="266"/>
      <c r="QN33" s="266"/>
      <c r="QO33" s="266"/>
      <c r="QP33" s="266"/>
      <c r="QQ33" s="266"/>
      <c r="QR33" s="266"/>
      <c r="QS33" s="266"/>
      <c r="QT33" s="266"/>
      <c r="QU33" s="266"/>
      <c r="QV33" s="266"/>
      <c r="QW33" s="266"/>
      <c r="QX33" s="266"/>
      <c r="QY33" s="266"/>
      <c r="QZ33" s="266"/>
      <c r="RA33" s="266"/>
      <c r="RB33" s="266"/>
      <c r="RC33" s="266"/>
      <c r="RD33" s="266"/>
      <c r="RE33" s="266"/>
      <c r="RF33" s="266"/>
      <c r="RG33" s="266"/>
      <c r="RH33" s="266"/>
      <c r="RI33" s="266"/>
      <c r="RJ33" s="266"/>
      <c r="RK33" s="266"/>
      <c r="RL33" s="266"/>
      <c r="RM33" s="266"/>
      <c r="RN33" s="266"/>
      <c r="RO33" s="266"/>
      <c r="RP33" s="266"/>
      <c r="RQ33" s="266"/>
      <c r="RR33" s="266"/>
      <c r="RS33" s="266"/>
      <c r="RT33" s="266"/>
      <c r="RU33" s="266"/>
      <c r="RV33" s="266"/>
      <c r="RW33" s="266"/>
      <c r="RX33" s="266"/>
      <c r="RY33" s="266"/>
      <c r="RZ33" s="266"/>
      <c r="SA33" s="266"/>
      <c r="SB33" s="266"/>
      <c r="SC33" s="266"/>
      <c r="SD33" s="266"/>
      <c r="SE33" s="266"/>
      <c r="SF33" s="266"/>
      <c r="SG33" s="266"/>
      <c r="SH33" s="266"/>
      <c r="SI33" s="266"/>
      <c r="SJ33" s="266"/>
      <c r="SK33" s="266"/>
      <c r="SL33" s="266"/>
      <c r="SM33" s="266"/>
      <c r="SN33" s="266"/>
      <c r="SO33" s="266"/>
      <c r="SP33" s="266"/>
      <c r="SQ33" s="266"/>
      <c r="SR33" s="266"/>
      <c r="SS33" s="266"/>
      <c r="ST33" s="266"/>
      <c r="SU33" s="266"/>
      <c r="SV33" s="266"/>
      <c r="SW33" s="266"/>
      <c r="SX33" s="266"/>
      <c r="SY33" s="266"/>
      <c r="SZ33" s="266"/>
      <c r="TA33" s="266"/>
      <c r="TB33" s="266"/>
      <c r="TC33" s="266"/>
      <c r="TD33" s="266"/>
      <c r="TE33" s="266"/>
      <c r="TF33" s="266"/>
      <c r="TG33" s="266"/>
      <c r="TH33" s="266"/>
      <c r="TI33" s="266"/>
      <c r="TJ33" s="266"/>
      <c r="TK33" s="266"/>
      <c r="TL33" s="266"/>
      <c r="TM33" s="266"/>
      <c r="TN33" s="266"/>
      <c r="TO33" s="266"/>
      <c r="TP33" s="266"/>
      <c r="TQ33" s="266"/>
      <c r="TR33" s="266"/>
      <c r="TS33" s="266"/>
      <c r="TT33" s="266"/>
      <c r="TU33" s="266"/>
      <c r="TV33" s="266"/>
      <c r="TW33" s="266"/>
      <c r="TX33" s="266"/>
      <c r="TY33" s="266"/>
      <c r="TZ33" s="266"/>
      <c r="UA33" s="266"/>
      <c r="UB33" s="266"/>
      <c r="UC33" s="266"/>
      <c r="UD33" s="266"/>
      <c r="UE33" s="266"/>
      <c r="UF33" s="266"/>
      <c r="UG33" s="266"/>
      <c r="UH33" s="266"/>
      <c r="UI33" s="266"/>
      <c r="UJ33" s="266"/>
      <c r="UK33" s="266"/>
      <c r="UL33" s="266"/>
      <c r="UM33" s="266"/>
      <c r="UN33" s="266"/>
      <c r="UO33" s="266"/>
      <c r="UP33" s="266"/>
      <c r="UQ33" s="266"/>
      <c r="UR33" s="266"/>
      <c r="US33" s="266"/>
      <c r="UT33" s="266"/>
      <c r="UU33" s="266"/>
      <c r="UV33" s="266"/>
      <c r="UW33" s="266"/>
      <c r="UX33" s="266"/>
      <c r="UY33" s="266"/>
      <c r="UZ33" s="266"/>
      <c r="VA33" s="266"/>
      <c r="VB33" s="266"/>
      <c r="VC33" s="266"/>
      <c r="VD33" s="266"/>
      <c r="VE33" s="266"/>
      <c r="VF33" s="266"/>
      <c r="VG33" s="266"/>
      <c r="VH33" s="266"/>
      <c r="VI33" s="266"/>
      <c r="VJ33" s="266"/>
      <c r="VK33" s="266"/>
      <c r="VL33" s="266"/>
      <c r="VM33" s="266"/>
      <c r="VN33" s="266"/>
      <c r="VO33" s="266"/>
      <c r="VP33" s="266"/>
      <c r="VQ33" s="266"/>
      <c r="VR33" s="266"/>
      <c r="VS33" s="266"/>
      <c r="VT33" s="266"/>
      <c r="VU33" s="266"/>
      <c r="VV33" s="266"/>
      <c r="VW33" s="266"/>
      <c r="VX33" s="266"/>
      <c r="VY33" s="266"/>
      <c r="VZ33" s="266"/>
      <c r="WA33" s="266"/>
      <c r="WB33" s="266"/>
      <c r="WC33" s="266"/>
      <c r="WD33" s="266"/>
      <c r="WE33" s="266"/>
      <c r="WF33" s="266"/>
      <c r="WG33" s="266"/>
      <c r="WH33" s="266"/>
      <c r="WI33" s="266"/>
      <c r="WJ33" s="266"/>
      <c r="WK33" s="266"/>
      <c r="WL33" s="266"/>
      <c r="WM33" s="266"/>
      <c r="WN33" s="266"/>
      <c r="WO33" s="266"/>
      <c r="WP33" s="266"/>
      <c r="WQ33" s="266"/>
      <c r="WR33" s="266"/>
      <c r="WS33" s="266"/>
      <c r="WT33" s="266"/>
      <c r="WU33" s="266"/>
      <c r="WV33" s="266"/>
      <c r="WW33" s="266"/>
      <c r="WX33" s="266"/>
      <c r="WY33" s="266"/>
      <c r="WZ33" s="266"/>
      <c r="XA33" s="266"/>
      <c r="XB33" s="266"/>
      <c r="XC33" s="266"/>
      <c r="XD33" s="266"/>
      <c r="XE33" s="266"/>
      <c r="XF33" s="266"/>
      <c r="XG33" s="266"/>
      <c r="XH33" s="266"/>
      <c r="XI33" s="266"/>
      <c r="XJ33" s="266"/>
      <c r="XK33" s="266"/>
      <c r="XL33" s="266"/>
      <c r="XM33" s="266"/>
      <c r="XN33" s="266"/>
      <c r="XO33" s="266"/>
      <c r="XP33" s="266"/>
      <c r="XQ33" s="266"/>
      <c r="XR33" s="266"/>
      <c r="XS33" s="266"/>
      <c r="XT33" s="266"/>
      <c r="XU33" s="266"/>
      <c r="XV33" s="266"/>
      <c r="XW33" s="266"/>
      <c r="XX33" s="266"/>
      <c r="XY33" s="266"/>
      <c r="XZ33" s="266"/>
      <c r="YA33" s="266"/>
      <c r="YB33" s="266"/>
      <c r="YC33" s="266"/>
      <c r="YD33" s="266"/>
      <c r="YE33" s="266"/>
      <c r="YF33" s="266"/>
      <c r="YG33" s="266"/>
      <c r="YH33" s="266"/>
      <c r="YI33" s="266"/>
      <c r="YJ33" s="266"/>
      <c r="YK33" s="266"/>
      <c r="YL33" s="266"/>
      <c r="YM33" s="266"/>
      <c r="YN33" s="266"/>
      <c r="YO33" s="266"/>
      <c r="YP33" s="266"/>
      <c r="YQ33" s="266"/>
      <c r="YR33" s="266"/>
      <c r="YS33" s="266"/>
      <c r="YT33" s="266"/>
      <c r="YU33" s="266"/>
      <c r="YV33" s="266"/>
      <c r="YW33" s="266"/>
      <c r="YX33" s="266"/>
      <c r="YY33" s="266"/>
      <c r="YZ33" s="266"/>
      <c r="ZA33" s="266"/>
      <c r="ZB33" s="266"/>
      <c r="ZC33" s="266"/>
      <c r="ZD33" s="266"/>
      <c r="ZE33" s="266"/>
      <c r="ZF33" s="266"/>
      <c r="ZG33" s="266"/>
      <c r="ZH33" s="266"/>
      <c r="ZI33" s="266"/>
      <c r="ZJ33" s="266"/>
      <c r="ZK33" s="266"/>
      <c r="ZL33" s="266"/>
      <c r="ZM33" s="266"/>
      <c r="ZN33" s="266"/>
      <c r="ZO33" s="266"/>
      <c r="ZP33" s="266"/>
      <c r="ZQ33" s="266"/>
      <c r="ZR33" s="266"/>
      <c r="ZS33" s="266"/>
      <c r="ZT33" s="266"/>
      <c r="ZU33" s="266"/>
      <c r="ZV33" s="266"/>
      <c r="ZW33" s="266"/>
      <c r="ZX33" s="266"/>
      <c r="ZY33" s="266"/>
      <c r="ZZ33" s="266"/>
      <c r="AAA33" s="266"/>
      <c r="AAB33" s="266"/>
      <c r="AAC33" s="266"/>
      <c r="AAD33" s="266"/>
      <c r="AAE33" s="266"/>
      <c r="AAF33" s="266"/>
      <c r="AAG33" s="266"/>
      <c r="AAH33" s="266"/>
      <c r="AAI33" s="266"/>
      <c r="AAJ33" s="266"/>
      <c r="AAK33" s="266"/>
      <c r="AAL33" s="266"/>
      <c r="AAM33" s="266"/>
      <c r="AAN33" s="266"/>
      <c r="AAO33" s="266"/>
      <c r="AAP33" s="266"/>
      <c r="AAQ33" s="266"/>
      <c r="AAR33" s="266"/>
      <c r="AAS33" s="266"/>
      <c r="AAT33" s="266"/>
      <c r="AAU33" s="266"/>
      <c r="AAV33" s="266"/>
      <c r="AAW33" s="266"/>
      <c r="AAX33" s="266"/>
      <c r="AAY33" s="266"/>
      <c r="AAZ33" s="266"/>
      <c r="ABA33" s="266"/>
      <c r="ABB33" s="266"/>
      <c r="ABC33" s="266"/>
      <c r="ABD33" s="266"/>
      <c r="ABE33" s="266"/>
      <c r="ABF33" s="266"/>
      <c r="ABG33" s="266"/>
      <c r="ABH33" s="266"/>
      <c r="ABI33" s="266"/>
      <c r="ABJ33" s="266"/>
      <c r="ABK33" s="266"/>
      <c r="ABL33" s="266"/>
      <c r="ABM33" s="266"/>
      <c r="ABN33" s="266"/>
      <c r="ABO33" s="266"/>
      <c r="ABP33" s="266"/>
      <c r="ABQ33" s="266"/>
      <c r="ABR33" s="266"/>
      <c r="ABS33" s="266"/>
      <c r="ABT33" s="266"/>
      <c r="ABU33" s="266"/>
      <c r="ABV33" s="266"/>
      <c r="ABW33" s="266"/>
      <c r="ABX33" s="266"/>
      <c r="ABY33" s="266"/>
      <c r="ABZ33" s="266"/>
      <c r="ACA33" s="266"/>
      <c r="ACB33" s="266"/>
      <c r="ACC33" s="266"/>
      <c r="ACD33" s="266"/>
      <c r="ACE33" s="266"/>
      <c r="ACF33" s="266"/>
      <c r="ACG33" s="266"/>
      <c r="ACH33" s="266"/>
      <c r="ACI33" s="266"/>
      <c r="ACJ33" s="266"/>
      <c r="ACK33" s="266"/>
      <c r="ACL33" s="266"/>
      <c r="ACM33" s="266"/>
      <c r="ACN33" s="266"/>
      <c r="ACO33" s="266"/>
      <c r="ACP33" s="266"/>
      <c r="ACQ33" s="266"/>
      <c r="ACR33" s="266"/>
      <c r="ACS33" s="266"/>
      <c r="ACT33" s="266"/>
      <c r="ACU33" s="266"/>
      <c r="ACV33" s="266"/>
      <c r="ACW33" s="266"/>
      <c r="ACX33" s="266"/>
      <c r="ACY33" s="266"/>
      <c r="ACZ33" s="266"/>
      <c r="ADA33" s="266"/>
      <c r="ADB33" s="266"/>
      <c r="ADC33" s="266"/>
      <c r="ADD33" s="266"/>
      <c r="ADE33" s="266"/>
      <c r="ADF33" s="266"/>
      <c r="ADG33" s="266"/>
      <c r="ADH33" s="266"/>
      <c r="ADI33" s="266"/>
      <c r="ADJ33" s="266"/>
      <c r="ADK33" s="266"/>
      <c r="ADL33" s="266"/>
      <c r="ADM33" s="266"/>
      <c r="ADN33" s="266"/>
      <c r="ADO33" s="266"/>
      <c r="ADP33" s="266"/>
      <c r="ADQ33" s="266"/>
      <c r="ADR33" s="266"/>
      <c r="ADS33" s="266"/>
      <c r="ADT33" s="266"/>
      <c r="ADU33" s="266"/>
      <c r="ADV33" s="266"/>
      <c r="ADW33" s="266"/>
      <c r="ADX33" s="266"/>
      <c r="ADY33" s="266"/>
      <c r="ADZ33" s="266"/>
      <c r="AEA33" s="266"/>
      <c r="AEB33" s="266"/>
      <c r="AEC33" s="266"/>
      <c r="AED33" s="266"/>
      <c r="AEE33" s="266"/>
      <c r="AEF33" s="266"/>
      <c r="AEG33" s="266"/>
      <c r="AEH33" s="266"/>
      <c r="AEI33" s="266"/>
      <c r="AEJ33" s="266"/>
      <c r="AEK33" s="266"/>
      <c r="AEL33" s="266"/>
      <c r="AEM33" s="266"/>
      <c r="AEN33" s="266"/>
      <c r="AEO33" s="266"/>
      <c r="AEP33" s="266"/>
      <c r="AEQ33" s="266"/>
      <c r="AER33" s="266"/>
      <c r="AES33" s="266"/>
      <c r="AET33" s="266"/>
      <c r="AEU33" s="266"/>
      <c r="AEV33" s="266"/>
      <c r="AEW33" s="266"/>
      <c r="AEX33" s="266"/>
      <c r="AEY33" s="266"/>
      <c r="AEZ33" s="266"/>
      <c r="AFA33" s="266"/>
      <c r="AFB33" s="266"/>
      <c r="AFC33" s="266"/>
      <c r="AFD33" s="266"/>
      <c r="AFE33" s="266"/>
      <c r="AFF33" s="266"/>
      <c r="AFG33" s="266"/>
      <c r="AFH33" s="266"/>
      <c r="AFI33" s="266"/>
      <c r="AFJ33" s="266"/>
      <c r="AFK33" s="266"/>
      <c r="AFL33" s="266"/>
      <c r="AFM33" s="266"/>
      <c r="AFN33" s="266"/>
      <c r="AFO33" s="266"/>
      <c r="AFP33" s="266"/>
      <c r="AFQ33" s="266"/>
      <c r="AFR33" s="266"/>
      <c r="AFS33" s="266"/>
      <c r="AFT33" s="266"/>
      <c r="AFU33" s="266"/>
      <c r="AFV33" s="266"/>
      <c r="AFW33" s="266"/>
      <c r="AFX33" s="266"/>
      <c r="AFY33" s="266"/>
      <c r="AFZ33" s="266"/>
      <c r="AGA33" s="266"/>
      <c r="AGB33" s="266"/>
      <c r="AGC33" s="266"/>
      <c r="AGD33" s="266"/>
      <c r="AGE33" s="266"/>
      <c r="AGF33" s="266"/>
      <c r="AGG33" s="266"/>
      <c r="AGH33" s="266"/>
      <c r="AGI33" s="266"/>
      <c r="AGJ33" s="266"/>
      <c r="AGK33" s="266"/>
      <c r="AGL33" s="266"/>
      <c r="AGM33" s="266"/>
      <c r="AGN33" s="266"/>
      <c r="AGO33" s="266"/>
      <c r="AGP33" s="266"/>
      <c r="AGQ33" s="266"/>
      <c r="AGR33" s="266"/>
      <c r="AGS33" s="266"/>
      <c r="AGT33" s="266"/>
      <c r="AGU33" s="266"/>
      <c r="AGV33" s="266"/>
      <c r="AGW33" s="266"/>
      <c r="AGX33" s="266"/>
      <c r="AGY33" s="266"/>
      <c r="AGZ33" s="266"/>
      <c r="AHA33" s="266"/>
      <c r="AHB33" s="266"/>
      <c r="AHC33" s="266"/>
      <c r="AHD33" s="266"/>
      <c r="AHE33" s="266"/>
      <c r="AHF33" s="266"/>
      <c r="AHG33" s="266"/>
      <c r="AHH33" s="266"/>
      <c r="AHI33" s="266"/>
      <c r="AHJ33" s="266"/>
      <c r="AHK33" s="266"/>
      <c r="AHL33" s="266"/>
      <c r="AHM33" s="266"/>
      <c r="AHN33" s="266"/>
      <c r="AHO33" s="266"/>
      <c r="AHP33" s="266"/>
      <c r="AHQ33" s="266"/>
      <c r="AHR33" s="266"/>
      <c r="AHS33" s="266"/>
      <c r="AHT33" s="266"/>
      <c r="AHU33" s="266"/>
      <c r="AHV33" s="266"/>
      <c r="AHW33" s="266"/>
      <c r="AHX33" s="266"/>
      <c r="AHY33" s="266"/>
      <c r="AHZ33" s="266"/>
      <c r="AIA33" s="266"/>
      <c r="AIB33" s="266"/>
      <c r="AIC33" s="266"/>
      <c r="AID33" s="266"/>
      <c r="AIE33" s="266"/>
      <c r="AIF33" s="266"/>
      <c r="AIG33" s="266"/>
      <c r="AIH33" s="266"/>
      <c r="AII33" s="266"/>
      <c r="AIJ33" s="266"/>
      <c r="AIK33" s="266"/>
      <c r="AIL33" s="266"/>
      <c r="AIM33" s="266"/>
      <c r="AIN33" s="266"/>
      <c r="AIO33" s="266"/>
      <c r="AIP33" s="266"/>
      <c r="AIQ33" s="266"/>
      <c r="AIR33" s="266"/>
      <c r="AIS33" s="266"/>
      <c r="AIT33" s="266"/>
      <c r="AIU33" s="266"/>
      <c r="AIV33" s="266"/>
      <c r="AIW33" s="266"/>
      <c r="AIX33" s="266"/>
      <c r="AIY33" s="266"/>
      <c r="AIZ33" s="266"/>
      <c r="AJA33" s="266"/>
      <c r="AJB33" s="266"/>
      <c r="AJC33" s="266"/>
      <c r="AJD33" s="266"/>
      <c r="AJE33" s="266"/>
      <c r="AJF33" s="266"/>
      <c r="AJG33" s="266"/>
      <c r="AJH33" s="266"/>
      <c r="AJI33" s="266"/>
      <c r="AJJ33" s="266"/>
      <c r="AJK33" s="266"/>
      <c r="AJL33" s="266"/>
      <c r="AJM33" s="266"/>
      <c r="AJN33" s="266"/>
      <c r="AJO33" s="266"/>
      <c r="AJP33" s="266"/>
      <c r="AJQ33" s="266"/>
      <c r="AJR33" s="266"/>
      <c r="AJS33" s="266"/>
      <c r="AJT33" s="266"/>
      <c r="AJU33" s="266"/>
      <c r="AJV33" s="266"/>
      <c r="AJW33" s="266"/>
      <c r="AJX33" s="266"/>
      <c r="AJY33" s="266"/>
      <c r="AJZ33" s="266"/>
      <c r="AKA33" s="266"/>
      <c r="AKB33" s="266"/>
      <c r="AKC33" s="266"/>
      <c r="AKD33" s="266"/>
      <c r="AKE33" s="266"/>
      <c r="AKF33" s="266"/>
      <c r="AKG33" s="266"/>
      <c r="AKH33" s="266"/>
      <c r="AKI33" s="266"/>
      <c r="AKJ33" s="266"/>
      <c r="AKK33" s="266"/>
      <c r="AKL33" s="266"/>
      <c r="AKM33" s="266"/>
      <c r="AKN33" s="266"/>
      <c r="AKO33" s="266"/>
      <c r="AKP33" s="266"/>
      <c r="AKQ33" s="266"/>
      <c r="AKR33" s="266"/>
      <c r="AKS33" s="266"/>
      <c r="AKT33" s="266"/>
      <c r="AKU33" s="266"/>
      <c r="AKV33" s="266"/>
      <c r="AKW33" s="266"/>
      <c r="AKX33" s="266"/>
      <c r="AKY33" s="266"/>
      <c r="AKZ33" s="266"/>
      <c r="ALA33" s="266"/>
      <c r="ALB33" s="266"/>
      <c r="ALC33" s="266"/>
      <c r="ALD33" s="266"/>
      <c r="ALE33" s="266"/>
      <c r="ALF33" s="266"/>
      <c r="ALG33" s="266"/>
      <c r="ALH33" s="266"/>
      <c r="ALI33" s="266"/>
      <c r="ALJ33" s="266"/>
      <c r="ALK33" s="266"/>
      <c r="ALL33" s="266"/>
      <c r="ALM33" s="266"/>
      <c r="ALN33" s="266"/>
      <c r="ALO33" s="266"/>
      <c r="ALP33" s="266"/>
      <c r="ALQ33" s="266"/>
      <c r="ALR33" s="266"/>
      <c r="ALS33" s="266"/>
      <c r="ALT33" s="266"/>
      <c r="ALU33" s="266"/>
      <c r="ALV33" s="266"/>
      <c r="ALW33" s="266"/>
      <c r="ALX33" s="266"/>
      <c r="ALY33" s="266"/>
      <c r="ALZ33" s="266"/>
      <c r="AMA33" s="266"/>
      <c r="AMB33" s="266"/>
      <c r="AMC33" s="266"/>
      <c r="AMD33" s="266"/>
      <c r="AME33" s="266"/>
      <c r="AMF33" s="266"/>
      <c r="AMG33" s="266"/>
      <c r="AMH33" s="266"/>
      <c r="AMI33" s="266"/>
      <c r="AMJ33" s="266"/>
      <c r="AMK33" s="266"/>
      <c r="AML33" s="266"/>
      <c r="AMM33" s="266"/>
      <c r="AMN33" s="266"/>
      <c r="AMO33" s="266"/>
      <c r="AMP33" s="266"/>
      <c r="AMQ33" s="266"/>
      <c r="AMR33" s="266"/>
      <c r="AMS33" s="266"/>
      <c r="AMT33" s="266"/>
      <c r="AMU33" s="266"/>
      <c r="AMV33" s="266"/>
      <c r="AMW33" s="266"/>
      <c r="AMX33" s="266"/>
      <c r="AMY33" s="266"/>
      <c r="AMZ33" s="266"/>
      <c r="ANA33" s="266"/>
      <c r="ANB33" s="266"/>
      <c r="ANC33" s="266"/>
      <c r="AND33" s="266"/>
      <c r="ANE33" s="266"/>
      <c r="ANF33" s="266"/>
      <c r="ANG33" s="266"/>
      <c r="ANH33" s="266"/>
      <c r="ANI33" s="266"/>
      <c r="ANJ33" s="266"/>
      <c r="ANK33" s="266"/>
      <c r="ANL33" s="266"/>
      <c r="ANM33" s="266"/>
      <c r="ANN33" s="266"/>
      <c r="ANO33" s="266"/>
      <c r="ANP33" s="266"/>
      <c r="ANQ33" s="266"/>
      <c r="ANR33" s="266"/>
      <c r="ANS33" s="266"/>
      <c r="ANT33" s="266"/>
      <c r="ANU33" s="266"/>
      <c r="ANV33" s="266"/>
      <c r="ANW33" s="266"/>
      <c r="ANX33" s="266"/>
      <c r="ANY33" s="266"/>
      <c r="ANZ33" s="266"/>
      <c r="AOA33" s="266"/>
      <c r="AOB33" s="266"/>
      <c r="AOC33" s="266"/>
      <c r="AOD33" s="266"/>
      <c r="AOE33" s="266"/>
      <c r="AOF33" s="266"/>
      <c r="AOG33" s="266"/>
      <c r="AOH33" s="266"/>
      <c r="AOI33" s="266"/>
      <c r="AOJ33" s="266"/>
      <c r="AOK33" s="266"/>
      <c r="AOL33" s="266"/>
      <c r="AOM33" s="266"/>
      <c r="AON33" s="266"/>
      <c r="AOO33" s="266"/>
      <c r="AOP33" s="266"/>
      <c r="AOQ33" s="266"/>
      <c r="AOR33" s="266"/>
      <c r="AOS33" s="266"/>
      <c r="AOT33" s="266"/>
      <c r="AOU33" s="266"/>
      <c r="AOV33" s="266"/>
      <c r="AOW33" s="266"/>
      <c r="AOX33" s="266"/>
      <c r="AOY33" s="266"/>
      <c r="AOZ33" s="266"/>
      <c r="APA33" s="266"/>
      <c r="APB33" s="266"/>
      <c r="APC33" s="266"/>
      <c r="APD33" s="266"/>
      <c r="APE33" s="266"/>
      <c r="APF33" s="266"/>
      <c r="APG33" s="266"/>
      <c r="APH33" s="266"/>
      <c r="API33" s="266"/>
      <c r="APJ33" s="266"/>
      <c r="APK33" s="266"/>
      <c r="APL33" s="266"/>
      <c r="APM33" s="266"/>
      <c r="APN33" s="266"/>
      <c r="APO33" s="266"/>
      <c r="APP33" s="266"/>
      <c r="APQ33" s="266"/>
      <c r="APR33" s="266"/>
      <c r="APS33" s="266"/>
      <c r="APT33" s="266"/>
      <c r="APU33" s="266"/>
      <c r="APV33" s="266"/>
      <c r="APW33" s="266"/>
      <c r="APX33" s="266"/>
      <c r="APY33" s="266"/>
      <c r="APZ33" s="266"/>
      <c r="AQA33" s="266"/>
      <c r="AQB33" s="266"/>
      <c r="AQC33" s="266"/>
      <c r="AQD33" s="266"/>
      <c r="AQE33" s="266"/>
      <c r="AQF33" s="266"/>
      <c r="AQG33" s="266"/>
      <c r="AQH33" s="266"/>
      <c r="AQI33" s="266"/>
      <c r="AQJ33" s="266"/>
      <c r="AQK33" s="266"/>
      <c r="AQL33" s="266"/>
      <c r="AQM33" s="266"/>
      <c r="AQN33" s="266"/>
      <c r="AQO33" s="266"/>
      <c r="AQP33" s="266"/>
      <c r="AQQ33" s="266"/>
      <c r="AQR33" s="266"/>
      <c r="AQS33" s="266"/>
      <c r="AQT33" s="266"/>
      <c r="AQU33" s="266"/>
      <c r="AQV33" s="266"/>
      <c r="AQW33" s="266"/>
      <c r="AQX33" s="266"/>
      <c r="AQY33" s="266"/>
      <c r="AQZ33" s="266"/>
      <c r="ARA33" s="266"/>
      <c r="ARB33" s="266"/>
      <c r="ARC33" s="266"/>
      <c r="ARD33" s="266"/>
      <c r="ARE33" s="266"/>
      <c r="ARF33" s="266"/>
      <c r="ARG33" s="266"/>
      <c r="ARH33" s="266"/>
      <c r="ARI33" s="266"/>
      <c r="ARJ33" s="266"/>
      <c r="ARK33" s="266"/>
      <c r="ARL33" s="266"/>
      <c r="ARM33" s="266"/>
      <c r="ARN33" s="266"/>
      <c r="ARO33" s="266"/>
      <c r="ARP33" s="266"/>
      <c r="ARQ33" s="266"/>
      <c r="ARR33" s="266"/>
      <c r="ARS33" s="266"/>
      <c r="ART33" s="266"/>
      <c r="ARU33" s="266"/>
      <c r="ARV33" s="266"/>
      <c r="ARW33" s="266"/>
      <c r="ARX33" s="266"/>
      <c r="ARY33" s="266"/>
      <c r="ARZ33" s="266"/>
      <c r="ASA33" s="266"/>
      <c r="ASB33" s="266"/>
      <c r="ASC33" s="266"/>
      <c r="ASD33" s="266"/>
      <c r="ASE33" s="266"/>
      <c r="ASF33" s="266"/>
      <c r="ASG33" s="266"/>
      <c r="ASH33" s="266"/>
      <c r="ASI33" s="266"/>
      <c r="ASJ33" s="266"/>
      <c r="ASK33" s="266"/>
      <c r="ASL33" s="266"/>
      <c r="ASM33" s="266"/>
      <c r="ASN33" s="266"/>
      <c r="ASO33" s="266"/>
      <c r="ASP33" s="266"/>
      <c r="ASQ33" s="266"/>
      <c r="ASR33" s="266"/>
      <c r="ASS33" s="266"/>
      <c r="AST33" s="266"/>
      <c r="ASU33" s="266"/>
      <c r="ASV33" s="266"/>
      <c r="ASW33" s="266"/>
      <c r="ASX33" s="266"/>
      <c r="ASY33" s="266"/>
      <c r="ASZ33" s="266"/>
      <c r="ATA33" s="266"/>
      <c r="ATB33" s="266"/>
      <c r="ATC33" s="266"/>
      <c r="ATD33" s="266"/>
      <c r="ATE33" s="266"/>
      <c r="ATF33" s="266"/>
      <c r="ATG33" s="266"/>
      <c r="ATH33" s="266"/>
      <c r="ATI33" s="266"/>
      <c r="ATJ33" s="266"/>
      <c r="ATK33" s="266"/>
      <c r="ATL33" s="266"/>
      <c r="ATM33" s="266"/>
      <c r="ATN33" s="266"/>
      <c r="ATO33" s="266"/>
      <c r="ATP33" s="266"/>
      <c r="ATQ33" s="266"/>
      <c r="ATR33" s="266"/>
      <c r="ATS33" s="266"/>
      <c r="ATT33" s="266"/>
      <c r="ATU33" s="266"/>
      <c r="ATV33" s="266"/>
      <c r="ATW33" s="266"/>
      <c r="ATX33" s="266"/>
      <c r="ATY33" s="266"/>
      <c r="ATZ33" s="266"/>
      <c r="AUA33" s="266"/>
      <c r="AUB33" s="266"/>
      <c r="AUC33" s="266"/>
      <c r="AUD33" s="266"/>
      <c r="AUE33" s="266"/>
      <c r="AUF33" s="266"/>
      <c r="AUG33" s="266"/>
      <c r="AUH33" s="266"/>
      <c r="AUI33" s="266"/>
      <c r="AUJ33" s="266"/>
      <c r="AUK33" s="266"/>
      <c r="AUL33" s="266"/>
      <c r="AUM33" s="266"/>
      <c r="AUN33" s="266"/>
      <c r="AUO33" s="266"/>
      <c r="AUP33" s="266"/>
      <c r="AUQ33" s="266"/>
      <c r="AUR33" s="266"/>
      <c r="AUS33" s="266"/>
      <c r="AUT33" s="266"/>
      <c r="AUU33" s="266"/>
      <c r="AUV33" s="266"/>
      <c r="AUW33" s="266"/>
      <c r="AUX33" s="266"/>
      <c r="AUY33" s="266"/>
      <c r="AUZ33" s="266"/>
      <c r="AVA33" s="266"/>
      <c r="AVB33" s="266"/>
      <c r="AVC33" s="266"/>
      <c r="AVD33" s="266"/>
      <c r="AVE33" s="266"/>
      <c r="AVF33" s="266"/>
      <c r="AVG33" s="266"/>
      <c r="AVH33" s="266"/>
      <c r="AVI33" s="266"/>
      <c r="AVJ33" s="266"/>
      <c r="AVK33" s="266"/>
      <c r="AVL33" s="266"/>
      <c r="AVM33" s="266"/>
      <c r="AVN33" s="266"/>
      <c r="AVO33" s="266"/>
      <c r="AVP33" s="266"/>
      <c r="AVQ33" s="266"/>
      <c r="AVR33" s="266"/>
      <c r="AVS33" s="266"/>
      <c r="AVT33" s="266"/>
      <c r="AVU33" s="266"/>
      <c r="AVV33" s="266"/>
      <c r="AVW33" s="266"/>
      <c r="AVX33" s="266"/>
      <c r="AVY33" s="266"/>
      <c r="AVZ33" s="266"/>
      <c r="AWA33" s="266"/>
      <c r="AWB33" s="266"/>
      <c r="AWC33" s="266"/>
      <c r="AWD33" s="266"/>
      <c r="AWE33" s="266"/>
      <c r="AWF33" s="266"/>
      <c r="AWG33" s="266"/>
      <c r="AWH33" s="266"/>
      <c r="AWI33" s="266"/>
      <c r="AWJ33" s="266"/>
      <c r="AWK33" s="266"/>
      <c r="AWL33" s="266"/>
      <c r="AWM33" s="266"/>
      <c r="AWN33" s="266"/>
      <c r="AWO33" s="266"/>
      <c r="AWP33" s="266"/>
      <c r="AWQ33" s="266"/>
      <c r="AWR33" s="266"/>
      <c r="AWS33" s="266"/>
      <c r="AWT33" s="266"/>
      <c r="AWU33" s="266"/>
      <c r="AWV33" s="266"/>
      <c r="AWW33" s="266"/>
      <c r="AWX33" s="266"/>
      <c r="AWY33" s="266"/>
      <c r="AWZ33" s="266"/>
      <c r="AXA33" s="266"/>
      <c r="AXB33" s="266"/>
      <c r="AXC33" s="266"/>
      <c r="AXD33" s="266"/>
      <c r="AXE33" s="266"/>
      <c r="AXF33" s="266"/>
      <c r="AXG33" s="266"/>
      <c r="AXH33" s="266"/>
      <c r="AXI33" s="266"/>
      <c r="AXJ33" s="266"/>
      <c r="AXK33" s="266"/>
      <c r="AXL33" s="266"/>
      <c r="AXM33" s="266"/>
      <c r="AXN33" s="266"/>
      <c r="AXO33" s="266"/>
      <c r="AXP33" s="266"/>
      <c r="AXQ33" s="266"/>
      <c r="AXR33" s="266"/>
      <c r="AXS33" s="266"/>
      <c r="AXT33" s="266"/>
      <c r="AXU33" s="266"/>
      <c r="AXV33" s="266"/>
      <c r="AXW33" s="266"/>
      <c r="AXX33" s="266"/>
      <c r="AXY33" s="266"/>
      <c r="AXZ33" s="266"/>
      <c r="AYA33" s="266"/>
      <c r="AYB33" s="266"/>
      <c r="AYC33" s="266"/>
      <c r="AYD33" s="266"/>
      <c r="AYE33" s="266"/>
      <c r="AYF33" s="266"/>
      <c r="AYG33" s="266"/>
      <c r="AYH33" s="266"/>
      <c r="AYI33" s="266"/>
      <c r="AYJ33" s="266"/>
      <c r="AYK33" s="266"/>
      <c r="AYL33" s="266"/>
      <c r="AYM33" s="266"/>
      <c r="AYN33" s="266"/>
      <c r="AYO33" s="266"/>
      <c r="AYP33" s="266"/>
      <c r="AYQ33" s="266"/>
      <c r="AYR33" s="266"/>
      <c r="AYS33" s="266"/>
      <c r="AYT33" s="266"/>
      <c r="AYU33" s="266"/>
      <c r="AYV33" s="266"/>
      <c r="AYW33" s="266"/>
      <c r="AYX33" s="266"/>
      <c r="AYY33" s="266"/>
      <c r="AYZ33" s="266"/>
      <c r="AZA33" s="266"/>
      <c r="AZB33" s="266"/>
      <c r="AZC33" s="266"/>
      <c r="AZD33" s="266"/>
      <c r="AZE33" s="266"/>
      <c r="AZF33" s="266"/>
      <c r="AZG33" s="266"/>
      <c r="AZH33" s="266"/>
      <c r="AZI33" s="266"/>
      <c r="AZJ33" s="266"/>
      <c r="AZK33" s="266"/>
      <c r="AZL33" s="266"/>
      <c r="AZM33" s="266"/>
      <c r="AZN33" s="266"/>
      <c r="AZO33" s="266"/>
      <c r="AZP33" s="266"/>
      <c r="AZQ33" s="266"/>
      <c r="AZR33" s="266"/>
      <c r="AZS33" s="266"/>
      <c r="AZT33" s="266"/>
      <c r="AZU33" s="266"/>
      <c r="AZV33" s="266"/>
      <c r="AZW33" s="266"/>
      <c r="AZX33" s="266"/>
      <c r="AZY33" s="266"/>
      <c r="AZZ33" s="266"/>
      <c r="BAA33" s="266"/>
      <c r="BAB33" s="266"/>
      <c r="BAC33" s="266"/>
      <c r="BAD33" s="266"/>
      <c r="BAE33" s="266"/>
      <c r="BAF33" s="266"/>
      <c r="BAG33" s="266"/>
      <c r="BAH33" s="266"/>
      <c r="BAI33" s="266"/>
      <c r="BAJ33" s="266"/>
      <c r="BAK33" s="266"/>
      <c r="BAL33" s="266"/>
      <c r="BAM33" s="266"/>
      <c r="BAN33" s="266"/>
      <c r="BAO33" s="266"/>
      <c r="BAP33" s="266"/>
      <c r="BAQ33" s="266"/>
      <c r="BAR33" s="266"/>
      <c r="BAS33" s="266"/>
      <c r="BAT33" s="266"/>
      <c r="BAU33" s="266"/>
      <c r="BAV33" s="266"/>
      <c r="BAW33" s="266"/>
      <c r="BAX33" s="266"/>
      <c r="BAY33" s="266"/>
      <c r="BAZ33" s="266"/>
      <c r="BBA33" s="266"/>
      <c r="BBB33" s="266"/>
      <c r="BBC33" s="266"/>
      <c r="BBD33" s="266"/>
      <c r="BBE33" s="266"/>
      <c r="BBF33" s="266"/>
      <c r="BBG33" s="266"/>
      <c r="BBH33" s="266"/>
      <c r="BBI33" s="266"/>
      <c r="BBJ33" s="266"/>
      <c r="BBK33" s="266"/>
      <c r="BBL33" s="266"/>
      <c r="BBM33" s="266"/>
      <c r="BBN33" s="266"/>
      <c r="BBO33" s="266"/>
      <c r="BBP33" s="266"/>
      <c r="BBQ33" s="266"/>
      <c r="BBR33" s="266"/>
      <c r="BBS33" s="266"/>
      <c r="BBT33" s="266"/>
      <c r="BBU33" s="266"/>
      <c r="BBV33" s="266"/>
      <c r="BBW33" s="266"/>
      <c r="BBX33" s="266"/>
      <c r="BBY33" s="266"/>
      <c r="BBZ33" s="266"/>
      <c r="BCA33" s="266"/>
      <c r="BCB33" s="266"/>
      <c r="BCC33" s="266"/>
      <c r="BCD33" s="266"/>
      <c r="BCE33" s="266"/>
      <c r="BCF33" s="266"/>
      <c r="BCG33" s="266"/>
      <c r="BCH33" s="266"/>
      <c r="BCI33" s="266"/>
      <c r="BCJ33" s="266"/>
      <c r="BCK33" s="266"/>
      <c r="BCL33" s="266"/>
      <c r="BCM33" s="266"/>
      <c r="BCN33" s="266"/>
      <c r="BCO33" s="266"/>
      <c r="BCP33" s="266"/>
      <c r="BCQ33" s="266"/>
      <c r="BCR33" s="266"/>
      <c r="BCS33" s="266"/>
      <c r="BCT33" s="266"/>
      <c r="BCU33" s="266"/>
      <c r="BCV33" s="266"/>
      <c r="BCW33" s="266"/>
      <c r="BCX33" s="266"/>
      <c r="BCY33" s="266"/>
      <c r="BCZ33" s="266"/>
      <c r="BDA33" s="266"/>
      <c r="BDB33" s="266"/>
      <c r="BDC33" s="266"/>
      <c r="BDD33" s="266"/>
      <c r="BDE33" s="266"/>
      <c r="BDF33" s="266"/>
      <c r="BDG33" s="266"/>
      <c r="BDH33" s="266"/>
      <c r="BDI33" s="266"/>
      <c r="BDJ33" s="266"/>
      <c r="BDK33" s="266"/>
      <c r="BDL33" s="266"/>
      <c r="BDM33" s="266"/>
      <c r="BDN33" s="266"/>
      <c r="BDO33" s="266"/>
      <c r="BDP33" s="266"/>
      <c r="BDQ33" s="266"/>
      <c r="BDR33" s="266"/>
      <c r="BDS33" s="266"/>
      <c r="BDT33" s="266"/>
      <c r="BDU33" s="266"/>
      <c r="BDV33" s="266"/>
      <c r="BDW33" s="266"/>
      <c r="BDX33" s="266"/>
      <c r="BDY33" s="266"/>
      <c r="BDZ33" s="266"/>
      <c r="BEA33" s="266"/>
      <c r="BEB33" s="266"/>
      <c r="BEC33" s="266"/>
      <c r="BED33" s="266"/>
      <c r="BEE33" s="266"/>
      <c r="BEF33" s="266"/>
      <c r="BEG33" s="266"/>
      <c r="BEH33" s="266"/>
      <c r="BEI33" s="266"/>
      <c r="BEJ33" s="266"/>
      <c r="BEK33" s="266"/>
      <c r="BEL33" s="266"/>
      <c r="BEM33" s="266"/>
      <c r="BEN33" s="266"/>
      <c r="BEO33" s="266"/>
      <c r="BEP33" s="266"/>
      <c r="BEQ33" s="266"/>
      <c r="BER33" s="266"/>
      <c r="BES33" s="266"/>
      <c r="BET33" s="266"/>
      <c r="BEU33" s="266"/>
      <c r="BEV33" s="266"/>
      <c r="BEW33" s="266"/>
      <c r="BEX33" s="266"/>
      <c r="BEY33" s="266"/>
      <c r="BEZ33" s="266"/>
      <c r="BFA33" s="266"/>
      <c r="BFB33" s="266"/>
      <c r="BFC33" s="266"/>
      <c r="BFD33" s="266"/>
      <c r="BFE33" s="266"/>
      <c r="BFF33" s="266"/>
      <c r="BFG33" s="266"/>
      <c r="BFH33" s="266"/>
      <c r="BFI33" s="266"/>
      <c r="BFJ33" s="266"/>
      <c r="BFK33" s="266"/>
      <c r="BFL33" s="266"/>
      <c r="BFM33" s="266"/>
      <c r="BFN33" s="266"/>
      <c r="BFO33" s="266"/>
      <c r="BFP33" s="266"/>
      <c r="BFQ33" s="266"/>
      <c r="BFR33" s="266"/>
      <c r="BFS33" s="266"/>
      <c r="BFT33" s="266"/>
      <c r="BFU33" s="266"/>
      <c r="BFV33" s="266"/>
      <c r="BFW33" s="266"/>
      <c r="BFX33" s="266"/>
      <c r="BFY33" s="266"/>
      <c r="BFZ33" s="266"/>
      <c r="BGA33" s="266"/>
      <c r="BGB33" s="266"/>
      <c r="BGC33" s="266"/>
      <c r="BGD33" s="266"/>
      <c r="BGE33" s="266"/>
      <c r="BGF33" s="266"/>
      <c r="BGG33" s="266"/>
      <c r="BGH33" s="266"/>
      <c r="BGI33" s="266"/>
      <c r="BGJ33" s="266"/>
      <c r="BGK33" s="266"/>
      <c r="BGL33" s="266"/>
      <c r="BGM33" s="266"/>
      <c r="BGN33" s="266"/>
      <c r="BGO33" s="266"/>
      <c r="BGP33" s="266"/>
      <c r="BGQ33" s="266"/>
      <c r="BGR33" s="266"/>
      <c r="BGS33" s="266"/>
      <c r="BGT33" s="266"/>
      <c r="BGU33" s="266"/>
      <c r="BGV33" s="266"/>
      <c r="BGW33" s="266"/>
      <c r="BGX33" s="266"/>
      <c r="BGY33" s="266"/>
      <c r="BGZ33" s="266"/>
      <c r="BHA33" s="266"/>
      <c r="BHB33" s="266"/>
      <c r="BHC33" s="266"/>
      <c r="BHD33" s="266"/>
      <c r="BHE33" s="266"/>
      <c r="BHF33" s="266"/>
      <c r="BHG33" s="266"/>
      <c r="BHH33" s="266"/>
      <c r="BHI33" s="266"/>
      <c r="BHJ33" s="266"/>
      <c r="BHK33" s="266"/>
      <c r="BHL33" s="266"/>
      <c r="BHM33" s="266"/>
      <c r="BHN33" s="266"/>
      <c r="BHO33" s="266"/>
      <c r="BHP33" s="266"/>
      <c r="BHQ33" s="266"/>
      <c r="BHR33" s="266"/>
      <c r="BHS33" s="266"/>
      <c r="BHT33" s="266"/>
      <c r="BHU33" s="266"/>
      <c r="BHV33" s="266"/>
      <c r="BHW33" s="266"/>
      <c r="BHX33" s="266"/>
      <c r="BHY33" s="266"/>
      <c r="BHZ33" s="266"/>
      <c r="BIA33" s="266"/>
      <c r="BIB33" s="266"/>
      <c r="BIC33" s="266"/>
      <c r="BID33" s="266"/>
      <c r="BIE33" s="266"/>
      <c r="BIF33" s="266"/>
      <c r="BIG33" s="266"/>
      <c r="BIH33" s="266"/>
      <c r="BII33" s="266"/>
      <c r="BIJ33" s="266"/>
      <c r="BIK33" s="266"/>
      <c r="BIL33" s="266"/>
      <c r="BIM33" s="266"/>
      <c r="BIN33" s="266"/>
      <c r="BIO33" s="266"/>
      <c r="BIP33" s="266"/>
      <c r="BIQ33" s="266"/>
      <c r="BIR33" s="266"/>
      <c r="BIS33" s="266"/>
      <c r="BIT33" s="266"/>
      <c r="BIU33" s="266"/>
      <c r="BIV33" s="266"/>
      <c r="BIW33" s="266"/>
      <c r="BIX33" s="266"/>
      <c r="BIY33" s="266"/>
      <c r="BIZ33" s="266"/>
      <c r="BJA33" s="266"/>
      <c r="BJB33" s="266"/>
      <c r="BJC33" s="266"/>
      <c r="BJD33" s="266"/>
      <c r="BJE33" s="266"/>
      <c r="BJF33" s="266"/>
      <c r="BJG33" s="266"/>
      <c r="BJH33" s="266"/>
      <c r="BJI33" s="266"/>
      <c r="BJJ33" s="266"/>
      <c r="BJK33" s="266"/>
      <c r="BJL33" s="266"/>
      <c r="BJM33" s="266"/>
      <c r="BJN33" s="266"/>
      <c r="BJO33" s="266"/>
      <c r="BJP33" s="266"/>
      <c r="BJQ33" s="266"/>
      <c r="BJR33" s="266"/>
      <c r="BJS33" s="266"/>
      <c r="BJT33" s="266"/>
      <c r="BJU33" s="266"/>
      <c r="BJV33" s="266"/>
      <c r="BJW33" s="266"/>
      <c r="BJX33" s="266"/>
      <c r="BJY33" s="266"/>
      <c r="BJZ33" s="266"/>
      <c r="BKA33" s="266"/>
      <c r="BKB33" s="266"/>
      <c r="BKC33" s="266"/>
      <c r="BKD33" s="266"/>
      <c r="BKE33" s="266"/>
      <c r="BKF33" s="266"/>
      <c r="BKG33" s="266"/>
      <c r="BKH33" s="266"/>
      <c r="BKI33" s="266"/>
      <c r="BKJ33" s="266"/>
      <c r="BKK33" s="266"/>
      <c r="BKL33" s="266"/>
      <c r="BKM33" s="266"/>
      <c r="BKN33" s="266"/>
      <c r="BKO33" s="266"/>
      <c r="BKP33" s="266"/>
      <c r="BKQ33" s="266"/>
      <c r="BKR33" s="266"/>
      <c r="BKS33" s="266"/>
      <c r="BKT33" s="266"/>
      <c r="BKU33" s="266"/>
      <c r="BKV33" s="266"/>
      <c r="BKW33" s="266"/>
      <c r="BKX33" s="266"/>
    </row>
    <row r="34" spans="1:1662" s="277" customFormat="1" ht="39" customHeight="1">
      <c r="A34" s="281"/>
      <c r="B34" s="792"/>
      <c r="C34" s="793"/>
      <c r="D34" s="280"/>
      <c r="E34" s="777" t="s">
        <v>155</v>
      </c>
      <c r="F34" s="778"/>
      <c r="G34" s="778"/>
      <c r="H34" s="778"/>
      <c r="I34" s="779"/>
      <c r="J34" s="279"/>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c r="FN34" s="278"/>
      <c r="FO34" s="278"/>
      <c r="FP34" s="278"/>
      <c r="FQ34" s="278"/>
      <c r="FR34" s="278"/>
      <c r="FS34" s="278"/>
      <c r="FT34" s="278"/>
      <c r="FU34" s="278"/>
      <c r="FV34" s="278"/>
      <c r="FW34" s="278"/>
      <c r="FX34" s="278"/>
      <c r="FY34" s="278"/>
      <c r="FZ34" s="278"/>
      <c r="GA34" s="278"/>
      <c r="GB34" s="278"/>
      <c r="GC34" s="278"/>
      <c r="GD34" s="278"/>
      <c r="GE34" s="278"/>
      <c r="GF34" s="278"/>
      <c r="GG34" s="278"/>
      <c r="GH34" s="278"/>
      <c r="GI34" s="278"/>
      <c r="GJ34" s="278"/>
      <c r="GK34" s="278"/>
      <c r="GL34" s="278"/>
      <c r="GM34" s="278"/>
      <c r="GN34" s="278"/>
      <c r="GO34" s="278"/>
      <c r="GP34" s="278"/>
      <c r="GQ34" s="278"/>
      <c r="GR34" s="278"/>
      <c r="GS34" s="278"/>
      <c r="GT34" s="278"/>
      <c r="GU34" s="278"/>
      <c r="GV34" s="278"/>
      <c r="GW34" s="278"/>
      <c r="GX34" s="278"/>
      <c r="GY34" s="278"/>
      <c r="GZ34" s="278"/>
      <c r="HA34" s="278"/>
      <c r="HB34" s="278"/>
      <c r="HC34" s="278"/>
      <c r="HD34" s="278"/>
      <c r="HE34" s="278"/>
      <c r="HF34" s="278"/>
      <c r="HG34" s="278"/>
      <c r="HH34" s="278"/>
      <c r="HI34" s="278"/>
      <c r="HJ34" s="278"/>
      <c r="HK34" s="278"/>
      <c r="HL34" s="278"/>
      <c r="HM34" s="278"/>
      <c r="HN34" s="278"/>
      <c r="HO34" s="278"/>
      <c r="HP34" s="278"/>
      <c r="HQ34" s="278"/>
      <c r="HR34" s="278"/>
      <c r="HS34" s="278"/>
      <c r="HT34" s="278"/>
      <c r="HU34" s="278"/>
      <c r="HV34" s="278"/>
      <c r="HW34" s="278"/>
      <c r="HX34" s="278"/>
      <c r="HY34" s="278"/>
      <c r="HZ34" s="278"/>
      <c r="IA34" s="278"/>
      <c r="IB34" s="278"/>
      <c r="IC34" s="278"/>
      <c r="ID34" s="278"/>
      <c r="IE34" s="278"/>
      <c r="IF34" s="278"/>
      <c r="IG34" s="278"/>
      <c r="IH34" s="278"/>
      <c r="II34" s="278"/>
      <c r="IJ34" s="278"/>
      <c r="IK34" s="278"/>
      <c r="IL34" s="278"/>
      <c r="IM34" s="278"/>
      <c r="IN34" s="278"/>
      <c r="IO34" s="278"/>
      <c r="IP34" s="278"/>
      <c r="IQ34" s="278"/>
      <c r="IR34" s="278"/>
      <c r="IS34" s="278"/>
      <c r="IT34" s="278"/>
      <c r="IU34" s="278"/>
      <c r="IV34" s="278"/>
      <c r="IW34" s="278"/>
      <c r="IX34" s="278"/>
      <c r="IY34" s="278"/>
      <c r="IZ34" s="278"/>
      <c r="JA34" s="278"/>
      <c r="JB34" s="278"/>
      <c r="JC34" s="278"/>
      <c r="JD34" s="278"/>
      <c r="JE34" s="278"/>
      <c r="JF34" s="278"/>
      <c r="JG34" s="278"/>
      <c r="JH34" s="278"/>
      <c r="JI34" s="278"/>
      <c r="JJ34" s="278"/>
      <c r="JK34" s="278"/>
      <c r="JL34" s="278"/>
      <c r="JM34" s="278"/>
      <c r="JN34" s="278"/>
      <c r="JO34" s="278"/>
      <c r="JP34" s="278"/>
      <c r="JQ34" s="278"/>
      <c r="JR34" s="278"/>
      <c r="JS34" s="278"/>
      <c r="JT34" s="278"/>
      <c r="JU34" s="278"/>
      <c r="JV34" s="278"/>
      <c r="JW34" s="278"/>
      <c r="JX34" s="278"/>
      <c r="JY34" s="278"/>
      <c r="JZ34" s="278"/>
      <c r="KA34" s="278"/>
      <c r="KB34" s="278"/>
      <c r="KC34" s="278"/>
      <c r="KD34" s="278"/>
      <c r="KE34" s="278"/>
      <c r="KF34" s="278"/>
      <c r="KG34" s="278"/>
      <c r="KH34" s="278"/>
      <c r="KI34" s="278"/>
      <c r="KJ34" s="278"/>
      <c r="KK34" s="278"/>
      <c r="KL34" s="278"/>
      <c r="KM34" s="278"/>
      <c r="KN34" s="278"/>
      <c r="KO34" s="278"/>
      <c r="KP34" s="278"/>
      <c r="KQ34" s="278"/>
      <c r="KR34" s="278"/>
      <c r="KS34" s="278"/>
      <c r="KT34" s="278"/>
      <c r="KU34" s="278"/>
      <c r="KV34" s="278"/>
      <c r="KW34" s="278"/>
      <c r="KX34" s="278"/>
      <c r="KY34" s="278"/>
      <c r="KZ34" s="278"/>
      <c r="LA34" s="278"/>
      <c r="LB34" s="278"/>
      <c r="LC34" s="278"/>
      <c r="LD34" s="278"/>
      <c r="LE34" s="278"/>
      <c r="LF34" s="278"/>
      <c r="LG34" s="278"/>
      <c r="LH34" s="278"/>
      <c r="LI34" s="278"/>
      <c r="LJ34" s="278"/>
      <c r="LK34" s="278"/>
      <c r="LL34" s="278"/>
      <c r="LM34" s="278"/>
      <c r="LN34" s="278"/>
      <c r="LO34" s="278"/>
      <c r="LP34" s="278"/>
      <c r="LQ34" s="278"/>
      <c r="LR34" s="278"/>
      <c r="LS34" s="278"/>
      <c r="LT34" s="278"/>
      <c r="LU34" s="278"/>
      <c r="LV34" s="278"/>
      <c r="LW34" s="278"/>
      <c r="LX34" s="278"/>
      <c r="LY34" s="278"/>
      <c r="LZ34" s="278"/>
      <c r="MA34" s="278"/>
      <c r="MB34" s="278"/>
      <c r="MC34" s="278"/>
      <c r="MD34" s="278"/>
      <c r="ME34" s="278"/>
      <c r="MF34" s="278"/>
      <c r="MG34" s="278"/>
      <c r="MH34" s="278"/>
      <c r="MI34" s="278"/>
      <c r="MJ34" s="278"/>
      <c r="MK34" s="278"/>
      <c r="ML34" s="278"/>
      <c r="MM34" s="278"/>
      <c r="MN34" s="278"/>
      <c r="MO34" s="278"/>
      <c r="MP34" s="278"/>
      <c r="MQ34" s="278"/>
      <c r="MR34" s="278"/>
      <c r="MS34" s="278"/>
      <c r="MT34" s="278"/>
      <c r="MU34" s="278"/>
      <c r="MV34" s="278"/>
      <c r="MW34" s="278"/>
      <c r="MX34" s="278"/>
      <c r="MY34" s="278"/>
      <c r="MZ34" s="278"/>
      <c r="NA34" s="278"/>
      <c r="NB34" s="278"/>
      <c r="NC34" s="278"/>
      <c r="ND34" s="278"/>
      <c r="NE34" s="278"/>
      <c r="NF34" s="278"/>
      <c r="NG34" s="278"/>
      <c r="NH34" s="278"/>
      <c r="NI34" s="278"/>
      <c r="NJ34" s="278"/>
      <c r="NK34" s="278"/>
      <c r="NL34" s="278"/>
      <c r="NM34" s="278"/>
      <c r="NN34" s="278"/>
      <c r="NO34" s="278"/>
      <c r="NP34" s="278"/>
      <c r="NQ34" s="278"/>
      <c r="NR34" s="278"/>
      <c r="NS34" s="278"/>
      <c r="NT34" s="278"/>
      <c r="NU34" s="278"/>
      <c r="NV34" s="278"/>
      <c r="NW34" s="278"/>
      <c r="NX34" s="278"/>
      <c r="NY34" s="278"/>
      <c r="NZ34" s="278"/>
      <c r="OA34" s="278"/>
      <c r="OB34" s="278"/>
      <c r="OC34" s="278"/>
      <c r="OD34" s="278"/>
      <c r="OE34" s="278"/>
      <c r="OF34" s="278"/>
      <c r="OG34" s="278"/>
      <c r="OH34" s="278"/>
      <c r="OI34" s="278"/>
      <c r="OJ34" s="278"/>
      <c r="OK34" s="278"/>
      <c r="OL34" s="278"/>
      <c r="OM34" s="278"/>
      <c r="ON34" s="278"/>
      <c r="OO34" s="278"/>
      <c r="OP34" s="278"/>
      <c r="OQ34" s="278"/>
      <c r="OR34" s="278"/>
      <c r="OS34" s="278"/>
      <c r="OT34" s="278"/>
      <c r="OU34" s="278"/>
      <c r="OV34" s="278"/>
      <c r="OW34" s="278"/>
      <c r="OX34" s="278"/>
      <c r="OY34" s="278"/>
      <c r="OZ34" s="278"/>
      <c r="PA34" s="278"/>
      <c r="PB34" s="278"/>
      <c r="PC34" s="278"/>
      <c r="PD34" s="278"/>
      <c r="PE34" s="278"/>
      <c r="PF34" s="278"/>
      <c r="PG34" s="278"/>
      <c r="PH34" s="278"/>
      <c r="PI34" s="278"/>
      <c r="PJ34" s="278"/>
      <c r="PK34" s="278"/>
      <c r="PL34" s="278"/>
      <c r="PM34" s="278"/>
      <c r="PN34" s="278"/>
      <c r="PO34" s="278"/>
      <c r="PP34" s="278"/>
      <c r="PQ34" s="278"/>
      <c r="PR34" s="278"/>
      <c r="PS34" s="278"/>
      <c r="PT34" s="278"/>
      <c r="PU34" s="278"/>
      <c r="PV34" s="278"/>
      <c r="PW34" s="278"/>
      <c r="PX34" s="278"/>
      <c r="PY34" s="278"/>
      <c r="PZ34" s="278"/>
      <c r="QA34" s="278"/>
      <c r="QB34" s="278"/>
      <c r="QC34" s="278"/>
      <c r="QD34" s="278"/>
      <c r="QE34" s="278"/>
      <c r="QF34" s="278"/>
      <c r="QG34" s="278"/>
      <c r="QH34" s="278"/>
      <c r="QI34" s="278"/>
      <c r="QJ34" s="278"/>
      <c r="QK34" s="278"/>
      <c r="QL34" s="278"/>
      <c r="QM34" s="278"/>
      <c r="QN34" s="278"/>
      <c r="QO34" s="278"/>
      <c r="QP34" s="278"/>
      <c r="QQ34" s="278"/>
      <c r="QR34" s="278"/>
      <c r="QS34" s="278"/>
      <c r="QT34" s="278"/>
      <c r="QU34" s="278"/>
      <c r="QV34" s="278"/>
      <c r="QW34" s="278"/>
      <c r="QX34" s="278"/>
      <c r="QY34" s="278"/>
      <c r="QZ34" s="278"/>
      <c r="RA34" s="278"/>
      <c r="RB34" s="278"/>
      <c r="RC34" s="278"/>
      <c r="RD34" s="278"/>
      <c r="RE34" s="278"/>
      <c r="RF34" s="278"/>
      <c r="RG34" s="278"/>
      <c r="RH34" s="278"/>
      <c r="RI34" s="278"/>
      <c r="RJ34" s="278"/>
      <c r="RK34" s="278"/>
      <c r="RL34" s="278"/>
      <c r="RM34" s="278"/>
      <c r="RN34" s="278"/>
      <c r="RO34" s="278"/>
      <c r="RP34" s="278"/>
      <c r="RQ34" s="278"/>
      <c r="RR34" s="278"/>
      <c r="RS34" s="278"/>
      <c r="RT34" s="278"/>
      <c r="RU34" s="278"/>
      <c r="RV34" s="278"/>
      <c r="RW34" s="278"/>
      <c r="RX34" s="278"/>
      <c r="RY34" s="278"/>
      <c r="RZ34" s="278"/>
      <c r="SA34" s="278"/>
      <c r="SB34" s="278"/>
      <c r="SC34" s="278"/>
      <c r="SD34" s="278"/>
      <c r="SE34" s="278"/>
      <c r="SF34" s="278"/>
      <c r="SG34" s="278"/>
      <c r="SH34" s="278"/>
      <c r="SI34" s="278"/>
      <c r="SJ34" s="278"/>
      <c r="SK34" s="278"/>
      <c r="SL34" s="278"/>
      <c r="SM34" s="278"/>
      <c r="SN34" s="278"/>
      <c r="SO34" s="278"/>
      <c r="SP34" s="278"/>
      <c r="SQ34" s="278"/>
      <c r="SR34" s="278"/>
      <c r="SS34" s="278"/>
      <c r="ST34" s="278"/>
      <c r="SU34" s="278"/>
      <c r="SV34" s="278"/>
      <c r="SW34" s="278"/>
      <c r="SX34" s="278"/>
      <c r="SY34" s="278"/>
      <c r="SZ34" s="278"/>
      <c r="TA34" s="278"/>
      <c r="TB34" s="278"/>
      <c r="TC34" s="278"/>
      <c r="TD34" s="278"/>
      <c r="TE34" s="278"/>
      <c r="TF34" s="278"/>
      <c r="TG34" s="278"/>
      <c r="TH34" s="278"/>
      <c r="TI34" s="278"/>
      <c r="TJ34" s="278"/>
      <c r="TK34" s="278"/>
      <c r="TL34" s="278"/>
      <c r="TM34" s="278"/>
      <c r="TN34" s="278"/>
      <c r="TO34" s="278"/>
      <c r="TP34" s="278"/>
      <c r="TQ34" s="278"/>
      <c r="TR34" s="278"/>
      <c r="TS34" s="278"/>
      <c r="TT34" s="278"/>
      <c r="TU34" s="278"/>
      <c r="TV34" s="278"/>
      <c r="TW34" s="278"/>
      <c r="TX34" s="278"/>
      <c r="TY34" s="278"/>
      <c r="TZ34" s="278"/>
      <c r="UA34" s="278"/>
      <c r="UB34" s="278"/>
      <c r="UC34" s="278"/>
      <c r="UD34" s="278"/>
      <c r="UE34" s="278"/>
      <c r="UF34" s="278"/>
      <c r="UG34" s="278"/>
      <c r="UH34" s="278"/>
      <c r="UI34" s="278"/>
      <c r="UJ34" s="278"/>
      <c r="UK34" s="278"/>
      <c r="UL34" s="278"/>
      <c r="UM34" s="278"/>
      <c r="UN34" s="278"/>
      <c r="UO34" s="278"/>
      <c r="UP34" s="278"/>
      <c r="UQ34" s="278"/>
      <c r="UR34" s="278"/>
      <c r="US34" s="278"/>
      <c r="UT34" s="278"/>
      <c r="UU34" s="278"/>
      <c r="UV34" s="278"/>
      <c r="UW34" s="278"/>
      <c r="UX34" s="278"/>
      <c r="UY34" s="278"/>
      <c r="UZ34" s="278"/>
      <c r="VA34" s="278"/>
      <c r="VB34" s="278"/>
      <c r="VC34" s="278"/>
      <c r="VD34" s="278"/>
      <c r="VE34" s="278"/>
      <c r="VF34" s="278"/>
      <c r="VG34" s="278"/>
      <c r="VH34" s="278"/>
      <c r="VI34" s="278"/>
      <c r="VJ34" s="278"/>
      <c r="VK34" s="278"/>
      <c r="VL34" s="278"/>
      <c r="VM34" s="278"/>
      <c r="VN34" s="278"/>
      <c r="VO34" s="278"/>
      <c r="VP34" s="278"/>
      <c r="VQ34" s="278"/>
      <c r="VR34" s="278"/>
      <c r="VS34" s="278"/>
      <c r="VT34" s="278"/>
      <c r="VU34" s="278"/>
      <c r="VV34" s="278"/>
      <c r="VW34" s="278"/>
      <c r="VX34" s="278"/>
      <c r="VY34" s="278"/>
      <c r="VZ34" s="278"/>
      <c r="WA34" s="278"/>
      <c r="WB34" s="278"/>
      <c r="WC34" s="278"/>
      <c r="WD34" s="278"/>
      <c r="WE34" s="278"/>
      <c r="WF34" s="278"/>
      <c r="WG34" s="278"/>
      <c r="WH34" s="278"/>
      <c r="WI34" s="278"/>
      <c r="WJ34" s="278"/>
      <c r="WK34" s="278"/>
      <c r="WL34" s="278"/>
      <c r="WM34" s="278"/>
      <c r="WN34" s="278"/>
      <c r="WO34" s="278"/>
      <c r="WP34" s="278"/>
      <c r="WQ34" s="278"/>
      <c r="WR34" s="278"/>
      <c r="WS34" s="278"/>
      <c r="WT34" s="278"/>
      <c r="WU34" s="278"/>
      <c r="WV34" s="278"/>
      <c r="WW34" s="278"/>
      <c r="WX34" s="278"/>
      <c r="WY34" s="278"/>
      <c r="WZ34" s="278"/>
      <c r="XA34" s="278"/>
      <c r="XB34" s="278"/>
      <c r="XC34" s="278"/>
      <c r="XD34" s="278"/>
      <c r="XE34" s="278"/>
      <c r="XF34" s="278"/>
      <c r="XG34" s="278"/>
      <c r="XH34" s="278"/>
      <c r="XI34" s="278"/>
      <c r="XJ34" s="278"/>
      <c r="XK34" s="278"/>
      <c r="XL34" s="278"/>
      <c r="XM34" s="278"/>
      <c r="XN34" s="278"/>
      <c r="XO34" s="278"/>
      <c r="XP34" s="278"/>
      <c r="XQ34" s="278"/>
      <c r="XR34" s="278"/>
      <c r="XS34" s="278"/>
      <c r="XT34" s="278"/>
      <c r="XU34" s="278"/>
      <c r="XV34" s="278"/>
      <c r="XW34" s="278"/>
      <c r="XX34" s="278"/>
      <c r="XY34" s="278"/>
      <c r="XZ34" s="278"/>
      <c r="YA34" s="278"/>
      <c r="YB34" s="278"/>
      <c r="YC34" s="278"/>
      <c r="YD34" s="278"/>
      <c r="YE34" s="278"/>
      <c r="YF34" s="278"/>
      <c r="YG34" s="278"/>
      <c r="YH34" s="278"/>
      <c r="YI34" s="278"/>
      <c r="YJ34" s="278"/>
      <c r="YK34" s="278"/>
      <c r="YL34" s="278"/>
      <c r="YM34" s="278"/>
      <c r="YN34" s="278"/>
      <c r="YO34" s="278"/>
      <c r="YP34" s="278"/>
      <c r="YQ34" s="278"/>
      <c r="YR34" s="278"/>
      <c r="YS34" s="278"/>
      <c r="YT34" s="278"/>
      <c r="YU34" s="278"/>
      <c r="YV34" s="278"/>
      <c r="YW34" s="278"/>
      <c r="YX34" s="278"/>
      <c r="YY34" s="278"/>
      <c r="YZ34" s="278"/>
      <c r="ZA34" s="278"/>
      <c r="ZB34" s="278"/>
      <c r="ZC34" s="278"/>
      <c r="ZD34" s="278"/>
      <c r="ZE34" s="278"/>
      <c r="ZF34" s="278"/>
      <c r="ZG34" s="278"/>
      <c r="ZH34" s="278"/>
      <c r="ZI34" s="278"/>
      <c r="ZJ34" s="278"/>
      <c r="ZK34" s="278"/>
      <c r="ZL34" s="278"/>
      <c r="ZM34" s="278"/>
      <c r="ZN34" s="278"/>
      <c r="ZO34" s="278"/>
      <c r="ZP34" s="278"/>
      <c r="ZQ34" s="278"/>
      <c r="ZR34" s="278"/>
      <c r="ZS34" s="278"/>
      <c r="ZT34" s="278"/>
      <c r="ZU34" s="278"/>
      <c r="ZV34" s="278"/>
      <c r="ZW34" s="278"/>
      <c r="ZX34" s="278"/>
      <c r="ZY34" s="278"/>
      <c r="ZZ34" s="278"/>
      <c r="AAA34" s="278"/>
      <c r="AAB34" s="278"/>
      <c r="AAC34" s="278"/>
      <c r="AAD34" s="278"/>
      <c r="AAE34" s="278"/>
      <c r="AAF34" s="278"/>
      <c r="AAG34" s="278"/>
      <c r="AAH34" s="278"/>
      <c r="AAI34" s="278"/>
      <c r="AAJ34" s="278"/>
      <c r="AAK34" s="278"/>
      <c r="AAL34" s="278"/>
      <c r="AAM34" s="278"/>
      <c r="AAN34" s="278"/>
      <c r="AAO34" s="278"/>
      <c r="AAP34" s="278"/>
      <c r="AAQ34" s="278"/>
      <c r="AAR34" s="278"/>
      <c r="AAS34" s="278"/>
      <c r="AAT34" s="278"/>
      <c r="AAU34" s="278"/>
      <c r="AAV34" s="278"/>
      <c r="AAW34" s="278"/>
      <c r="AAX34" s="278"/>
      <c r="AAY34" s="278"/>
      <c r="AAZ34" s="278"/>
      <c r="ABA34" s="278"/>
      <c r="ABB34" s="278"/>
      <c r="ABC34" s="278"/>
      <c r="ABD34" s="278"/>
      <c r="ABE34" s="278"/>
      <c r="ABF34" s="278"/>
      <c r="ABG34" s="278"/>
      <c r="ABH34" s="278"/>
      <c r="ABI34" s="278"/>
      <c r="ABJ34" s="278"/>
      <c r="ABK34" s="278"/>
      <c r="ABL34" s="278"/>
      <c r="ABM34" s="278"/>
      <c r="ABN34" s="278"/>
      <c r="ABO34" s="278"/>
      <c r="ABP34" s="278"/>
      <c r="ABQ34" s="278"/>
      <c r="ABR34" s="278"/>
      <c r="ABS34" s="278"/>
      <c r="ABT34" s="278"/>
      <c r="ABU34" s="278"/>
      <c r="ABV34" s="278"/>
      <c r="ABW34" s="278"/>
      <c r="ABX34" s="278"/>
      <c r="ABY34" s="278"/>
      <c r="ABZ34" s="278"/>
      <c r="ACA34" s="278"/>
      <c r="ACB34" s="278"/>
      <c r="ACC34" s="278"/>
      <c r="ACD34" s="278"/>
      <c r="ACE34" s="278"/>
      <c r="ACF34" s="278"/>
      <c r="ACG34" s="278"/>
      <c r="ACH34" s="278"/>
      <c r="ACI34" s="278"/>
      <c r="ACJ34" s="278"/>
      <c r="ACK34" s="278"/>
      <c r="ACL34" s="278"/>
      <c r="ACM34" s="278"/>
      <c r="ACN34" s="278"/>
      <c r="ACO34" s="278"/>
      <c r="ACP34" s="278"/>
      <c r="ACQ34" s="278"/>
      <c r="ACR34" s="278"/>
      <c r="ACS34" s="278"/>
      <c r="ACT34" s="278"/>
      <c r="ACU34" s="278"/>
      <c r="ACV34" s="278"/>
      <c r="ACW34" s="278"/>
      <c r="ACX34" s="278"/>
      <c r="ACY34" s="278"/>
      <c r="ACZ34" s="278"/>
      <c r="ADA34" s="278"/>
      <c r="ADB34" s="278"/>
      <c r="ADC34" s="278"/>
      <c r="ADD34" s="278"/>
      <c r="ADE34" s="278"/>
      <c r="ADF34" s="278"/>
      <c r="ADG34" s="278"/>
      <c r="ADH34" s="278"/>
      <c r="ADI34" s="278"/>
      <c r="ADJ34" s="278"/>
      <c r="ADK34" s="278"/>
      <c r="ADL34" s="278"/>
      <c r="ADM34" s="278"/>
      <c r="ADN34" s="278"/>
      <c r="ADO34" s="278"/>
      <c r="ADP34" s="278"/>
      <c r="ADQ34" s="278"/>
      <c r="ADR34" s="278"/>
      <c r="ADS34" s="278"/>
      <c r="ADT34" s="278"/>
      <c r="ADU34" s="278"/>
      <c r="ADV34" s="278"/>
      <c r="ADW34" s="278"/>
      <c r="ADX34" s="278"/>
      <c r="ADY34" s="278"/>
      <c r="ADZ34" s="278"/>
      <c r="AEA34" s="278"/>
      <c r="AEB34" s="278"/>
      <c r="AEC34" s="278"/>
      <c r="AED34" s="278"/>
      <c r="AEE34" s="278"/>
      <c r="AEF34" s="278"/>
      <c r="AEG34" s="278"/>
      <c r="AEH34" s="278"/>
      <c r="AEI34" s="278"/>
      <c r="AEJ34" s="278"/>
      <c r="AEK34" s="278"/>
      <c r="AEL34" s="278"/>
      <c r="AEM34" s="278"/>
      <c r="AEN34" s="278"/>
      <c r="AEO34" s="278"/>
      <c r="AEP34" s="278"/>
      <c r="AEQ34" s="278"/>
      <c r="AER34" s="278"/>
      <c r="AES34" s="278"/>
      <c r="AET34" s="278"/>
      <c r="AEU34" s="278"/>
      <c r="AEV34" s="278"/>
      <c r="AEW34" s="278"/>
      <c r="AEX34" s="278"/>
      <c r="AEY34" s="278"/>
      <c r="AEZ34" s="278"/>
      <c r="AFA34" s="278"/>
      <c r="AFB34" s="278"/>
      <c r="AFC34" s="278"/>
      <c r="AFD34" s="278"/>
      <c r="AFE34" s="278"/>
      <c r="AFF34" s="278"/>
      <c r="AFG34" s="278"/>
      <c r="AFH34" s="278"/>
      <c r="AFI34" s="278"/>
      <c r="AFJ34" s="278"/>
      <c r="AFK34" s="278"/>
      <c r="AFL34" s="278"/>
      <c r="AFM34" s="278"/>
      <c r="AFN34" s="278"/>
      <c r="AFO34" s="278"/>
      <c r="AFP34" s="278"/>
      <c r="AFQ34" s="278"/>
      <c r="AFR34" s="278"/>
      <c r="AFS34" s="278"/>
      <c r="AFT34" s="278"/>
      <c r="AFU34" s="278"/>
      <c r="AFV34" s="278"/>
      <c r="AFW34" s="278"/>
      <c r="AFX34" s="278"/>
      <c r="AFY34" s="278"/>
      <c r="AFZ34" s="278"/>
      <c r="AGA34" s="278"/>
      <c r="AGB34" s="278"/>
      <c r="AGC34" s="278"/>
      <c r="AGD34" s="278"/>
      <c r="AGE34" s="278"/>
      <c r="AGF34" s="278"/>
      <c r="AGG34" s="278"/>
      <c r="AGH34" s="278"/>
      <c r="AGI34" s="278"/>
      <c r="AGJ34" s="278"/>
      <c r="AGK34" s="278"/>
      <c r="AGL34" s="278"/>
      <c r="AGM34" s="278"/>
      <c r="AGN34" s="278"/>
      <c r="AGO34" s="278"/>
      <c r="AGP34" s="278"/>
      <c r="AGQ34" s="278"/>
      <c r="AGR34" s="278"/>
      <c r="AGS34" s="278"/>
      <c r="AGT34" s="278"/>
      <c r="AGU34" s="278"/>
      <c r="AGV34" s="278"/>
      <c r="AGW34" s="278"/>
      <c r="AGX34" s="278"/>
      <c r="AGY34" s="278"/>
      <c r="AGZ34" s="278"/>
      <c r="AHA34" s="278"/>
      <c r="AHB34" s="278"/>
      <c r="AHC34" s="278"/>
      <c r="AHD34" s="278"/>
      <c r="AHE34" s="278"/>
      <c r="AHF34" s="278"/>
      <c r="AHG34" s="278"/>
      <c r="AHH34" s="278"/>
      <c r="AHI34" s="278"/>
      <c r="AHJ34" s="278"/>
      <c r="AHK34" s="278"/>
      <c r="AHL34" s="278"/>
      <c r="AHM34" s="278"/>
      <c r="AHN34" s="278"/>
      <c r="AHO34" s="278"/>
      <c r="AHP34" s="278"/>
      <c r="AHQ34" s="278"/>
      <c r="AHR34" s="278"/>
      <c r="AHS34" s="278"/>
      <c r="AHT34" s="278"/>
      <c r="AHU34" s="278"/>
      <c r="AHV34" s="278"/>
      <c r="AHW34" s="278"/>
      <c r="AHX34" s="278"/>
      <c r="AHY34" s="278"/>
      <c r="AHZ34" s="278"/>
      <c r="AIA34" s="278"/>
      <c r="AIB34" s="278"/>
      <c r="AIC34" s="278"/>
      <c r="AID34" s="278"/>
      <c r="AIE34" s="278"/>
      <c r="AIF34" s="278"/>
      <c r="AIG34" s="278"/>
      <c r="AIH34" s="278"/>
      <c r="AII34" s="278"/>
      <c r="AIJ34" s="278"/>
      <c r="AIK34" s="278"/>
      <c r="AIL34" s="278"/>
      <c r="AIM34" s="278"/>
      <c r="AIN34" s="278"/>
      <c r="AIO34" s="278"/>
      <c r="AIP34" s="278"/>
      <c r="AIQ34" s="278"/>
      <c r="AIR34" s="278"/>
      <c r="AIS34" s="278"/>
      <c r="AIT34" s="278"/>
      <c r="AIU34" s="278"/>
      <c r="AIV34" s="278"/>
      <c r="AIW34" s="278"/>
      <c r="AIX34" s="278"/>
      <c r="AIY34" s="278"/>
      <c r="AIZ34" s="278"/>
      <c r="AJA34" s="278"/>
      <c r="AJB34" s="278"/>
      <c r="AJC34" s="278"/>
      <c r="AJD34" s="278"/>
      <c r="AJE34" s="278"/>
      <c r="AJF34" s="278"/>
      <c r="AJG34" s="278"/>
      <c r="AJH34" s="278"/>
      <c r="AJI34" s="278"/>
      <c r="AJJ34" s="278"/>
      <c r="AJK34" s="278"/>
      <c r="AJL34" s="278"/>
      <c r="AJM34" s="278"/>
      <c r="AJN34" s="278"/>
      <c r="AJO34" s="278"/>
      <c r="AJP34" s="278"/>
      <c r="AJQ34" s="278"/>
      <c r="AJR34" s="278"/>
      <c r="AJS34" s="278"/>
      <c r="AJT34" s="278"/>
      <c r="AJU34" s="278"/>
      <c r="AJV34" s="278"/>
      <c r="AJW34" s="278"/>
      <c r="AJX34" s="278"/>
      <c r="AJY34" s="278"/>
      <c r="AJZ34" s="278"/>
      <c r="AKA34" s="278"/>
      <c r="AKB34" s="278"/>
      <c r="AKC34" s="278"/>
      <c r="AKD34" s="278"/>
      <c r="AKE34" s="278"/>
      <c r="AKF34" s="278"/>
      <c r="AKG34" s="278"/>
      <c r="AKH34" s="278"/>
      <c r="AKI34" s="278"/>
      <c r="AKJ34" s="278"/>
      <c r="AKK34" s="278"/>
      <c r="AKL34" s="278"/>
      <c r="AKM34" s="278"/>
      <c r="AKN34" s="278"/>
      <c r="AKO34" s="278"/>
      <c r="AKP34" s="278"/>
      <c r="AKQ34" s="278"/>
      <c r="AKR34" s="278"/>
      <c r="AKS34" s="278"/>
      <c r="AKT34" s="278"/>
      <c r="AKU34" s="278"/>
      <c r="AKV34" s="278"/>
      <c r="AKW34" s="278"/>
      <c r="AKX34" s="278"/>
      <c r="AKY34" s="278"/>
      <c r="AKZ34" s="278"/>
      <c r="ALA34" s="278"/>
      <c r="ALB34" s="278"/>
      <c r="ALC34" s="278"/>
      <c r="ALD34" s="278"/>
      <c r="ALE34" s="278"/>
      <c r="ALF34" s="278"/>
      <c r="ALG34" s="278"/>
      <c r="ALH34" s="278"/>
      <c r="ALI34" s="278"/>
      <c r="ALJ34" s="278"/>
      <c r="ALK34" s="278"/>
      <c r="ALL34" s="278"/>
      <c r="ALM34" s="278"/>
      <c r="ALN34" s="278"/>
      <c r="ALO34" s="278"/>
      <c r="ALP34" s="278"/>
      <c r="ALQ34" s="278"/>
      <c r="ALR34" s="278"/>
      <c r="ALS34" s="278"/>
      <c r="ALT34" s="278"/>
      <c r="ALU34" s="278"/>
      <c r="ALV34" s="278"/>
      <c r="ALW34" s="278"/>
      <c r="ALX34" s="278"/>
      <c r="ALY34" s="278"/>
      <c r="ALZ34" s="278"/>
      <c r="AMA34" s="278"/>
      <c r="AMB34" s="278"/>
      <c r="AMC34" s="278"/>
      <c r="AMD34" s="278"/>
      <c r="AME34" s="278"/>
      <c r="AMF34" s="278"/>
      <c r="AMG34" s="278"/>
      <c r="AMH34" s="278"/>
      <c r="AMI34" s="278"/>
      <c r="AMJ34" s="278"/>
      <c r="AMK34" s="278"/>
      <c r="AML34" s="278"/>
      <c r="AMM34" s="278"/>
      <c r="AMN34" s="278"/>
      <c r="AMO34" s="278"/>
      <c r="AMP34" s="278"/>
      <c r="AMQ34" s="278"/>
      <c r="AMR34" s="278"/>
      <c r="AMS34" s="278"/>
      <c r="AMT34" s="278"/>
      <c r="AMU34" s="278"/>
      <c r="AMV34" s="278"/>
      <c r="AMW34" s="278"/>
      <c r="AMX34" s="278"/>
      <c r="AMY34" s="278"/>
      <c r="AMZ34" s="278"/>
      <c r="ANA34" s="278"/>
      <c r="ANB34" s="278"/>
      <c r="ANC34" s="278"/>
      <c r="AND34" s="278"/>
      <c r="ANE34" s="278"/>
      <c r="ANF34" s="278"/>
      <c r="ANG34" s="278"/>
      <c r="ANH34" s="278"/>
      <c r="ANI34" s="278"/>
      <c r="ANJ34" s="278"/>
      <c r="ANK34" s="278"/>
      <c r="ANL34" s="278"/>
      <c r="ANM34" s="278"/>
      <c r="ANN34" s="278"/>
      <c r="ANO34" s="278"/>
      <c r="ANP34" s="278"/>
      <c r="ANQ34" s="278"/>
      <c r="ANR34" s="278"/>
      <c r="ANS34" s="278"/>
      <c r="ANT34" s="278"/>
      <c r="ANU34" s="278"/>
      <c r="ANV34" s="278"/>
      <c r="ANW34" s="278"/>
      <c r="ANX34" s="278"/>
      <c r="ANY34" s="278"/>
      <c r="ANZ34" s="278"/>
      <c r="AOA34" s="278"/>
      <c r="AOB34" s="278"/>
      <c r="AOC34" s="278"/>
      <c r="AOD34" s="278"/>
      <c r="AOE34" s="278"/>
      <c r="AOF34" s="278"/>
      <c r="AOG34" s="278"/>
      <c r="AOH34" s="278"/>
      <c r="AOI34" s="278"/>
      <c r="AOJ34" s="278"/>
      <c r="AOK34" s="278"/>
      <c r="AOL34" s="278"/>
      <c r="AOM34" s="278"/>
      <c r="AON34" s="278"/>
      <c r="AOO34" s="278"/>
      <c r="AOP34" s="278"/>
      <c r="AOQ34" s="278"/>
      <c r="AOR34" s="278"/>
      <c r="AOS34" s="278"/>
      <c r="AOT34" s="278"/>
      <c r="AOU34" s="278"/>
      <c r="AOV34" s="278"/>
      <c r="AOW34" s="278"/>
      <c r="AOX34" s="278"/>
      <c r="AOY34" s="278"/>
      <c r="AOZ34" s="278"/>
      <c r="APA34" s="278"/>
      <c r="APB34" s="278"/>
      <c r="APC34" s="278"/>
      <c r="APD34" s="278"/>
      <c r="APE34" s="278"/>
      <c r="APF34" s="278"/>
      <c r="APG34" s="278"/>
      <c r="APH34" s="278"/>
      <c r="API34" s="278"/>
      <c r="APJ34" s="278"/>
      <c r="APK34" s="278"/>
      <c r="APL34" s="278"/>
      <c r="APM34" s="278"/>
      <c r="APN34" s="278"/>
      <c r="APO34" s="278"/>
      <c r="APP34" s="278"/>
      <c r="APQ34" s="278"/>
      <c r="APR34" s="278"/>
      <c r="APS34" s="278"/>
      <c r="APT34" s="278"/>
      <c r="APU34" s="278"/>
      <c r="APV34" s="278"/>
      <c r="APW34" s="278"/>
      <c r="APX34" s="278"/>
      <c r="APY34" s="278"/>
      <c r="APZ34" s="278"/>
      <c r="AQA34" s="278"/>
      <c r="AQB34" s="278"/>
      <c r="AQC34" s="278"/>
      <c r="AQD34" s="278"/>
      <c r="AQE34" s="278"/>
      <c r="AQF34" s="278"/>
      <c r="AQG34" s="278"/>
      <c r="AQH34" s="278"/>
      <c r="AQI34" s="278"/>
      <c r="AQJ34" s="278"/>
      <c r="AQK34" s="278"/>
      <c r="AQL34" s="278"/>
      <c r="AQM34" s="278"/>
      <c r="AQN34" s="278"/>
      <c r="AQO34" s="278"/>
      <c r="AQP34" s="278"/>
      <c r="AQQ34" s="278"/>
      <c r="AQR34" s="278"/>
      <c r="AQS34" s="278"/>
      <c r="AQT34" s="278"/>
      <c r="AQU34" s="278"/>
      <c r="AQV34" s="278"/>
      <c r="AQW34" s="278"/>
      <c r="AQX34" s="278"/>
      <c r="AQY34" s="278"/>
      <c r="AQZ34" s="278"/>
      <c r="ARA34" s="278"/>
      <c r="ARB34" s="278"/>
      <c r="ARC34" s="278"/>
      <c r="ARD34" s="278"/>
      <c r="ARE34" s="278"/>
      <c r="ARF34" s="278"/>
      <c r="ARG34" s="278"/>
      <c r="ARH34" s="278"/>
      <c r="ARI34" s="278"/>
      <c r="ARJ34" s="278"/>
      <c r="ARK34" s="278"/>
      <c r="ARL34" s="278"/>
      <c r="ARM34" s="278"/>
      <c r="ARN34" s="278"/>
      <c r="ARO34" s="278"/>
      <c r="ARP34" s="278"/>
      <c r="ARQ34" s="278"/>
      <c r="ARR34" s="278"/>
      <c r="ARS34" s="278"/>
      <c r="ART34" s="278"/>
      <c r="ARU34" s="278"/>
      <c r="ARV34" s="278"/>
      <c r="ARW34" s="278"/>
      <c r="ARX34" s="278"/>
      <c r="ARY34" s="278"/>
      <c r="ARZ34" s="278"/>
      <c r="ASA34" s="278"/>
      <c r="ASB34" s="278"/>
      <c r="ASC34" s="278"/>
      <c r="ASD34" s="278"/>
      <c r="ASE34" s="278"/>
      <c r="ASF34" s="278"/>
      <c r="ASG34" s="278"/>
      <c r="ASH34" s="278"/>
      <c r="ASI34" s="278"/>
      <c r="ASJ34" s="278"/>
      <c r="ASK34" s="278"/>
      <c r="ASL34" s="278"/>
      <c r="ASM34" s="278"/>
      <c r="ASN34" s="278"/>
      <c r="ASO34" s="278"/>
      <c r="ASP34" s="278"/>
      <c r="ASQ34" s="278"/>
      <c r="ASR34" s="278"/>
      <c r="ASS34" s="278"/>
      <c r="AST34" s="278"/>
      <c r="ASU34" s="278"/>
      <c r="ASV34" s="278"/>
      <c r="ASW34" s="278"/>
      <c r="ASX34" s="278"/>
      <c r="ASY34" s="278"/>
      <c r="ASZ34" s="278"/>
      <c r="ATA34" s="278"/>
      <c r="ATB34" s="278"/>
      <c r="ATC34" s="278"/>
      <c r="ATD34" s="278"/>
      <c r="ATE34" s="278"/>
      <c r="ATF34" s="278"/>
      <c r="ATG34" s="278"/>
      <c r="ATH34" s="278"/>
      <c r="ATI34" s="278"/>
      <c r="ATJ34" s="278"/>
      <c r="ATK34" s="278"/>
      <c r="ATL34" s="278"/>
      <c r="ATM34" s="278"/>
      <c r="ATN34" s="278"/>
      <c r="ATO34" s="278"/>
      <c r="ATP34" s="278"/>
      <c r="ATQ34" s="278"/>
      <c r="ATR34" s="278"/>
      <c r="ATS34" s="278"/>
      <c r="ATT34" s="278"/>
      <c r="ATU34" s="278"/>
      <c r="ATV34" s="278"/>
      <c r="ATW34" s="278"/>
      <c r="ATX34" s="278"/>
      <c r="ATY34" s="278"/>
      <c r="ATZ34" s="278"/>
      <c r="AUA34" s="278"/>
      <c r="AUB34" s="278"/>
      <c r="AUC34" s="278"/>
      <c r="AUD34" s="278"/>
      <c r="AUE34" s="278"/>
      <c r="AUF34" s="278"/>
      <c r="AUG34" s="278"/>
      <c r="AUH34" s="278"/>
      <c r="AUI34" s="278"/>
      <c r="AUJ34" s="278"/>
      <c r="AUK34" s="278"/>
      <c r="AUL34" s="278"/>
      <c r="AUM34" s="278"/>
      <c r="AUN34" s="278"/>
      <c r="AUO34" s="278"/>
      <c r="AUP34" s="278"/>
      <c r="AUQ34" s="278"/>
      <c r="AUR34" s="278"/>
      <c r="AUS34" s="278"/>
      <c r="AUT34" s="278"/>
      <c r="AUU34" s="278"/>
      <c r="AUV34" s="278"/>
      <c r="AUW34" s="278"/>
      <c r="AUX34" s="278"/>
      <c r="AUY34" s="278"/>
      <c r="AUZ34" s="278"/>
      <c r="AVA34" s="278"/>
      <c r="AVB34" s="278"/>
      <c r="AVC34" s="278"/>
      <c r="AVD34" s="278"/>
      <c r="AVE34" s="278"/>
      <c r="AVF34" s="278"/>
      <c r="AVG34" s="278"/>
      <c r="AVH34" s="278"/>
      <c r="AVI34" s="278"/>
      <c r="AVJ34" s="278"/>
      <c r="AVK34" s="278"/>
      <c r="AVL34" s="278"/>
      <c r="AVM34" s="278"/>
      <c r="AVN34" s="278"/>
      <c r="AVO34" s="278"/>
      <c r="AVP34" s="278"/>
      <c r="AVQ34" s="278"/>
      <c r="AVR34" s="278"/>
      <c r="AVS34" s="278"/>
      <c r="AVT34" s="278"/>
      <c r="AVU34" s="278"/>
      <c r="AVV34" s="278"/>
      <c r="AVW34" s="278"/>
      <c r="AVX34" s="278"/>
      <c r="AVY34" s="278"/>
      <c r="AVZ34" s="278"/>
      <c r="AWA34" s="278"/>
      <c r="AWB34" s="278"/>
      <c r="AWC34" s="278"/>
      <c r="AWD34" s="278"/>
      <c r="AWE34" s="278"/>
      <c r="AWF34" s="278"/>
      <c r="AWG34" s="278"/>
      <c r="AWH34" s="278"/>
      <c r="AWI34" s="278"/>
      <c r="AWJ34" s="278"/>
      <c r="AWK34" s="278"/>
      <c r="AWL34" s="278"/>
      <c r="AWM34" s="278"/>
      <c r="AWN34" s="278"/>
      <c r="AWO34" s="278"/>
      <c r="AWP34" s="278"/>
      <c r="AWQ34" s="278"/>
      <c r="AWR34" s="278"/>
      <c r="AWS34" s="278"/>
      <c r="AWT34" s="278"/>
      <c r="AWU34" s="278"/>
      <c r="AWV34" s="278"/>
      <c r="AWW34" s="278"/>
      <c r="AWX34" s="278"/>
      <c r="AWY34" s="278"/>
      <c r="AWZ34" s="278"/>
      <c r="AXA34" s="278"/>
      <c r="AXB34" s="278"/>
      <c r="AXC34" s="278"/>
      <c r="AXD34" s="278"/>
      <c r="AXE34" s="278"/>
      <c r="AXF34" s="278"/>
      <c r="AXG34" s="278"/>
      <c r="AXH34" s="278"/>
      <c r="AXI34" s="278"/>
      <c r="AXJ34" s="278"/>
      <c r="AXK34" s="278"/>
      <c r="AXL34" s="278"/>
      <c r="AXM34" s="278"/>
      <c r="AXN34" s="278"/>
      <c r="AXO34" s="278"/>
      <c r="AXP34" s="278"/>
      <c r="AXQ34" s="278"/>
      <c r="AXR34" s="278"/>
      <c r="AXS34" s="278"/>
      <c r="AXT34" s="278"/>
      <c r="AXU34" s="278"/>
      <c r="AXV34" s="278"/>
      <c r="AXW34" s="278"/>
      <c r="AXX34" s="278"/>
      <c r="AXY34" s="278"/>
      <c r="AXZ34" s="278"/>
      <c r="AYA34" s="278"/>
      <c r="AYB34" s="278"/>
      <c r="AYC34" s="278"/>
      <c r="AYD34" s="278"/>
      <c r="AYE34" s="278"/>
      <c r="AYF34" s="278"/>
      <c r="AYG34" s="278"/>
      <c r="AYH34" s="278"/>
      <c r="AYI34" s="278"/>
      <c r="AYJ34" s="278"/>
      <c r="AYK34" s="278"/>
      <c r="AYL34" s="278"/>
      <c r="AYM34" s="278"/>
      <c r="AYN34" s="278"/>
      <c r="AYO34" s="278"/>
      <c r="AYP34" s="278"/>
      <c r="AYQ34" s="278"/>
      <c r="AYR34" s="278"/>
      <c r="AYS34" s="278"/>
      <c r="AYT34" s="278"/>
      <c r="AYU34" s="278"/>
      <c r="AYV34" s="278"/>
      <c r="AYW34" s="278"/>
      <c r="AYX34" s="278"/>
      <c r="AYY34" s="278"/>
      <c r="AYZ34" s="278"/>
      <c r="AZA34" s="278"/>
      <c r="AZB34" s="278"/>
      <c r="AZC34" s="278"/>
      <c r="AZD34" s="278"/>
      <c r="AZE34" s="278"/>
      <c r="AZF34" s="278"/>
      <c r="AZG34" s="278"/>
      <c r="AZH34" s="278"/>
      <c r="AZI34" s="278"/>
      <c r="AZJ34" s="278"/>
      <c r="AZK34" s="278"/>
      <c r="AZL34" s="278"/>
      <c r="AZM34" s="278"/>
      <c r="AZN34" s="278"/>
      <c r="AZO34" s="278"/>
      <c r="AZP34" s="278"/>
      <c r="AZQ34" s="278"/>
      <c r="AZR34" s="278"/>
      <c r="AZS34" s="278"/>
      <c r="AZT34" s="278"/>
      <c r="AZU34" s="278"/>
      <c r="AZV34" s="278"/>
      <c r="AZW34" s="278"/>
      <c r="AZX34" s="278"/>
      <c r="AZY34" s="278"/>
      <c r="AZZ34" s="278"/>
      <c r="BAA34" s="278"/>
      <c r="BAB34" s="278"/>
      <c r="BAC34" s="278"/>
      <c r="BAD34" s="278"/>
      <c r="BAE34" s="278"/>
      <c r="BAF34" s="278"/>
      <c r="BAG34" s="278"/>
      <c r="BAH34" s="278"/>
      <c r="BAI34" s="278"/>
      <c r="BAJ34" s="278"/>
      <c r="BAK34" s="278"/>
      <c r="BAL34" s="278"/>
      <c r="BAM34" s="278"/>
      <c r="BAN34" s="278"/>
      <c r="BAO34" s="278"/>
      <c r="BAP34" s="278"/>
      <c r="BAQ34" s="278"/>
      <c r="BAR34" s="278"/>
      <c r="BAS34" s="278"/>
      <c r="BAT34" s="278"/>
      <c r="BAU34" s="278"/>
      <c r="BAV34" s="278"/>
      <c r="BAW34" s="278"/>
      <c r="BAX34" s="278"/>
      <c r="BAY34" s="278"/>
      <c r="BAZ34" s="278"/>
      <c r="BBA34" s="278"/>
      <c r="BBB34" s="278"/>
      <c r="BBC34" s="278"/>
      <c r="BBD34" s="278"/>
      <c r="BBE34" s="278"/>
      <c r="BBF34" s="278"/>
      <c r="BBG34" s="278"/>
      <c r="BBH34" s="278"/>
      <c r="BBI34" s="278"/>
      <c r="BBJ34" s="278"/>
      <c r="BBK34" s="278"/>
      <c r="BBL34" s="278"/>
      <c r="BBM34" s="278"/>
      <c r="BBN34" s="278"/>
      <c r="BBO34" s="278"/>
      <c r="BBP34" s="278"/>
      <c r="BBQ34" s="278"/>
      <c r="BBR34" s="278"/>
      <c r="BBS34" s="278"/>
      <c r="BBT34" s="278"/>
      <c r="BBU34" s="278"/>
      <c r="BBV34" s="278"/>
      <c r="BBW34" s="278"/>
      <c r="BBX34" s="278"/>
      <c r="BBY34" s="278"/>
      <c r="BBZ34" s="278"/>
      <c r="BCA34" s="278"/>
      <c r="BCB34" s="278"/>
      <c r="BCC34" s="278"/>
      <c r="BCD34" s="278"/>
      <c r="BCE34" s="278"/>
      <c r="BCF34" s="278"/>
      <c r="BCG34" s="278"/>
      <c r="BCH34" s="278"/>
      <c r="BCI34" s="278"/>
      <c r="BCJ34" s="278"/>
      <c r="BCK34" s="278"/>
      <c r="BCL34" s="278"/>
      <c r="BCM34" s="278"/>
      <c r="BCN34" s="278"/>
      <c r="BCO34" s="278"/>
      <c r="BCP34" s="278"/>
      <c r="BCQ34" s="278"/>
      <c r="BCR34" s="278"/>
      <c r="BCS34" s="278"/>
      <c r="BCT34" s="278"/>
      <c r="BCU34" s="278"/>
      <c r="BCV34" s="278"/>
      <c r="BCW34" s="278"/>
      <c r="BCX34" s="278"/>
      <c r="BCY34" s="278"/>
      <c r="BCZ34" s="278"/>
      <c r="BDA34" s="278"/>
      <c r="BDB34" s="278"/>
      <c r="BDC34" s="278"/>
      <c r="BDD34" s="278"/>
      <c r="BDE34" s="278"/>
      <c r="BDF34" s="278"/>
      <c r="BDG34" s="278"/>
      <c r="BDH34" s="278"/>
      <c r="BDI34" s="278"/>
      <c r="BDJ34" s="278"/>
      <c r="BDK34" s="278"/>
      <c r="BDL34" s="278"/>
      <c r="BDM34" s="278"/>
      <c r="BDN34" s="278"/>
      <c r="BDO34" s="278"/>
      <c r="BDP34" s="278"/>
      <c r="BDQ34" s="278"/>
      <c r="BDR34" s="278"/>
      <c r="BDS34" s="278"/>
      <c r="BDT34" s="278"/>
      <c r="BDU34" s="278"/>
      <c r="BDV34" s="278"/>
      <c r="BDW34" s="278"/>
      <c r="BDX34" s="278"/>
      <c r="BDY34" s="278"/>
      <c r="BDZ34" s="278"/>
      <c r="BEA34" s="278"/>
      <c r="BEB34" s="278"/>
      <c r="BEC34" s="278"/>
      <c r="BED34" s="278"/>
      <c r="BEE34" s="278"/>
      <c r="BEF34" s="278"/>
      <c r="BEG34" s="278"/>
      <c r="BEH34" s="278"/>
      <c r="BEI34" s="278"/>
      <c r="BEJ34" s="278"/>
      <c r="BEK34" s="278"/>
      <c r="BEL34" s="278"/>
      <c r="BEM34" s="278"/>
      <c r="BEN34" s="278"/>
      <c r="BEO34" s="278"/>
      <c r="BEP34" s="278"/>
      <c r="BEQ34" s="278"/>
      <c r="BER34" s="278"/>
      <c r="BES34" s="278"/>
      <c r="BET34" s="278"/>
      <c r="BEU34" s="278"/>
      <c r="BEV34" s="278"/>
      <c r="BEW34" s="278"/>
      <c r="BEX34" s="278"/>
      <c r="BEY34" s="278"/>
      <c r="BEZ34" s="278"/>
      <c r="BFA34" s="278"/>
      <c r="BFB34" s="278"/>
      <c r="BFC34" s="278"/>
      <c r="BFD34" s="278"/>
      <c r="BFE34" s="278"/>
      <c r="BFF34" s="278"/>
      <c r="BFG34" s="278"/>
      <c r="BFH34" s="278"/>
      <c r="BFI34" s="278"/>
      <c r="BFJ34" s="278"/>
      <c r="BFK34" s="278"/>
      <c r="BFL34" s="278"/>
      <c r="BFM34" s="278"/>
      <c r="BFN34" s="278"/>
      <c r="BFO34" s="278"/>
      <c r="BFP34" s="278"/>
      <c r="BFQ34" s="278"/>
      <c r="BFR34" s="278"/>
      <c r="BFS34" s="278"/>
      <c r="BFT34" s="278"/>
      <c r="BFU34" s="278"/>
      <c r="BFV34" s="278"/>
      <c r="BFW34" s="278"/>
      <c r="BFX34" s="278"/>
      <c r="BFY34" s="278"/>
      <c r="BFZ34" s="278"/>
      <c r="BGA34" s="278"/>
      <c r="BGB34" s="278"/>
      <c r="BGC34" s="278"/>
      <c r="BGD34" s="278"/>
      <c r="BGE34" s="278"/>
      <c r="BGF34" s="278"/>
      <c r="BGG34" s="278"/>
      <c r="BGH34" s="278"/>
      <c r="BGI34" s="278"/>
      <c r="BGJ34" s="278"/>
      <c r="BGK34" s="278"/>
      <c r="BGL34" s="278"/>
      <c r="BGM34" s="278"/>
      <c r="BGN34" s="278"/>
      <c r="BGO34" s="278"/>
      <c r="BGP34" s="278"/>
      <c r="BGQ34" s="278"/>
      <c r="BGR34" s="278"/>
      <c r="BGS34" s="278"/>
      <c r="BGT34" s="278"/>
      <c r="BGU34" s="278"/>
      <c r="BGV34" s="278"/>
      <c r="BGW34" s="278"/>
      <c r="BGX34" s="278"/>
      <c r="BGY34" s="278"/>
      <c r="BGZ34" s="278"/>
      <c r="BHA34" s="278"/>
      <c r="BHB34" s="278"/>
      <c r="BHC34" s="278"/>
      <c r="BHD34" s="278"/>
      <c r="BHE34" s="278"/>
      <c r="BHF34" s="278"/>
      <c r="BHG34" s="278"/>
      <c r="BHH34" s="278"/>
      <c r="BHI34" s="278"/>
      <c r="BHJ34" s="278"/>
      <c r="BHK34" s="278"/>
      <c r="BHL34" s="278"/>
      <c r="BHM34" s="278"/>
      <c r="BHN34" s="278"/>
      <c r="BHO34" s="278"/>
      <c r="BHP34" s="278"/>
      <c r="BHQ34" s="278"/>
      <c r="BHR34" s="278"/>
      <c r="BHS34" s="278"/>
      <c r="BHT34" s="278"/>
      <c r="BHU34" s="278"/>
      <c r="BHV34" s="278"/>
      <c r="BHW34" s="278"/>
      <c r="BHX34" s="278"/>
      <c r="BHY34" s="278"/>
      <c r="BHZ34" s="278"/>
      <c r="BIA34" s="278"/>
      <c r="BIB34" s="278"/>
      <c r="BIC34" s="278"/>
      <c r="BID34" s="278"/>
      <c r="BIE34" s="278"/>
      <c r="BIF34" s="278"/>
      <c r="BIG34" s="278"/>
      <c r="BIH34" s="278"/>
      <c r="BII34" s="278"/>
      <c r="BIJ34" s="278"/>
      <c r="BIK34" s="278"/>
      <c r="BIL34" s="278"/>
      <c r="BIM34" s="278"/>
      <c r="BIN34" s="278"/>
      <c r="BIO34" s="278"/>
      <c r="BIP34" s="278"/>
      <c r="BIQ34" s="278"/>
      <c r="BIR34" s="278"/>
      <c r="BIS34" s="278"/>
      <c r="BIT34" s="278"/>
      <c r="BIU34" s="278"/>
      <c r="BIV34" s="278"/>
      <c r="BIW34" s="278"/>
      <c r="BIX34" s="278"/>
      <c r="BIY34" s="278"/>
      <c r="BIZ34" s="278"/>
      <c r="BJA34" s="278"/>
      <c r="BJB34" s="278"/>
      <c r="BJC34" s="278"/>
      <c r="BJD34" s="278"/>
      <c r="BJE34" s="278"/>
      <c r="BJF34" s="278"/>
      <c r="BJG34" s="278"/>
      <c r="BJH34" s="278"/>
      <c r="BJI34" s="278"/>
      <c r="BJJ34" s="278"/>
      <c r="BJK34" s="278"/>
      <c r="BJL34" s="278"/>
      <c r="BJM34" s="278"/>
      <c r="BJN34" s="278"/>
      <c r="BJO34" s="278"/>
      <c r="BJP34" s="278"/>
      <c r="BJQ34" s="278"/>
      <c r="BJR34" s="278"/>
      <c r="BJS34" s="278"/>
      <c r="BJT34" s="278"/>
      <c r="BJU34" s="278"/>
      <c r="BJV34" s="278"/>
      <c r="BJW34" s="278"/>
      <c r="BJX34" s="278"/>
      <c r="BJY34" s="278"/>
      <c r="BJZ34" s="278"/>
      <c r="BKA34" s="278"/>
      <c r="BKB34" s="278"/>
      <c r="BKC34" s="278"/>
      <c r="BKD34" s="278"/>
      <c r="BKE34" s="278"/>
      <c r="BKF34" s="278"/>
      <c r="BKG34" s="278"/>
      <c r="BKH34" s="278"/>
      <c r="BKI34" s="278"/>
      <c r="BKJ34" s="278"/>
      <c r="BKK34" s="278"/>
      <c r="BKL34" s="278"/>
      <c r="BKM34" s="278"/>
      <c r="BKN34" s="278"/>
      <c r="BKO34" s="278"/>
      <c r="BKP34" s="278"/>
      <c r="BKQ34" s="278"/>
      <c r="BKR34" s="278"/>
      <c r="BKS34" s="278"/>
      <c r="BKT34" s="278"/>
      <c r="BKU34" s="278"/>
      <c r="BKV34" s="278"/>
      <c r="BKW34" s="278"/>
      <c r="BKX34" s="278"/>
    </row>
    <row r="35" spans="1:1662">
      <c r="A35" s="270"/>
      <c r="B35" s="276"/>
      <c r="C35" s="203"/>
      <c r="D35" s="204"/>
      <c r="E35" s="780"/>
      <c r="F35" s="781"/>
      <c r="G35" s="781"/>
      <c r="H35" s="781"/>
      <c r="I35" s="782"/>
      <c r="J35" s="270"/>
    </row>
    <row r="36" spans="1:1662">
      <c r="A36" s="270"/>
      <c r="B36" s="688" t="s">
        <v>154</v>
      </c>
      <c r="C36" s="690"/>
      <c r="D36" s="204"/>
      <c r="E36" s="780"/>
      <c r="F36" s="781"/>
      <c r="G36" s="781"/>
      <c r="H36" s="781"/>
      <c r="I36" s="782"/>
      <c r="J36" s="270"/>
    </row>
    <row r="37" spans="1:1662" ht="80.25" customHeight="1">
      <c r="A37" s="270"/>
      <c r="B37" s="776"/>
      <c r="C37" s="776"/>
      <c r="D37" s="204"/>
      <c r="E37" s="780"/>
      <c r="F37" s="781"/>
      <c r="G37" s="781"/>
      <c r="H37" s="781"/>
      <c r="I37" s="782"/>
      <c r="J37" s="270"/>
    </row>
    <row r="38" spans="1:1662">
      <c r="A38" s="270"/>
      <c r="B38" s="204"/>
      <c r="C38" s="204"/>
      <c r="D38" s="204"/>
      <c r="E38" s="780"/>
      <c r="F38" s="781"/>
      <c r="G38" s="781"/>
      <c r="H38" s="781"/>
      <c r="I38" s="782"/>
      <c r="J38" s="270"/>
    </row>
    <row r="39" spans="1:1662">
      <c r="A39" s="270"/>
      <c r="B39" s="786" t="s">
        <v>153</v>
      </c>
      <c r="C39" s="787"/>
      <c r="D39" s="270"/>
      <c r="E39" s="780"/>
      <c r="F39" s="781"/>
      <c r="G39" s="781"/>
      <c r="H39" s="781"/>
      <c r="I39" s="782"/>
    </row>
    <row r="40" spans="1:1662" ht="59.25" customHeight="1">
      <c r="A40" s="270"/>
      <c r="B40" s="776"/>
      <c r="C40" s="776"/>
      <c r="D40" s="270"/>
      <c r="E40" s="783"/>
      <c r="F40" s="784"/>
      <c r="G40" s="784"/>
      <c r="H40" s="784"/>
      <c r="I40" s="785"/>
    </row>
    <row r="41" spans="1:1662" ht="12.75" customHeight="1">
      <c r="A41" s="270"/>
      <c r="B41" s="204"/>
      <c r="C41" s="204"/>
      <c r="D41" s="204"/>
      <c r="E41" s="204"/>
      <c r="F41" s="204"/>
      <c r="G41" s="204"/>
      <c r="H41" s="204"/>
      <c r="I41" s="204"/>
      <c r="J41" s="270"/>
    </row>
    <row r="42" spans="1:1662" s="193" customFormat="1" ht="15.75" customHeight="1">
      <c r="B42" s="688" t="s">
        <v>152</v>
      </c>
      <c r="C42" s="690"/>
      <c r="D42" s="203"/>
      <c r="E42" s="801" t="s">
        <v>151</v>
      </c>
      <c r="F42" s="801"/>
      <c r="G42" s="801"/>
      <c r="H42" s="801"/>
      <c r="I42" s="801"/>
      <c r="J42" s="194"/>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c r="DJ42" s="266"/>
      <c r="DK42" s="266"/>
      <c r="DL42" s="266"/>
      <c r="DM42" s="266"/>
      <c r="DN42" s="266"/>
      <c r="DO42" s="266"/>
      <c r="DP42" s="266"/>
      <c r="DQ42" s="266"/>
      <c r="DR42" s="266"/>
      <c r="DS42" s="266"/>
      <c r="DT42" s="266"/>
      <c r="DU42" s="266"/>
      <c r="DV42" s="266"/>
      <c r="DW42" s="266"/>
      <c r="DX42" s="266"/>
      <c r="DY42" s="266"/>
      <c r="DZ42" s="266"/>
      <c r="EA42" s="266"/>
      <c r="EB42" s="266"/>
      <c r="EC42" s="266"/>
      <c r="ED42" s="266"/>
      <c r="EE42" s="266"/>
      <c r="EF42" s="266"/>
      <c r="EG42" s="266"/>
      <c r="EH42" s="266"/>
      <c r="EI42" s="266"/>
      <c r="EJ42" s="266"/>
      <c r="EK42" s="266"/>
      <c r="EL42" s="266"/>
      <c r="EM42" s="266"/>
      <c r="EN42" s="266"/>
      <c r="EO42" s="266"/>
      <c r="EP42" s="266"/>
      <c r="EQ42" s="266"/>
      <c r="ER42" s="266"/>
      <c r="ES42" s="266"/>
      <c r="ET42" s="266"/>
      <c r="EU42" s="266"/>
      <c r="EV42" s="266"/>
      <c r="EW42" s="266"/>
      <c r="EX42" s="266"/>
      <c r="EY42" s="266"/>
      <c r="EZ42" s="266"/>
      <c r="FA42" s="266"/>
      <c r="FB42" s="266"/>
      <c r="FC42" s="266"/>
      <c r="FD42" s="266"/>
      <c r="FE42" s="266"/>
      <c r="FF42" s="266"/>
      <c r="FG42" s="266"/>
      <c r="FH42" s="266"/>
      <c r="FI42" s="266"/>
      <c r="FJ42" s="266"/>
      <c r="FK42" s="266"/>
      <c r="FL42" s="266"/>
      <c r="FM42" s="266"/>
      <c r="FN42" s="266"/>
      <c r="FO42" s="266"/>
      <c r="FP42" s="266"/>
      <c r="FQ42" s="266"/>
      <c r="FR42" s="266"/>
      <c r="FS42" s="266"/>
      <c r="FT42" s="266"/>
      <c r="FU42" s="266"/>
      <c r="FV42" s="266"/>
      <c r="FW42" s="266"/>
      <c r="FX42" s="266"/>
      <c r="FY42" s="266"/>
      <c r="FZ42" s="266"/>
      <c r="GA42" s="266"/>
      <c r="GB42" s="266"/>
      <c r="GC42" s="266"/>
      <c r="GD42" s="266"/>
      <c r="GE42" s="266"/>
      <c r="GF42" s="266"/>
      <c r="GG42" s="266"/>
      <c r="GH42" s="266"/>
      <c r="GI42" s="266"/>
      <c r="GJ42" s="266"/>
      <c r="GK42" s="266"/>
      <c r="GL42" s="266"/>
      <c r="GM42" s="266"/>
      <c r="GN42" s="266"/>
      <c r="GO42" s="266"/>
      <c r="GP42" s="266"/>
      <c r="GQ42" s="266"/>
      <c r="GR42" s="266"/>
      <c r="GS42" s="266"/>
      <c r="GT42" s="266"/>
      <c r="GU42" s="266"/>
      <c r="GV42" s="266"/>
      <c r="GW42" s="266"/>
      <c r="GX42" s="266"/>
      <c r="GY42" s="266"/>
      <c r="GZ42" s="266"/>
      <c r="HA42" s="266"/>
      <c r="HB42" s="266"/>
      <c r="HC42" s="266"/>
      <c r="HD42" s="266"/>
      <c r="HE42" s="266"/>
      <c r="HF42" s="266"/>
      <c r="HG42" s="266"/>
      <c r="HH42" s="266"/>
      <c r="HI42" s="266"/>
      <c r="HJ42" s="266"/>
      <c r="HK42" s="266"/>
      <c r="HL42" s="266"/>
      <c r="HM42" s="266"/>
      <c r="HN42" s="266"/>
      <c r="HO42" s="266"/>
      <c r="HP42" s="266"/>
      <c r="HQ42" s="266"/>
      <c r="HR42" s="266"/>
      <c r="HS42" s="266"/>
      <c r="HT42" s="266"/>
      <c r="HU42" s="266"/>
      <c r="HV42" s="266"/>
      <c r="HW42" s="266"/>
      <c r="HX42" s="266"/>
      <c r="HY42" s="266"/>
      <c r="HZ42" s="266"/>
      <c r="IA42" s="266"/>
      <c r="IB42" s="266"/>
      <c r="IC42" s="266"/>
      <c r="ID42" s="266"/>
      <c r="IE42" s="266"/>
      <c r="IF42" s="266"/>
      <c r="IG42" s="266"/>
      <c r="IH42" s="266"/>
      <c r="II42" s="266"/>
      <c r="IJ42" s="266"/>
      <c r="IK42" s="266"/>
      <c r="IL42" s="266"/>
      <c r="IM42" s="266"/>
      <c r="IN42" s="266"/>
      <c r="IO42" s="266"/>
      <c r="IP42" s="266"/>
      <c r="IQ42" s="266"/>
      <c r="IR42" s="266"/>
      <c r="IS42" s="266"/>
      <c r="IT42" s="266"/>
      <c r="IU42" s="266"/>
      <c r="IV42" s="266"/>
      <c r="IW42" s="266"/>
      <c r="IX42" s="266"/>
      <c r="IY42" s="266"/>
      <c r="IZ42" s="266"/>
      <c r="JA42" s="266"/>
      <c r="JB42" s="266"/>
      <c r="JC42" s="266"/>
      <c r="JD42" s="266"/>
      <c r="JE42" s="266"/>
      <c r="JF42" s="266"/>
      <c r="JG42" s="266"/>
      <c r="JH42" s="266"/>
      <c r="JI42" s="266"/>
      <c r="JJ42" s="266"/>
      <c r="JK42" s="266"/>
      <c r="JL42" s="266"/>
      <c r="JM42" s="266"/>
      <c r="JN42" s="266"/>
      <c r="JO42" s="266"/>
      <c r="JP42" s="266"/>
      <c r="JQ42" s="266"/>
      <c r="JR42" s="266"/>
      <c r="JS42" s="266"/>
      <c r="JT42" s="266"/>
      <c r="JU42" s="266"/>
      <c r="JV42" s="266"/>
      <c r="JW42" s="266"/>
      <c r="JX42" s="266"/>
      <c r="JY42" s="266"/>
      <c r="JZ42" s="266"/>
      <c r="KA42" s="266"/>
      <c r="KB42" s="266"/>
      <c r="KC42" s="266"/>
      <c r="KD42" s="266"/>
      <c r="KE42" s="266"/>
      <c r="KF42" s="266"/>
      <c r="KG42" s="266"/>
      <c r="KH42" s="266"/>
      <c r="KI42" s="266"/>
      <c r="KJ42" s="266"/>
      <c r="KK42" s="266"/>
      <c r="KL42" s="266"/>
      <c r="KM42" s="266"/>
      <c r="KN42" s="266"/>
      <c r="KO42" s="266"/>
      <c r="KP42" s="266"/>
      <c r="KQ42" s="266"/>
      <c r="KR42" s="266"/>
      <c r="KS42" s="266"/>
      <c r="KT42" s="266"/>
      <c r="KU42" s="266"/>
      <c r="KV42" s="266"/>
      <c r="KW42" s="266"/>
      <c r="KX42" s="266"/>
      <c r="KY42" s="266"/>
      <c r="KZ42" s="266"/>
      <c r="LA42" s="266"/>
      <c r="LB42" s="266"/>
      <c r="LC42" s="266"/>
      <c r="LD42" s="266"/>
      <c r="LE42" s="266"/>
      <c r="LF42" s="266"/>
      <c r="LG42" s="266"/>
      <c r="LH42" s="266"/>
      <c r="LI42" s="266"/>
      <c r="LJ42" s="266"/>
      <c r="LK42" s="266"/>
      <c r="LL42" s="266"/>
      <c r="LM42" s="266"/>
      <c r="LN42" s="266"/>
      <c r="LO42" s="266"/>
      <c r="LP42" s="266"/>
      <c r="LQ42" s="266"/>
      <c r="LR42" s="266"/>
      <c r="LS42" s="266"/>
      <c r="LT42" s="266"/>
      <c r="LU42" s="266"/>
      <c r="LV42" s="266"/>
      <c r="LW42" s="266"/>
      <c r="LX42" s="266"/>
      <c r="LY42" s="266"/>
      <c r="LZ42" s="266"/>
      <c r="MA42" s="266"/>
      <c r="MB42" s="266"/>
      <c r="MC42" s="266"/>
      <c r="MD42" s="266"/>
      <c r="ME42" s="266"/>
      <c r="MF42" s="266"/>
      <c r="MG42" s="266"/>
      <c r="MH42" s="266"/>
      <c r="MI42" s="266"/>
      <c r="MJ42" s="266"/>
      <c r="MK42" s="266"/>
      <c r="ML42" s="266"/>
      <c r="MM42" s="266"/>
      <c r="MN42" s="266"/>
      <c r="MO42" s="266"/>
      <c r="MP42" s="266"/>
      <c r="MQ42" s="266"/>
      <c r="MR42" s="266"/>
      <c r="MS42" s="266"/>
      <c r="MT42" s="266"/>
      <c r="MU42" s="266"/>
      <c r="MV42" s="266"/>
      <c r="MW42" s="266"/>
      <c r="MX42" s="266"/>
      <c r="MY42" s="266"/>
      <c r="MZ42" s="266"/>
      <c r="NA42" s="266"/>
      <c r="NB42" s="266"/>
      <c r="NC42" s="266"/>
      <c r="ND42" s="266"/>
      <c r="NE42" s="266"/>
      <c r="NF42" s="266"/>
      <c r="NG42" s="266"/>
      <c r="NH42" s="266"/>
      <c r="NI42" s="266"/>
      <c r="NJ42" s="266"/>
      <c r="NK42" s="266"/>
      <c r="NL42" s="266"/>
      <c r="NM42" s="266"/>
      <c r="NN42" s="266"/>
      <c r="NO42" s="266"/>
      <c r="NP42" s="266"/>
      <c r="NQ42" s="266"/>
      <c r="NR42" s="266"/>
      <c r="NS42" s="266"/>
      <c r="NT42" s="266"/>
      <c r="NU42" s="266"/>
      <c r="NV42" s="266"/>
      <c r="NW42" s="266"/>
      <c r="NX42" s="266"/>
      <c r="NY42" s="266"/>
      <c r="NZ42" s="266"/>
      <c r="OA42" s="266"/>
      <c r="OB42" s="266"/>
      <c r="OC42" s="266"/>
      <c r="OD42" s="266"/>
      <c r="OE42" s="266"/>
      <c r="OF42" s="266"/>
      <c r="OG42" s="266"/>
      <c r="OH42" s="266"/>
      <c r="OI42" s="266"/>
      <c r="OJ42" s="266"/>
      <c r="OK42" s="266"/>
      <c r="OL42" s="266"/>
      <c r="OM42" s="266"/>
      <c r="ON42" s="266"/>
      <c r="OO42" s="266"/>
      <c r="OP42" s="266"/>
      <c r="OQ42" s="266"/>
      <c r="OR42" s="266"/>
      <c r="OS42" s="266"/>
      <c r="OT42" s="266"/>
      <c r="OU42" s="266"/>
      <c r="OV42" s="266"/>
      <c r="OW42" s="266"/>
      <c r="OX42" s="266"/>
      <c r="OY42" s="266"/>
      <c r="OZ42" s="266"/>
      <c r="PA42" s="266"/>
      <c r="PB42" s="266"/>
      <c r="PC42" s="266"/>
      <c r="PD42" s="266"/>
      <c r="PE42" s="266"/>
      <c r="PF42" s="266"/>
      <c r="PG42" s="266"/>
      <c r="PH42" s="266"/>
      <c r="PI42" s="266"/>
      <c r="PJ42" s="266"/>
      <c r="PK42" s="266"/>
      <c r="PL42" s="266"/>
      <c r="PM42" s="266"/>
      <c r="PN42" s="266"/>
      <c r="PO42" s="266"/>
      <c r="PP42" s="266"/>
      <c r="PQ42" s="266"/>
      <c r="PR42" s="266"/>
      <c r="PS42" s="266"/>
      <c r="PT42" s="266"/>
      <c r="PU42" s="266"/>
      <c r="PV42" s="266"/>
      <c r="PW42" s="266"/>
      <c r="PX42" s="266"/>
      <c r="PY42" s="266"/>
      <c r="PZ42" s="266"/>
      <c r="QA42" s="266"/>
      <c r="QB42" s="266"/>
      <c r="QC42" s="266"/>
      <c r="QD42" s="266"/>
      <c r="QE42" s="266"/>
      <c r="QF42" s="266"/>
      <c r="QG42" s="266"/>
      <c r="QH42" s="266"/>
      <c r="QI42" s="266"/>
      <c r="QJ42" s="266"/>
      <c r="QK42" s="266"/>
      <c r="QL42" s="266"/>
      <c r="QM42" s="266"/>
      <c r="QN42" s="266"/>
      <c r="QO42" s="266"/>
      <c r="QP42" s="266"/>
      <c r="QQ42" s="266"/>
      <c r="QR42" s="266"/>
      <c r="QS42" s="266"/>
      <c r="QT42" s="266"/>
      <c r="QU42" s="266"/>
      <c r="QV42" s="266"/>
      <c r="QW42" s="266"/>
      <c r="QX42" s="266"/>
      <c r="QY42" s="266"/>
      <c r="QZ42" s="266"/>
      <c r="RA42" s="266"/>
      <c r="RB42" s="266"/>
      <c r="RC42" s="266"/>
      <c r="RD42" s="266"/>
      <c r="RE42" s="266"/>
      <c r="RF42" s="266"/>
      <c r="RG42" s="266"/>
      <c r="RH42" s="266"/>
      <c r="RI42" s="266"/>
      <c r="RJ42" s="266"/>
      <c r="RK42" s="266"/>
      <c r="RL42" s="266"/>
      <c r="RM42" s="266"/>
      <c r="RN42" s="266"/>
      <c r="RO42" s="266"/>
      <c r="RP42" s="266"/>
      <c r="RQ42" s="266"/>
      <c r="RR42" s="266"/>
      <c r="RS42" s="266"/>
      <c r="RT42" s="266"/>
      <c r="RU42" s="266"/>
      <c r="RV42" s="266"/>
      <c r="RW42" s="266"/>
      <c r="RX42" s="266"/>
      <c r="RY42" s="266"/>
      <c r="RZ42" s="266"/>
      <c r="SA42" s="266"/>
      <c r="SB42" s="266"/>
      <c r="SC42" s="266"/>
      <c r="SD42" s="266"/>
      <c r="SE42" s="266"/>
      <c r="SF42" s="266"/>
      <c r="SG42" s="266"/>
      <c r="SH42" s="266"/>
      <c r="SI42" s="266"/>
      <c r="SJ42" s="266"/>
      <c r="SK42" s="266"/>
      <c r="SL42" s="266"/>
      <c r="SM42" s="266"/>
      <c r="SN42" s="266"/>
      <c r="SO42" s="266"/>
      <c r="SP42" s="266"/>
      <c r="SQ42" s="266"/>
      <c r="SR42" s="266"/>
      <c r="SS42" s="266"/>
      <c r="ST42" s="266"/>
      <c r="SU42" s="266"/>
      <c r="SV42" s="266"/>
      <c r="SW42" s="266"/>
      <c r="SX42" s="266"/>
      <c r="SY42" s="266"/>
      <c r="SZ42" s="266"/>
      <c r="TA42" s="266"/>
      <c r="TB42" s="266"/>
      <c r="TC42" s="266"/>
      <c r="TD42" s="266"/>
      <c r="TE42" s="266"/>
      <c r="TF42" s="266"/>
      <c r="TG42" s="266"/>
      <c r="TH42" s="266"/>
      <c r="TI42" s="266"/>
      <c r="TJ42" s="266"/>
      <c r="TK42" s="266"/>
      <c r="TL42" s="266"/>
      <c r="TM42" s="266"/>
      <c r="TN42" s="266"/>
      <c r="TO42" s="266"/>
      <c r="TP42" s="266"/>
      <c r="TQ42" s="266"/>
      <c r="TR42" s="266"/>
      <c r="TS42" s="266"/>
      <c r="TT42" s="266"/>
      <c r="TU42" s="266"/>
      <c r="TV42" s="266"/>
      <c r="TW42" s="266"/>
      <c r="TX42" s="266"/>
      <c r="TY42" s="266"/>
      <c r="TZ42" s="266"/>
      <c r="UA42" s="266"/>
      <c r="UB42" s="266"/>
      <c r="UC42" s="266"/>
      <c r="UD42" s="266"/>
      <c r="UE42" s="266"/>
      <c r="UF42" s="266"/>
      <c r="UG42" s="266"/>
      <c r="UH42" s="266"/>
      <c r="UI42" s="266"/>
      <c r="UJ42" s="266"/>
      <c r="UK42" s="266"/>
      <c r="UL42" s="266"/>
      <c r="UM42" s="266"/>
      <c r="UN42" s="266"/>
      <c r="UO42" s="266"/>
      <c r="UP42" s="266"/>
      <c r="UQ42" s="266"/>
      <c r="UR42" s="266"/>
      <c r="US42" s="266"/>
      <c r="UT42" s="266"/>
      <c r="UU42" s="266"/>
      <c r="UV42" s="266"/>
      <c r="UW42" s="266"/>
      <c r="UX42" s="266"/>
      <c r="UY42" s="266"/>
      <c r="UZ42" s="266"/>
      <c r="VA42" s="266"/>
      <c r="VB42" s="266"/>
      <c r="VC42" s="266"/>
      <c r="VD42" s="266"/>
      <c r="VE42" s="266"/>
      <c r="VF42" s="266"/>
      <c r="VG42" s="266"/>
      <c r="VH42" s="266"/>
      <c r="VI42" s="266"/>
      <c r="VJ42" s="266"/>
      <c r="VK42" s="266"/>
      <c r="VL42" s="266"/>
      <c r="VM42" s="266"/>
      <c r="VN42" s="266"/>
      <c r="VO42" s="266"/>
      <c r="VP42" s="266"/>
      <c r="VQ42" s="266"/>
      <c r="VR42" s="266"/>
      <c r="VS42" s="266"/>
      <c r="VT42" s="266"/>
      <c r="VU42" s="266"/>
      <c r="VV42" s="266"/>
      <c r="VW42" s="266"/>
      <c r="VX42" s="266"/>
      <c r="VY42" s="266"/>
      <c r="VZ42" s="266"/>
      <c r="WA42" s="266"/>
      <c r="WB42" s="266"/>
      <c r="WC42" s="266"/>
      <c r="WD42" s="266"/>
      <c r="WE42" s="266"/>
      <c r="WF42" s="266"/>
      <c r="WG42" s="266"/>
      <c r="WH42" s="266"/>
      <c r="WI42" s="266"/>
      <c r="WJ42" s="266"/>
      <c r="WK42" s="266"/>
      <c r="WL42" s="266"/>
      <c r="WM42" s="266"/>
      <c r="WN42" s="266"/>
      <c r="WO42" s="266"/>
      <c r="WP42" s="266"/>
      <c r="WQ42" s="266"/>
      <c r="WR42" s="266"/>
      <c r="WS42" s="266"/>
      <c r="WT42" s="266"/>
      <c r="WU42" s="266"/>
      <c r="WV42" s="266"/>
      <c r="WW42" s="266"/>
      <c r="WX42" s="266"/>
      <c r="WY42" s="266"/>
      <c r="WZ42" s="266"/>
      <c r="XA42" s="266"/>
      <c r="XB42" s="266"/>
      <c r="XC42" s="266"/>
      <c r="XD42" s="266"/>
      <c r="XE42" s="266"/>
      <c r="XF42" s="266"/>
      <c r="XG42" s="266"/>
      <c r="XH42" s="266"/>
      <c r="XI42" s="266"/>
      <c r="XJ42" s="266"/>
      <c r="XK42" s="266"/>
      <c r="XL42" s="266"/>
      <c r="XM42" s="266"/>
      <c r="XN42" s="266"/>
      <c r="XO42" s="266"/>
      <c r="XP42" s="266"/>
      <c r="XQ42" s="266"/>
      <c r="XR42" s="266"/>
      <c r="XS42" s="266"/>
      <c r="XT42" s="266"/>
      <c r="XU42" s="266"/>
      <c r="XV42" s="266"/>
      <c r="XW42" s="266"/>
      <c r="XX42" s="266"/>
      <c r="XY42" s="266"/>
      <c r="XZ42" s="266"/>
      <c r="YA42" s="266"/>
      <c r="YB42" s="266"/>
      <c r="YC42" s="266"/>
      <c r="YD42" s="266"/>
      <c r="YE42" s="266"/>
      <c r="YF42" s="266"/>
      <c r="YG42" s="266"/>
      <c r="YH42" s="266"/>
      <c r="YI42" s="266"/>
      <c r="YJ42" s="266"/>
      <c r="YK42" s="266"/>
      <c r="YL42" s="266"/>
      <c r="YM42" s="266"/>
      <c r="YN42" s="266"/>
      <c r="YO42" s="266"/>
      <c r="YP42" s="266"/>
      <c r="YQ42" s="266"/>
      <c r="YR42" s="266"/>
      <c r="YS42" s="266"/>
      <c r="YT42" s="266"/>
      <c r="YU42" s="266"/>
      <c r="YV42" s="266"/>
      <c r="YW42" s="266"/>
      <c r="YX42" s="266"/>
      <c r="YY42" s="266"/>
      <c r="YZ42" s="266"/>
      <c r="ZA42" s="266"/>
      <c r="ZB42" s="266"/>
      <c r="ZC42" s="266"/>
      <c r="ZD42" s="266"/>
      <c r="ZE42" s="266"/>
      <c r="ZF42" s="266"/>
      <c r="ZG42" s="266"/>
      <c r="ZH42" s="266"/>
      <c r="ZI42" s="266"/>
      <c r="ZJ42" s="266"/>
      <c r="ZK42" s="266"/>
      <c r="ZL42" s="266"/>
      <c r="ZM42" s="266"/>
      <c r="ZN42" s="266"/>
      <c r="ZO42" s="266"/>
      <c r="ZP42" s="266"/>
      <c r="ZQ42" s="266"/>
      <c r="ZR42" s="266"/>
      <c r="ZS42" s="266"/>
      <c r="ZT42" s="266"/>
      <c r="ZU42" s="266"/>
      <c r="ZV42" s="266"/>
      <c r="ZW42" s="266"/>
      <c r="ZX42" s="266"/>
      <c r="ZY42" s="266"/>
      <c r="ZZ42" s="266"/>
      <c r="AAA42" s="266"/>
      <c r="AAB42" s="266"/>
      <c r="AAC42" s="266"/>
      <c r="AAD42" s="266"/>
      <c r="AAE42" s="266"/>
      <c r="AAF42" s="266"/>
      <c r="AAG42" s="266"/>
      <c r="AAH42" s="266"/>
      <c r="AAI42" s="266"/>
      <c r="AAJ42" s="266"/>
      <c r="AAK42" s="266"/>
      <c r="AAL42" s="266"/>
      <c r="AAM42" s="266"/>
      <c r="AAN42" s="266"/>
      <c r="AAO42" s="266"/>
      <c r="AAP42" s="266"/>
      <c r="AAQ42" s="266"/>
      <c r="AAR42" s="266"/>
      <c r="AAS42" s="266"/>
      <c r="AAT42" s="266"/>
      <c r="AAU42" s="266"/>
      <c r="AAV42" s="266"/>
      <c r="AAW42" s="266"/>
      <c r="AAX42" s="266"/>
      <c r="AAY42" s="266"/>
      <c r="AAZ42" s="266"/>
      <c r="ABA42" s="266"/>
      <c r="ABB42" s="266"/>
      <c r="ABC42" s="266"/>
      <c r="ABD42" s="266"/>
      <c r="ABE42" s="266"/>
      <c r="ABF42" s="266"/>
      <c r="ABG42" s="266"/>
      <c r="ABH42" s="266"/>
      <c r="ABI42" s="266"/>
      <c r="ABJ42" s="266"/>
      <c r="ABK42" s="266"/>
      <c r="ABL42" s="266"/>
      <c r="ABM42" s="266"/>
      <c r="ABN42" s="266"/>
      <c r="ABO42" s="266"/>
      <c r="ABP42" s="266"/>
      <c r="ABQ42" s="266"/>
      <c r="ABR42" s="266"/>
      <c r="ABS42" s="266"/>
      <c r="ABT42" s="266"/>
      <c r="ABU42" s="266"/>
      <c r="ABV42" s="266"/>
      <c r="ABW42" s="266"/>
      <c r="ABX42" s="266"/>
      <c r="ABY42" s="266"/>
      <c r="ABZ42" s="266"/>
      <c r="ACA42" s="266"/>
      <c r="ACB42" s="266"/>
      <c r="ACC42" s="266"/>
      <c r="ACD42" s="266"/>
      <c r="ACE42" s="266"/>
      <c r="ACF42" s="266"/>
      <c r="ACG42" s="266"/>
      <c r="ACH42" s="266"/>
      <c r="ACI42" s="266"/>
      <c r="ACJ42" s="266"/>
      <c r="ACK42" s="266"/>
      <c r="ACL42" s="266"/>
      <c r="ACM42" s="266"/>
      <c r="ACN42" s="266"/>
      <c r="ACO42" s="266"/>
      <c r="ACP42" s="266"/>
      <c r="ACQ42" s="266"/>
      <c r="ACR42" s="266"/>
      <c r="ACS42" s="266"/>
      <c r="ACT42" s="266"/>
      <c r="ACU42" s="266"/>
      <c r="ACV42" s="266"/>
      <c r="ACW42" s="266"/>
      <c r="ACX42" s="266"/>
      <c r="ACY42" s="266"/>
      <c r="ACZ42" s="266"/>
      <c r="ADA42" s="266"/>
      <c r="ADB42" s="266"/>
      <c r="ADC42" s="266"/>
      <c r="ADD42" s="266"/>
      <c r="ADE42" s="266"/>
      <c r="ADF42" s="266"/>
      <c r="ADG42" s="266"/>
      <c r="ADH42" s="266"/>
      <c r="ADI42" s="266"/>
      <c r="ADJ42" s="266"/>
      <c r="ADK42" s="266"/>
      <c r="ADL42" s="266"/>
      <c r="ADM42" s="266"/>
      <c r="ADN42" s="266"/>
      <c r="ADO42" s="266"/>
      <c r="ADP42" s="266"/>
      <c r="ADQ42" s="266"/>
      <c r="ADR42" s="266"/>
      <c r="ADS42" s="266"/>
      <c r="ADT42" s="266"/>
      <c r="ADU42" s="266"/>
      <c r="ADV42" s="266"/>
      <c r="ADW42" s="266"/>
      <c r="ADX42" s="266"/>
      <c r="ADY42" s="266"/>
      <c r="ADZ42" s="266"/>
      <c r="AEA42" s="266"/>
      <c r="AEB42" s="266"/>
      <c r="AEC42" s="266"/>
      <c r="AED42" s="266"/>
      <c r="AEE42" s="266"/>
      <c r="AEF42" s="266"/>
      <c r="AEG42" s="266"/>
      <c r="AEH42" s="266"/>
      <c r="AEI42" s="266"/>
      <c r="AEJ42" s="266"/>
      <c r="AEK42" s="266"/>
      <c r="AEL42" s="266"/>
      <c r="AEM42" s="266"/>
      <c r="AEN42" s="266"/>
      <c r="AEO42" s="266"/>
      <c r="AEP42" s="266"/>
      <c r="AEQ42" s="266"/>
      <c r="AER42" s="266"/>
      <c r="AES42" s="266"/>
      <c r="AET42" s="266"/>
      <c r="AEU42" s="266"/>
      <c r="AEV42" s="266"/>
      <c r="AEW42" s="266"/>
      <c r="AEX42" s="266"/>
      <c r="AEY42" s="266"/>
      <c r="AEZ42" s="266"/>
      <c r="AFA42" s="266"/>
      <c r="AFB42" s="266"/>
      <c r="AFC42" s="266"/>
      <c r="AFD42" s="266"/>
      <c r="AFE42" s="266"/>
      <c r="AFF42" s="266"/>
      <c r="AFG42" s="266"/>
      <c r="AFH42" s="266"/>
      <c r="AFI42" s="266"/>
      <c r="AFJ42" s="266"/>
      <c r="AFK42" s="266"/>
      <c r="AFL42" s="266"/>
      <c r="AFM42" s="266"/>
      <c r="AFN42" s="266"/>
      <c r="AFO42" s="266"/>
      <c r="AFP42" s="266"/>
      <c r="AFQ42" s="266"/>
      <c r="AFR42" s="266"/>
      <c r="AFS42" s="266"/>
      <c r="AFT42" s="266"/>
      <c r="AFU42" s="266"/>
      <c r="AFV42" s="266"/>
      <c r="AFW42" s="266"/>
      <c r="AFX42" s="266"/>
      <c r="AFY42" s="266"/>
      <c r="AFZ42" s="266"/>
      <c r="AGA42" s="266"/>
      <c r="AGB42" s="266"/>
      <c r="AGC42" s="266"/>
      <c r="AGD42" s="266"/>
      <c r="AGE42" s="266"/>
      <c r="AGF42" s="266"/>
      <c r="AGG42" s="266"/>
      <c r="AGH42" s="266"/>
      <c r="AGI42" s="266"/>
      <c r="AGJ42" s="266"/>
      <c r="AGK42" s="266"/>
      <c r="AGL42" s="266"/>
      <c r="AGM42" s="266"/>
      <c r="AGN42" s="266"/>
      <c r="AGO42" s="266"/>
      <c r="AGP42" s="266"/>
      <c r="AGQ42" s="266"/>
      <c r="AGR42" s="266"/>
      <c r="AGS42" s="266"/>
      <c r="AGT42" s="266"/>
      <c r="AGU42" s="266"/>
      <c r="AGV42" s="266"/>
      <c r="AGW42" s="266"/>
      <c r="AGX42" s="266"/>
      <c r="AGY42" s="266"/>
      <c r="AGZ42" s="266"/>
      <c r="AHA42" s="266"/>
      <c r="AHB42" s="266"/>
      <c r="AHC42" s="266"/>
      <c r="AHD42" s="266"/>
      <c r="AHE42" s="266"/>
      <c r="AHF42" s="266"/>
      <c r="AHG42" s="266"/>
      <c r="AHH42" s="266"/>
      <c r="AHI42" s="266"/>
      <c r="AHJ42" s="266"/>
      <c r="AHK42" s="266"/>
      <c r="AHL42" s="266"/>
      <c r="AHM42" s="266"/>
      <c r="AHN42" s="266"/>
      <c r="AHO42" s="266"/>
      <c r="AHP42" s="266"/>
      <c r="AHQ42" s="266"/>
      <c r="AHR42" s="266"/>
      <c r="AHS42" s="266"/>
      <c r="AHT42" s="266"/>
      <c r="AHU42" s="266"/>
      <c r="AHV42" s="266"/>
      <c r="AHW42" s="266"/>
      <c r="AHX42" s="266"/>
      <c r="AHY42" s="266"/>
      <c r="AHZ42" s="266"/>
      <c r="AIA42" s="266"/>
      <c r="AIB42" s="266"/>
      <c r="AIC42" s="266"/>
      <c r="AID42" s="266"/>
      <c r="AIE42" s="266"/>
      <c r="AIF42" s="266"/>
      <c r="AIG42" s="266"/>
      <c r="AIH42" s="266"/>
      <c r="AII42" s="266"/>
      <c r="AIJ42" s="266"/>
      <c r="AIK42" s="266"/>
      <c r="AIL42" s="266"/>
      <c r="AIM42" s="266"/>
      <c r="AIN42" s="266"/>
      <c r="AIO42" s="266"/>
      <c r="AIP42" s="266"/>
      <c r="AIQ42" s="266"/>
      <c r="AIR42" s="266"/>
      <c r="AIS42" s="266"/>
      <c r="AIT42" s="266"/>
      <c r="AIU42" s="266"/>
      <c r="AIV42" s="266"/>
      <c r="AIW42" s="266"/>
      <c r="AIX42" s="266"/>
      <c r="AIY42" s="266"/>
      <c r="AIZ42" s="266"/>
      <c r="AJA42" s="266"/>
      <c r="AJB42" s="266"/>
      <c r="AJC42" s="266"/>
      <c r="AJD42" s="266"/>
      <c r="AJE42" s="266"/>
      <c r="AJF42" s="266"/>
      <c r="AJG42" s="266"/>
      <c r="AJH42" s="266"/>
      <c r="AJI42" s="266"/>
      <c r="AJJ42" s="266"/>
      <c r="AJK42" s="266"/>
      <c r="AJL42" s="266"/>
      <c r="AJM42" s="266"/>
      <c r="AJN42" s="266"/>
      <c r="AJO42" s="266"/>
      <c r="AJP42" s="266"/>
      <c r="AJQ42" s="266"/>
      <c r="AJR42" s="266"/>
      <c r="AJS42" s="266"/>
      <c r="AJT42" s="266"/>
      <c r="AJU42" s="266"/>
      <c r="AJV42" s="266"/>
      <c r="AJW42" s="266"/>
      <c r="AJX42" s="266"/>
      <c r="AJY42" s="266"/>
      <c r="AJZ42" s="266"/>
      <c r="AKA42" s="266"/>
      <c r="AKB42" s="266"/>
      <c r="AKC42" s="266"/>
      <c r="AKD42" s="266"/>
      <c r="AKE42" s="266"/>
      <c r="AKF42" s="266"/>
      <c r="AKG42" s="266"/>
      <c r="AKH42" s="266"/>
      <c r="AKI42" s="266"/>
      <c r="AKJ42" s="266"/>
      <c r="AKK42" s="266"/>
      <c r="AKL42" s="266"/>
      <c r="AKM42" s="266"/>
      <c r="AKN42" s="266"/>
      <c r="AKO42" s="266"/>
      <c r="AKP42" s="266"/>
      <c r="AKQ42" s="266"/>
      <c r="AKR42" s="266"/>
      <c r="AKS42" s="266"/>
      <c r="AKT42" s="266"/>
      <c r="AKU42" s="266"/>
      <c r="AKV42" s="266"/>
      <c r="AKW42" s="266"/>
      <c r="AKX42" s="266"/>
      <c r="AKY42" s="266"/>
      <c r="AKZ42" s="266"/>
      <c r="ALA42" s="266"/>
      <c r="ALB42" s="266"/>
      <c r="ALC42" s="266"/>
      <c r="ALD42" s="266"/>
      <c r="ALE42" s="266"/>
      <c r="ALF42" s="266"/>
      <c r="ALG42" s="266"/>
      <c r="ALH42" s="266"/>
      <c r="ALI42" s="266"/>
      <c r="ALJ42" s="266"/>
      <c r="ALK42" s="266"/>
      <c r="ALL42" s="266"/>
      <c r="ALM42" s="266"/>
      <c r="ALN42" s="266"/>
      <c r="ALO42" s="266"/>
      <c r="ALP42" s="266"/>
      <c r="ALQ42" s="266"/>
      <c r="ALR42" s="266"/>
      <c r="ALS42" s="266"/>
      <c r="ALT42" s="266"/>
      <c r="ALU42" s="266"/>
      <c r="ALV42" s="266"/>
      <c r="ALW42" s="266"/>
      <c r="ALX42" s="266"/>
      <c r="ALY42" s="266"/>
      <c r="ALZ42" s="266"/>
      <c r="AMA42" s="266"/>
      <c r="AMB42" s="266"/>
      <c r="AMC42" s="266"/>
      <c r="AMD42" s="266"/>
      <c r="AME42" s="266"/>
      <c r="AMF42" s="266"/>
      <c r="AMG42" s="266"/>
      <c r="AMH42" s="266"/>
      <c r="AMI42" s="266"/>
      <c r="AMJ42" s="266"/>
      <c r="AMK42" s="266"/>
      <c r="AML42" s="266"/>
      <c r="AMM42" s="266"/>
      <c r="AMN42" s="266"/>
      <c r="AMO42" s="266"/>
      <c r="AMP42" s="266"/>
      <c r="AMQ42" s="266"/>
      <c r="AMR42" s="266"/>
      <c r="AMS42" s="266"/>
      <c r="AMT42" s="266"/>
      <c r="AMU42" s="266"/>
      <c r="AMV42" s="266"/>
      <c r="AMW42" s="266"/>
      <c r="AMX42" s="266"/>
      <c r="AMY42" s="266"/>
      <c r="AMZ42" s="266"/>
      <c r="ANA42" s="266"/>
      <c r="ANB42" s="266"/>
      <c r="ANC42" s="266"/>
      <c r="AND42" s="266"/>
      <c r="ANE42" s="266"/>
      <c r="ANF42" s="266"/>
      <c r="ANG42" s="266"/>
      <c r="ANH42" s="266"/>
      <c r="ANI42" s="266"/>
      <c r="ANJ42" s="266"/>
      <c r="ANK42" s="266"/>
      <c r="ANL42" s="266"/>
      <c r="ANM42" s="266"/>
      <c r="ANN42" s="266"/>
      <c r="ANO42" s="266"/>
      <c r="ANP42" s="266"/>
      <c r="ANQ42" s="266"/>
      <c r="ANR42" s="266"/>
      <c r="ANS42" s="266"/>
      <c r="ANT42" s="266"/>
      <c r="ANU42" s="266"/>
      <c r="ANV42" s="266"/>
      <c r="ANW42" s="266"/>
      <c r="ANX42" s="266"/>
      <c r="ANY42" s="266"/>
      <c r="ANZ42" s="266"/>
      <c r="AOA42" s="266"/>
      <c r="AOB42" s="266"/>
      <c r="AOC42" s="266"/>
      <c r="AOD42" s="266"/>
      <c r="AOE42" s="266"/>
      <c r="AOF42" s="266"/>
      <c r="AOG42" s="266"/>
      <c r="AOH42" s="266"/>
      <c r="AOI42" s="266"/>
      <c r="AOJ42" s="266"/>
      <c r="AOK42" s="266"/>
      <c r="AOL42" s="266"/>
      <c r="AOM42" s="266"/>
      <c r="AON42" s="266"/>
      <c r="AOO42" s="266"/>
      <c r="AOP42" s="266"/>
      <c r="AOQ42" s="266"/>
      <c r="AOR42" s="266"/>
      <c r="AOS42" s="266"/>
      <c r="AOT42" s="266"/>
      <c r="AOU42" s="266"/>
      <c r="AOV42" s="266"/>
      <c r="AOW42" s="266"/>
      <c r="AOX42" s="266"/>
      <c r="AOY42" s="266"/>
      <c r="AOZ42" s="266"/>
      <c r="APA42" s="266"/>
      <c r="APB42" s="266"/>
      <c r="APC42" s="266"/>
      <c r="APD42" s="266"/>
      <c r="APE42" s="266"/>
      <c r="APF42" s="266"/>
      <c r="APG42" s="266"/>
      <c r="APH42" s="266"/>
      <c r="API42" s="266"/>
      <c r="APJ42" s="266"/>
      <c r="APK42" s="266"/>
      <c r="APL42" s="266"/>
      <c r="APM42" s="266"/>
      <c r="APN42" s="266"/>
      <c r="APO42" s="266"/>
      <c r="APP42" s="266"/>
      <c r="APQ42" s="266"/>
      <c r="APR42" s="266"/>
      <c r="APS42" s="266"/>
      <c r="APT42" s="266"/>
      <c r="APU42" s="266"/>
      <c r="APV42" s="266"/>
      <c r="APW42" s="266"/>
      <c r="APX42" s="266"/>
      <c r="APY42" s="266"/>
      <c r="APZ42" s="266"/>
      <c r="AQA42" s="266"/>
      <c r="AQB42" s="266"/>
      <c r="AQC42" s="266"/>
      <c r="AQD42" s="266"/>
      <c r="AQE42" s="266"/>
      <c r="AQF42" s="266"/>
      <c r="AQG42" s="266"/>
      <c r="AQH42" s="266"/>
      <c r="AQI42" s="266"/>
      <c r="AQJ42" s="266"/>
      <c r="AQK42" s="266"/>
      <c r="AQL42" s="266"/>
      <c r="AQM42" s="266"/>
      <c r="AQN42" s="266"/>
      <c r="AQO42" s="266"/>
      <c r="AQP42" s="266"/>
      <c r="AQQ42" s="266"/>
      <c r="AQR42" s="266"/>
      <c r="AQS42" s="266"/>
      <c r="AQT42" s="266"/>
      <c r="AQU42" s="266"/>
      <c r="AQV42" s="266"/>
      <c r="AQW42" s="266"/>
      <c r="AQX42" s="266"/>
      <c r="AQY42" s="266"/>
      <c r="AQZ42" s="266"/>
      <c r="ARA42" s="266"/>
      <c r="ARB42" s="266"/>
      <c r="ARC42" s="266"/>
      <c r="ARD42" s="266"/>
      <c r="ARE42" s="266"/>
      <c r="ARF42" s="266"/>
      <c r="ARG42" s="266"/>
      <c r="ARH42" s="266"/>
      <c r="ARI42" s="266"/>
      <c r="ARJ42" s="266"/>
      <c r="ARK42" s="266"/>
      <c r="ARL42" s="266"/>
      <c r="ARM42" s="266"/>
      <c r="ARN42" s="266"/>
      <c r="ARO42" s="266"/>
      <c r="ARP42" s="266"/>
      <c r="ARQ42" s="266"/>
      <c r="ARR42" s="266"/>
      <c r="ARS42" s="266"/>
      <c r="ART42" s="266"/>
      <c r="ARU42" s="266"/>
      <c r="ARV42" s="266"/>
      <c r="ARW42" s="266"/>
      <c r="ARX42" s="266"/>
      <c r="ARY42" s="266"/>
      <c r="ARZ42" s="266"/>
      <c r="ASA42" s="266"/>
      <c r="ASB42" s="266"/>
      <c r="ASC42" s="266"/>
      <c r="ASD42" s="266"/>
      <c r="ASE42" s="266"/>
      <c r="ASF42" s="266"/>
      <c r="ASG42" s="266"/>
      <c r="ASH42" s="266"/>
      <c r="ASI42" s="266"/>
      <c r="ASJ42" s="266"/>
      <c r="ASK42" s="266"/>
      <c r="ASL42" s="266"/>
      <c r="ASM42" s="266"/>
      <c r="ASN42" s="266"/>
      <c r="ASO42" s="266"/>
      <c r="ASP42" s="266"/>
      <c r="ASQ42" s="266"/>
      <c r="ASR42" s="266"/>
      <c r="ASS42" s="266"/>
      <c r="AST42" s="266"/>
      <c r="ASU42" s="266"/>
      <c r="ASV42" s="266"/>
      <c r="ASW42" s="266"/>
      <c r="ASX42" s="266"/>
      <c r="ASY42" s="266"/>
      <c r="ASZ42" s="266"/>
      <c r="ATA42" s="266"/>
      <c r="ATB42" s="266"/>
      <c r="ATC42" s="266"/>
      <c r="ATD42" s="266"/>
      <c r="ATE42" s="266"/>
      <c r="ATF42" s="266"/>
      <c r="ATG42" s="266"/>
      <c r="ATH42" s="266"/>
      <c r="ATI42" s="266"/>
      <c r="ATJ42" s="266"/>
      <c r="ATK42" s="266"/>
      <c r="ATL42" s="266"/>
      <c r="ATM42" s="266"/>
      <c r="ATN42" s="266"/>
      <c r="ATO42" s="266"/>
      <c r="ATP42" s="266"/>
      <c r="ATQ42" s="266"/>
      <c r="ATR42" s="266"/>
      <c r="ATS42" s="266"/>
      <c r="ATT42" s="266"/>
      <c r="ATU42" s="266"/>
      <c r="ATV42" s="266"/>
      <c r="ATW42" s="266"/>
      <c r="ATX42" s="266"/>
      <c r="ATY42" s="266"/>
      <c r="ATZ42" s="266"/>
      <c r="AUA42" s="266"/>
      <c r="AUB42" s="266"/>
      <c r="AUC42" s="266"/>
      <c r="AUD42" s="266"/>
      <c r="AUE42" s="266"/>
      <c r="AUF42" s="266"/>
      <c r="AUG42" s="266"/>
      <c r="AUH42" s="266"/>
      <c r="AUI42" s="266"/>
      <c r="AUJ42" s="266"/>
      <c r="AUK42" s="266"/>
      <c r="AUL42" s="266"/>
      <c r="AUM42" s="266"/>
      <c r="AUN42" s="266"/>
      <c r="AUO42" s="266"/>
      <c r="AUP42" s="266"/>
      <c r="AUQ42" s="266"/>
      <c r="AUR42" s="266"/>
      <c r="AUS42" s="266"/>
      <c r="AUT42" s="266"/>
      <c r="AUU42" s="266"/>
      <c r="AUV42" s="266"/>
      <c r="AUW42" s="266"/>
      <c r="AUX42" s="266"/>
      <c r="AUY42" s="266"/>
      <c r="AUZ42" s="266"/>
      <c r="AVA42" s="266"/>
      <c r="AVB42" s="266"/>
      <c r="AVC42" s="266"/>
      <c r="AVD42" s="266"/>
      <c r="AVE42" s="266"/>
      <c r="AVF42" s="266"/>
      <c r="AVG42" s="266"/>
      <c r="AVH42" s="266"/>
      <c r="AVI42" s="266"/>
      <c r="AVJ42" s="266"/>
      <c r="AVK42" s="266"/>
      <c r="AVL42" s="266"/>
      <c r="AVM42" s="266"/>
      <c r="AVN42" s="266"/>
      <c r="AVO42" s="266"/>
      <c r="AVP42" s="266"/>
      <c r="AVQ42" s="266"/>
      <c r="AVR42" s="266"/>
      <c r="AVS42" s="266"/>
      <c r="AVT42" s="266"/>
      <c r="AVU42" s="266"/>
      <c r="AVV42" s="266"/>
      <c r="AVW42" s="266"/>
      <c r="AVX42" s="266"/>
      <c r="AVY42" s="266"/>
      <c r="AVZ42" s="266"/>
      <c r="AWA42" s="266"/>
      <c r="AWB42" s="266"/>
      <c r="AWC42" s="266"/>
      <c r="AWD42" s="266"/>
      <c r="AWE42" s="266"/>
      <c r="AWF42" s="266"/>
      <c r="AWG42" s="266"/>
      <c r="AWH42" s="266"/>
      <c r="AWI42" s="266"/>
      <c r="AWJ42" s="266"/>
      <c r="AWK42" s="266"/>
      <c r="AWL42" s="266"/>
      <c r="AWM42" s="266"/>
      <c r="AWN42" s="266"/>
      <c r="AWO42" s="266"/>
      <c r="AWP42" s="266"/>
      <c r="AWQ42" s="266"/>
      <c r="AWR42" s="266"/>
      <c r="AWS42" s="266"/>
      <c r="AWT42" s="266"/>
      <c r="AWU42" s="266"/>
      <c r="AWV42" s="266"/>
      <c r="AWW42" s="266"/>
      <c r="AWX42" s="266"/>
      <c r="AWY42" s="266"/>
      <c r="AWZ42" s="266"/>
      <c r="AXA42" s="266"/>
      <c r="AXB42" s="266"/>
      <c r="AXC42" s="266"/>
      <c r="AXD42" s="266"/>
      <c r="AXE42" s="266"/>
      <c r="AXF42" s="266"/>
      <c r="AXG42" s="266"/>
      <c r="AXH42" s="266"/>
      <c r="AXI42" s="266"/>
      <c r="AXJ42" s="266"/>
      <c r="AXK42" s="266"/>
      <c r="AXL42" s="266"/>
      <c r="AXM42" s="266"/>
      <c r="AXN42" s="266"/>
      <c r="AXO42" s="266"/>
      <c r="AXP42" s="266"/>
      <c r="AXQ42" s="266"/>
      <c r="AXR42" s="266"/>
      <c r="AXS42" s="266"/>
      <c r="AXT42" s="266"/>
      <c r="AXU42" s="266"/>
      <c r="AXV42" s="266"/>
      <c r="AXW42" s="266"/>
      <c r="AXX42" s="266"/>
      <c r="AXY42" s="266"/>
      <c r="AXZ42" s="266"/>
      <c r="AYA42" s="266"/>
      <c r="AYB42" s="266"/>
      <c r="AYC42" s="266"/>
      <c r="AYD42" s="266"/>
      <c r="AYE42" s="266"/>
      <c r="AYF42" s="266"/>
      <c r="AYG42" s="266"/>
      <c r="AYH42" s="266"/>
      <c r="AYI42" s="266"/>
      <c r="AYJ42" s="266"/>
      <c r="AYK42" s="266"/>
      <c r="AYL42" s="266"/>
      <c r="AYM42" s="266"/>
      <c r="AYN42" s="266"/>
      <c r="AYO42" s="266"/>
      <c r="AYP42" s="266"/>
      <c r="AYQ42" s="266"/>
      <c r="AYR42" s="266"/>
      <c r="AYS42" s="266"/>
      <c r="AYT42" s="266"/>
      <c r="AYU42" s="266"/>
      <c r="AYV42" s="266"/>
      <c r="AYW42" s="266"/>
      <c r="AYX42" s="266"/>
      <c r="AYY42" s="266"/>
      <c r="AYZ42" s="266"/>
      <c r="AZA42" s="266"/>
      <c r="AZB42" s="266"/>
      <c r="AZC42" s="266"/>
      <c r="AZD42" s="266"/>
      <c r="AZE42" s="266"/>
      <c r="AZF42" s="266"/>
      <c r="AZG42" s="266"/>
      <c r="AZH42" s="266"/>
      <c r="AZI42" s="266"/>
      <c r="AZJ42" s="266"/>
      <c r="AZK42" s="266"/>
      <c r="AZL42" s="266"/>
      <c r="AZM42" s="266"/>
      <c r="AZN42" s="266"/>
      <c r="AZO42" s="266"/>
      <c r="AZP42" s="266"/>
      <c r="AZQ42" s="266"/>
      <c r="AZR42" s="266"/>
      <c r="AZS42" s="266"/>
      <c r="AZT42" s="266"/>
      <c r="AZU42" s="266"/>
      <c r="AZV42" s="266"/>
      <c r="AZW42" s="266"/>
      <c r="AZX42" s="266"/>
      <c r="AZY42" s="266"/>
      <c r="AZZ42" s="266"/>
      <c r="BAA42" s="266"/>
      <c r="BAB42" s="266"/>
      <c r="BAC42" s="266"/>
      <c r="BAD42" s="266"/>
      <c r="BAE42" s="266"/>
      <c r="BAF42" s="266"/>
      <c r="BAG42" s="266"/>
      <c r="BAH42" s="266"/>
      <c r="BAI42" s="266"/>
      <c r="BAJ42" s="266"/>
      <c r="BAK42" s="266"/>
      <c r="BAL42" s="266"/>
      <c r="BAM42" s="266"/>
      <c r="BAN42" s="266"/>
      <c r="BAO42" s="266"/>
      <c r="BAP42" s="266"/>
      <c r="BAQ42" s="266"/>
      <c r="BAR42" s="266"/>
      <c r="BAS42" s="266"/>
      <c r="BAT42" s="266"/>
      <c r="BAU42" s="266"/>
      <c r="BAV42" s="266"/>
      <c r="BAW42" s="266"/>
      <c r="BAX42" s="266"/>
      <c r="BAY42" s="266"/>
      <c r="BAZ42" s="266"/>
      <c r="BBA42" s="266"/>
      <c r="BBB42" s="266"/>
      <c r="BBC42" s="266"/>
      <c r="BBD42" s="266"/>
      <c r="BBE42" s="266"/>
      <c r="BBF42" s="266"/>
      <c r="BBG42" s="266"/>
      <c r="BBH42" s="266"/>
      <c r="BBI42" s="266"/>
      <c r="BBJ42" s="266"/>
      <c r="BBK42" s="266"/>
      <c r="BBL42" s="266"/>
      <c r="BBM42" s="266"/>
      <c r="BBN42" s="266"/>
      <c r="BBO42" s="266"/>
      <c r="BBP42" s="266"/>
      <c r="BBQ42" s="266"/>
      <c r="BBR42" s="266"/>
      <c r="BBS42" s="266"/>
      <c r="BBT42" s="266"/>
      <c r="BBU42" s="266"/>
      <c r="BBV42" s="266"/>
      <c r="BBW42" s="266"/>
      <c r="BBX42" s="266"/>
      <c r="BBY42" s="266"/>
      <c r="BBZ42" s="266"/>
      <c r="BCA42" s="266"/>
      <c r="BCB42" s="266"/>
      <c r="BCC42" s="266"/>
      <c r="BCD42" s="266"/>
      <c r="BCE42" s="266"/>
      <c r="BCF42" s="266"/>
      <c r="BCG42" s="266"/>
      <c r="BCH42" s="266"/>
      <c r="BCI42" s="266"/>
      <c r="BCJ42" s="266"/>
      <c r="BCK42" s="266"/>
      <c r="BCL42" s="266"/>
      <c r="BCM42" s="266"/>
      <c r="BCN42" s="266"/>
      <c r="BCO42" s="266"/>
      <c r="BCP42" s="266"/>
      <c r="BCQ42" s="266"/>
      <c r="BCR42" s="266"/>
      <c r="BCS42" s="266"/>
      <c r="BCT42" s="266"/>
      <c r="BCU42" s="266"/>
      <c r="BCV42" s="266"/>
      <c r="BCW42" s="266"/>
      <c r="BCX42" s="266"/>
      <c r="BCY42" s="266"/>
      <c r="BCZ42" s="266"/>
      <c r="BDA42" s="266"/>
      <c r="BDB42" s="266"/>
      <c r="BDC42" s="266"/>
      <c r="BDD42" s="266"/>
      <c r="BDE42" s="266"/>
      <c r="BDF42" s="266"/>
      <c r="BDG42" s="266"/>
      <c r="BDH42" s="266"/>
      <c r="BDI42" s="266"/>
      <c r="BDJ42" s="266"/>
      <c r="BDK42" s="266"/>
      <c r="BDL42" s="266"/>
      <c r="BDM42" s="266"/>
      <c r="BDN42" s="266"/>
      <c r="BDO42" s="266"/>
      <c r="BDP42" s="266"/>
      <c r="BDQ42" s="266"/>
      <c r="BDR42" s="266"/>
      <c r="BDS42" s="266"/>
      <c r="BDT42" s="266"/>
      <c r="BDU42" s="266"/>
      <c r="BDV42" s="266"/>
      <c r="BDW42" s="266"/>
      <c r="BDX42" s="266"/>
      <c r="BDY42" s="266"/>
      <c r="BDZ42" s="266"/>
      <c r="BEA42" s="266"/>
      <c r="BEB42" s="266"/>
      <c r="BEC42" s="266"/>
      <c r="BED42" s="266"/>
      <c r="BEE42" s="266"/>
      <c r="BEF42" s="266"/>
      <c r="BEG42" s="266"/>
      <c r="BEH42" s="266"/>
      <c r="BEI42" s="266"/>
      <c r="BEJ42" s="266"/>
      <c r="BEK42" s="266"/>
      <c r="BEL42" s="266"/>
      <c r="BEM42" s="266"/>
      <c r="BEN42" s="266"/>
      <c r="BEO42" s="266"/>
      <c r="BEP42" s="266"/>
      <c r="BEQ42" s="266"/>
      <c r="BER42" s="266"/>
      <c r="BES42" s="266"/>
      <c r="BET42" s="266"/>
      <c r="BEU42" s="266"/>
      <c r="BEV42" s="266"/>
      <c r="BEW42" s="266"/>
      <c r="BEX42" s="266"/>
      <c r="BEY42" s="266"/>
      <c r="BEZ42" s="266"/>
      <c r="BFA42" s="266"/>
      <c r="BFB42" s="266"/>
      <c r="BFC42" s="266"/>
      <c r="BFD42" s="266"/>
      <c r="BFE42" s="266"/>
      <c r="BFF42" s="266"/>
      <c r="BFG42" s="266"/>
      <c r="BFH42" s="266"/>
      <c r="BFI42" s="266"/>
      <c r="BFJ42" s="266"/>
      <c r="BFK42" s="266"/>
      <c r="BFL42" s="266"/>
      <c r="BFM42" s="266"/>
      <c r="BFN42" s="266"/>
      <c r="BFO42" s="266"/>
      <c r="BFP42" s="266"/>
      <c r="BFQ42" s="266"/>
      <c r="BFR42" s="266"/>
      <c r="BFS42" s="266"/>
      <c r="BFT42" s="266"/>
      <c r="BFU42" s="266"/>
      <c r="BFV42" s="266"/>
      <c r="BFW42" s="266"/>
      <c r="BFX42" s="266"/>
      <c r="BFY42" s="266"/>
      <c r="BFZ42" s="266"/>
      <c r="BGA42" s="266"/>
      <c r="BGB42" s="266"/>
      <c r="BGC42" s="266"/>
      <c r="BGD42" s="266"/>
      <c r="BGE42" s="266"/>
      <c r="BGF42" s="266"/>
      <c r="BGG42" s="266"/>
      <c r="BGH42" s="266"/>
      <c r="BGI42" s="266"/>
      <c r="BGJ42" s="266"/>
      <c r="BGK42" s="266"/>
      <c r="BGL42" s="266"/>
      <c r="BGM42" s="266"/>
      <c r="BGN42" s="266"/>
      <c r="BGO42" s="266"/>
      <c r="BGP42" s="266"/>
      <c r="BGQ42" s="266"/>
      <c r="BGR42" s="266"/>
      <c r="BGS42" s="266"/>
      <c r="BGT42" s="266"/>
      <c r="BGU42" s="266"/>
      <c r="BGV42" s="266"/>
      <c r="BGW42" s="266"/>
      <c r="BGX42" s="266"/>
      <c r="BGY42" s="266"/>
      <c r="BGZ42" s="266"/>
      <c r="BHA42" s="266"/>
      <c r="BHB42" s="266"/>
      <c r="BHC42" s="266"/>
      <c r="BHD42" s="266"/>
      <c r="BHE42" s="266"/>
      <c r="BHF42" s="266"/>
      <c r="BHG42" s="266"/>
      <c r="BHH42" s="266"/>
      <c r="BHI42" s="266"/>
      <c r="BHJ42" s="266"/>
      <c r="BHK42" s="266"/>
      <c r="BHL42" s="266"/>
      <c r="BHM42" s="266"/>
      <c r="BHN42" s="266"/>
      <c r="BHO42" s="266"/>
      <c r="BHP42" s="266"/>
      <c r="BHQ42" s="266"/>
      <c r="BHR42" s="266"/>
      <c r="BHS42" s="266"/>
      <c r="BHT42" s="266"/>
      <c r="BHU42" s="266"/>
      <c r="BHV42" s="266"/>
      <c r="BHW42" s="266"/>
      <c r="BHX42" s="266"/>
      <c r="BHY42" s="266"/>
      <c r="BHZ42" s="266"/>
      <c r="BIA42" s="266"/>
      <c r="BIB42" s="266"/>
      <c r="BIC42" s="266"/>
      <c r="BID42" s="266"/>
      <c r="BIE42" s="266"/>
      <c r="BIF42" s="266"/>
      <c r="BIG42" s="266"/>
      <c r="BIH42" s="266"/>
      <c r="BII42" s="266"/>
      <c r="BIJ42" s="266"/>
      <c r="BIK42" s="266"/>
      <c r="BIL42" s="266"/>
      <c r="BIM42" s="266"/>
      <c r="BIN42" s="266"/>
      <c r="BIO42" s="266"/>
      <c r="BIP42" s="266"/>
      <c r="BIQ42" s="266"/>
      <c r="BIR42" s="266"/>
      <c r="BIS42" s="266"/>
      <c r="BIT42" s="266"/>
      <c r="BIU42" s="266"/>
      <c r="BIV42" s="266"/>
      <c r="BIW42" s="266"/>
      <c r="BIX42" s="266"/>
      <c r="BIY42" s="266"/>
      <c r="BIZ42" s="266"/>
      <c r="BJA42" s="266"/>
      <c r="BJB42" s="266"/>
      <c r="BJC42" s="266"/>
      <c r="BJD42" s="266"/>
      <c r="BJE42" s="266"/>
      <c r="BJF42" s="266"/>
      <c r="BJG42" s="266"/>
      <c r="BJH42" s="266"/>
      <c r="BJI42" s="266"/>
      <c r="BJJ42" s="266"/>
      <c r="BJK42" s="266"/>
      <c r="BJL42" s="266"/>
      <c r="BJM42" s="266"/>
      <c r="BJN42" s="266"/>
      <c r="BJO42" s="266"/>
      <c r="BJP42" s="266"/>
      <c r="BJQ42" s="266"/>
      <c r="BJR42" s="266"/>
      <c r="BJS42" s="266"/>
      <c r="BJT42" s="266"/>
      <c r="BJU42" s="266"/>
      <c r="BJV42" s="266"/>
      <c r="BJW42" s="266"/>
      <c r="BJX42" s="266"/>
      <c r="BJY42" s="266"/>
      <c r="BJZ42" s="266"/>
      <c r="BKA42" s="266"/>
      <c r="BKB42" s="266"/>
      <c r="BKC42" s="266"/>
      <c r="BKD42" s="266"/>
      <c r="BKE42" s="266"/>
      <c r="BKF42" s="266"/>
      <c r="BKG42" s="266"/>
      <c r="BKH42" s="266"/>
      <c r="BKI42" s="266"/>
      <c r="BKJ42" s="266"/>
      <c r="BKK42" s="266"/>
      <c r="BKL42" s="266"/>
      <c r="BKM42" s="266"/>
      <c r="BKN42" s="266"/>
      <c r="BKO42" s="266"/>
      <c r="BKP42" s="266"/>
      <c r="BKQ42" s="266"/>
      <c r="BKR42" s="266"/>
      <c r="BKS42" s="266"/>
      <c r="BKT42" s="266"/>
      <c r="BKU42" s="266"/>
      <c r="BKV42" s="266"/>
      <c r="BKW42" s="266"/>
      <c r="BKX42" s="266"/>
    </row>
    <row r="43" spans="1:1662" s="195" customFormat="1" ht="67.5" customHeight="1">
      <c r="B43" s="802"/>
      <c r="C43" s="804"/>
      <c r="D43" s="203"/>
      <c r="E43" s="802"/>
      <c r="F43" s="803"/>
      <c r="G43" s="803"/>
      <c r="H43" s="803"/>
      <c r="I43" s="804"/>
      <c r="J43" s="19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c r="DJ43" s="266"/>
      <c r="DK43" s="266"/>
      <c r="DL43" s="266"/>
      <c r="DM43" s="266"/>
      <c r="DN43" s="266"/>
      <c r="DO43" s="266"/>
      <c r="DP43" s="266"/>
      <c r="DQ43" s="266"/>
      <c r="DR43" s="266"/>
      <c r="DS43" s="266"/>
      <c r="DT43" s="266"/>
      <c r="DU43" s="266"/>
      <c r="DV43" s="266"/>
      <c r="DW43" s="266"/>
      <c r="DX43" s="266"/>
      <c r="DY43" s="266"/>
      <c r="DZ43" s="266"/>
      <c r="EA43" s="266"/>
      <c r="EB43" s="266"/>
      <c r="EC43" s="266"/>
      <c r="ED43" s="266"/>
      <c r="EE43" s="266"/>
      <c r="EF43" s="266"/>
      <c r="EG43" s="266"/>
      <c r="EH43" s="266"/>
      <c r="EI43" s="266"/>
      <c r="EJ43" s="266"/>
      <c r="EK43" s="266"/>
      <c r="EL43" s="266"/>
      <c r="EM43" s="266"/>
      <c r="EN43" s="266"/>
      <c r="EO43" s="266"/>
      <c r="EP43" s="266"/>
      <c r="EQ43" s="266"/>
      <c r="ER43" s="266"/>
      <c r="ES43" s="266"/>
      <c r="ET43" s="266"/>
      <c r="EU43" s="266"/>
      <c r="EV43" s="266"/>
      <c r="EW43" s="266"/>
      <c r="EX43" s="266"/>
      <c r="EY43" s="266"/>
      <c r="EZ43" s="266"/>
      <c r="FA43" s="266"/>
      <c r="FB43" s="266"/>
      <c r="FC43" s="266"/>
      <c r="FD43" s="266"/>
      <c r="FE43" s="266"/>
      <c r="FF43" s="266"/>
      <c r="FG43" s="266"/>
      <c r="FH43" s="266"/>
      <c r="FI43" s="266"/>
      <c r="FJ43" s="266"/>
      <c r="FK43" s="266"/>
      <c r="FL43" s="266"/>
      <c r="FM43" s="266"/>
      <c r="FN43" s="266"/>
      <c r="FO43" s="266"/>
      <c r="FP43" s="266"/>
      <c r="FQ43" s="266"/>
      <c r="FR43" s="266"/>
      <c r="FS43" s="266"/>
      <c r="FT43" s="266"/>
      <c r="FU43" s="266"/>
      <c r="FV43" s="266"/>
      <c r="FW43" s="266"/>
      <c r="FX43" s="266"/>
      <c r="FY43" s="266"/>
      <c r="FZ43" s="266"/>
      <c r="GA43" s="266"/>
      <c r="GB43" s="266"/>
      <c r="GC43" s="266"/>
      <c r="GD43" s="266"/>
      <c r="GE43" s="266"/>
      <c r="GF43" s="266"/>
      <c r="GG43" s="266"/>
      <c r="GH43" s="266"/>
      <c r="GI43" s="266"/>
      <c r="GJ43" s="266"/>
      <c r="GK43" s="266"/>
      <c r="GL43" s="266"/>
      <c r="GM43" s="266"/>
      <c r="GN43" s="266"/>
      <c r="GO43" s="266"/>
      <c r="GP43" s="266"/>
      <c r="GQ43" s="266"/>
      <c r="GR43" s="266"/>
      <c r="GS43" s="266"/>
      <c r="GT43" s="266"/>
      <c r="GU43" s="266"/>
      <c r="GV43" s="266"/>
      <c r="GW43" s="266"/>
      <c r="GX43" s="266"/>
      <c r="GY43" s="266"/>
      <c r="GZ43" s="266"/>
      <c r="HA43" s="266"/>
      <c r="HB43" s="266"/>
      <c r="HC43" s="266"/>
      <c r="HD43" s="266"/>
      <c r="HE43" s="266"/>
      <c r="HF43" s="266"/>
      <c r="HG43" s="266"/>
      <c r="HH43" s="266"/>
      <c r="HI43" s="266"/>
      <c r="HJ43" s="266"/>
      <c r="HK43" s="266"/>
      <c r="HL43" s="266"/>
      <c r="HM43" s="266"/>
      <c r="HN43" s="266"/>
      <c r="HO43" s="266"/>
      <c r="HP43" s="266"/>
      <c r="HQ43" s="266"/>
      <c r="HR43" s="266"/>
      <c r="HS43" s="266"/>
      <c r="HT43" s="266"/>
      <c r="HU43" s="266"/>
      <c r="HV43" s="266"/>
      <c r="HW43" s="266"/>
      <c r="HX43" s="266"/>
      <c r="HY43" s="266"/>
      <c r="HZ43" s="266"/>
      <c r="IA43" s="266"/>
      <c r="IB43" s="266"/>
      <c r="IC43" s="266"/>
      <c r="ID43" s="266"/>
      <c r="IE43" s="266"/>
      <c r="IF43" s="266"/>
      <c r="IG43" s="266"/>
      <c r="IH43" s="266"/>
      <c r="II43" s="266"/>
      <c r="IJ43" s="266"/>
      <c r="IK43" s="266"/>
      <c r="IL43" s="266"/>
      <c r="IM43" s="266"/>
      <c r="IN43" s="266"/>
      <c r="IO43" s="266"/>
      <c r="IP43" s="266"/>
      <c r="IQ43" s="266"/>
      <c r="IR43" s="266"/>
      <c r="IS43" s="266"/>
      <c r="IT43" s="266"/>
      <c r="IU43" s="266"/>
      <c r="IV43" s="266"/>
      <c r="IW43" s="266"/>
      <c r="IX43" s="266"/>
      <c r="IY43" s="266"/>
      <c r="IZ43" s="266"/>
      <c r="JA43" s="266"/>
      <c r="JB43" s="266"/>
      <c r="JC43" s="266"/>
      <c r="JD43" s="266"/>
      <c r="JE43" s="266"/>
      <c r="JF43" s="266"/>
      <c r="JG43" s="266"/>
      <c r="JH43" s="266"/>
      <c r="JI43" s="266"/>
      <c r="JJ43" s="266"/>
      <c r="JK43" s="266"/>
      <c r="JL43" s="266"/>
      <c r="JM43" s="266"/>
      <c r="JN43" s="266"/>
      <c r="JO43" s="266"/>
      <c r="JP43" s="266"/>
      <c r="JQ43" s="266"/>
      <c r="JR43" s="266"/>
      <c r="JS43" s="266"/>
      <c r="JT43" s="266"/>
      <c r="JU43" s="266"/>
      <c r="JV43" s="266"/>
      <c r="JW43" s="266"/>
      <c r="JX43" s="266"/>
      <c r="JY43" s="266"/>
      <c r="JZ43" s="266"/>
      <c r="KA43" s="266"/>
      <c r="KB43" s="266"/>
      <c r="KC43" s="266"/>
      <c r="KD43" s="266"/>
      <c r="KE43" s="266"/>
      <c r="KF43" s="266"/>
      <c r="KG43" s="266"/>
      <c r="KH43" s="266"/>
      <c r="KI43" s="266"/>
      <c r="KJ43" s="266"/>
      <c r="KK43" s="266"/>
      <c r="KL43" s="266"/>
      <c r="KM43" s="266"/>
      <c r="KN43" s="266"/>
      <c r="KO43" s="266"/>
      <c r="KP43" s="266"/>
      <c r="KQ43" s="266"/>
      <c r="KR43" s="266"/>
      <c r="KS43" s="266"/>
      <c r="KT43" s="266"/>
      <c r="KU43" s="266"/>
      <c r="KV43" s="266"/>
      <c r="KW43" s="266"/>
      <c r="KX43" s="266"/>
      <c r="KY43" s="266"/>
      <c r="KZ43" s="266"/>
      <c r="LA43" s="266"/>
      <c r="LB43" s="266"/>
      <c r="LC43" s="266"/>
      <c r="LD43" s="266"/>
      <c r="LE43" s="266"/>
      <c r="LF43" s="266"/>
      <c r="LG43" s="266"/>
      <c r="LH43" s="266"/>
      <c r="LI43" s="266"/>
      <c r="LJ43" s="266"/>
      <c r="LK43" s="266"/>
      <c r="LL43" s="266"/>
      <c r="LM43" s="266"/>
      <c r="LN43" s="266"/>
      <c r="LO43" s="266"/>
      <c r="LP43" s="266"/>
      <c r="LQ43" s="266"/>
      <c r="LR43" s="266"/>
      <c r="LS43" s="266"/>
      <c r="LT43" s="266"/>
      <c r="LU43" s="266"/>
      <c r="LV43" s="266"/>
      <c r="LW43" s="266"/>
      <c r="LX43" s="266"/>
      <c r="LY43" s="266"/>
      <c r="LZ43" s="266"/>
      <c r="MA43" s="266"/>
      <c r="MB43" s="266"/>
      <c r="MC43" s="266"/>
      <c r="MD43" s="266"/>
      <c r="ME43" s="266"/>
      <c r="MF43" s="266"/>
      <c r="MG43" s="266"/>
      <c r="MH43" s="266"/>
      <c r="MI43" s="266"/>
      <c r="MJ43" s="266"/>
      <c r="MK43" s="266"/>
      <c r="ML43" s="266"/>
      <c r="MM43" s="266"/>
      <c r="MN43" s="266"/>
      <c r="MO43" s="266"/>
      <c r="MP43" s="266"/>
      <c r="MQ43" s="266"/>
      <c r="MR43" s="266"/>
      <c r="MS43" s="266"/>
      <c r="MT43" s="266"/>
      <c r="MU43" s="266"/>
      <c r="MV43" s="266"/>
      <c r="MW43" s="266"/>
      <c r="MX43" s="266"/>
      <c r="MY43" s="266"/>
      <c r="MZ43" s="266"/>
      <c r="NA43" s="266"/>
      <c r="NB43" s="266"/>
      <c r="NC43" s="266"/>
      <c r="ND43" s="266"/>
      <c r="NE43" s="266"/>
      <c r="NF43" s="266"/>
      <c r="NG43" s="266"/>
      <c r="NH43" s="266"/>
      <c r="NI43" s="266"/>
      <c r="NJ43" s="266"/>
      <c r="NK43" s="266"/>
      <c r="NL43" s="266"/>
      <c r="NM43" s="266"/>
      <c r="NN43" s="266"/>
      <c r="NO43" s="266"/>
      <c r="NP43" s="266"/>
      <c r="NQ43" s="266"/>
      <c r="NR43" s="266"/>
      <c r="NS43" s="266"/>
      <c r="NT43" s="266"/>
      <c r="NU43" s="266"/>
      <c r="NV43" s="266"/>
      <c r="NW43" s="266"/>
      <c r="NX43" s="266"/>
      <c r="NY43" s="266"/>
      <c r="NZ43" s="266"/>
      <c r="OA43" s="266"/>
      <c r="OB43" s="266"/>
      <c r="OC43" s="266"/>
      <c r="OD43" s="266"/>
      <c r="OE43" s="266"/>
      <c r="OF43" s="266"/>
      <c r="OG43" s="266"/>
      <c r="OH43" s="266"/>
      <c r="OI43" s="266"/>
      <c r="OJ43" s="266"/>
      <c r="OK43" s="266"/>
      <c r="OL43" s="266"/>
      <c r="OM43" s="266"/>
      <c r="ON43" s="266"/>
      <c r="OO43" s="266"/>
      <c r="OP43" s="266"/>
      <c r="OQ43" s="266"/>
      <c r="OR43" s="266"/>
      <c r="OS43" s="266"/>
      <c r="OT43" s="266"/>
      <c r="OU43" s="266"/>
      <c r="OV43" s="266"/>
      <c r="OW43" s="266"/>
      <c r="OX43" s="266"/>
      <c r="OY43" s="266"/>
      <c r="OZ43" s="266"/>
      <c r="PA43" s="266"/>
      <c r="PB43" s="266"/>
      <c r="PC43" s="266"/>
      <c r="PD43" s="266"/>
      <c r="PE43" s="266"/>
      <c r="PF43" s="266"/>
      <c r="PG43" s="266"/>
      <c r="PH43" s="266"/>
      <c r="PI43" s="266"/>
      <c r="PJ43" s="266"/>
      <c r="PK43" s="266"/>
      <c r="PL43" s="266"/>
      <c r="PM43" s="266"/>
      <c r="PN43" s="266"/>
      <c r="PO43" s="266"/>
      <c r="PP43" s="266"/>
      <c r="PQ43" s="266"/>
      <c r="PR43" s="266"/>
      <c r="PS43" s="266"/>
      <c r="PT43" s="266"/>
      <c r="PU43" s="266"/>
      <c r="PV43" s="266"/>
      <c r="PW43" s="266"/>
      <c r="PX43" s="266"/>
      <c r="PY43" s="266"/>
      <c r="PZ43" s="266"/>
      <c r="QA43" s="266"/>
      <c r="QB43" s="266"/>
      <c r="QC43" s="266"/>
      <c r="QD43" s="266"/>
      <c r="QE43" s="266"/>
      <c r="QF43" s="266"/>
      <c r="QG43" s="266"/>
      <c r="QH43" s="266"/>
      <c r="QI43" s="266"/>
      <c r="QJ43" s="266"/>
      <c r="QK43" s="266"/>
      <c r="QL43" s="266"/>
      <c r="QM43" s="266"/>
      <c r="QN43" s="266"/>
      <c r="QO43" s="266"/>
      <c r="QP43" s="266"/>
      <c r="QQ43" s="266"/>
      <c r="QR43" s="266"/>
      <c r="QS43" s="266"/>
      <c r="QT43" s="266"/>
      <c r="QU43" s="266"/>
      <c r="QV43" s="266"/>
      <c r="QW43" s="266"/>
      <c r="QX43" s="266"/>
      <c r="QY43" s="266"/>
      <c r="QZ43" s="266"/>
      <c r="RA43" s="266"/>
      <c r="RB43" s="266"/>
      <c r="RC43" s="266"/>
      <c r="RD43" s="266"/>
      <c r="RE43" s="266"/>
      <c r="RF43" s="266"/>
      <c r="RG43" s="266"/>
      <c r="RH43" s="266"/>
      <c r="RI43" s="266"/>
      <c r="RJ43" s="266"/>
      <c r="RK43" s="266"/>
      <c r="RL43" s="266"/>
      <c r="RM43" s="266"/>
      <c r="RN43" s="266"/>
      <c r="RO43" s="266"/>
      <c r="RP43" s="266"/>
      <c r="RQ43" s="266"/>
      <c r="RR43" s="266"/>
      <c r="RS43" s="266"/>
      <c r="RT43" s="266"/>
      <c r="RU43" s="266"/>
      <c r="RV43" s="266"/>
      <c r="RW43" s="266"/>
      <c r="RX43" s="266"/>
      <c r="RY43" s="266"/>
      <c r="RZ43" s="266"/>
      <c r="SA43" s="266"/>
      <c r="SB43" s="266"/>
      <c r="SC43" s="266"/>
      <c r="SD43" s="266"/>
      <c r="SE43" s="266"/>
      <c r="SF43" s="266"/>
      <c r="SG43" s="266"/>
      <c r="SH43" s="266"/>
      <c r="SI43" s="266"/>
      <c r="SJ43" s="266"/>
      <c r="SK43" s="266"/>
      <c r="SL43" s="266"/>
      <c r="SM43" s="266"/>
      <c r="SN43" s="266"/>
      <c r="SO43" s="266"/>
      <c r="SP43" s="266"/>
      <c r="SQ43" s="266"/>
      <c r="SR43" s="266"/>
      <c r="SS43" s="266"/>
      <c r="ST43" s="266"/>
      <c r="SU43" s="266"/>
      <c r="SV43" s="266"/>
      <c r="SW43" s="266"/>
      <c r="SX43" s="266"/>
      <c r="SY43" s="266"/>
      <c r="SZ43" s="266"/>
      <c r="TA43" s="266"/>
      <c r="TB43" s="266"/>
      <c r="TC43" s="266"/>
      <c r="TD43" s="266"/>
      <c r="TE43" s="266"/>
      <c r="TF43" s="266"/>
      <c r="TG43" s="266"/>
      <c r="TH43" s="266"/>
      <c r="TI43" s="266"/>
      <c r="TJ43" s="266"/>
      <c r="TK43" s="266"/>
      <c r="TL43" s="266"/>
      <c r="TM43" s="266"/>
      <c r="TN43" s="266"/>
      <c r="TO43" s="266"/>
      <c r="TP43" s="266"/>
      <c r="TQ43" s="266"/>
      <c r="TR43" s="266"/>
      <c r="TS43" s="266"/>
      <c r="TT43" s="266"/>
      <c r="TU43" s="266"/>
      <c r="TV43" s="266"/>
      <c r="TW43" s="266"/>
      <c r="TX43" s="266"/>
      <c r="TY43" s="266"/>
      <c r="TZ43" s="266"/>
      <c r="UA43" s="266"/>
      <c r="UB43" s="266"/>
      <c r="UC43" s="266"/>
      <c r="UD43" s="266"/>
      <c r="UE43" s="266"/>
      <c r="UF43" s="266"/>
      <c r="UG43" s="266"/>
      <c r="UH43" s="266"/>
      <c r="UI43" s="266"/>
      <c r="UJ43" s="266"/>
      <c r="UK43" s="266"/>
      <c r="UL43" s="266"/>
      <c r="UM43" s="266"/>
      <c r="UN43" s="266"/>
      <c r="UO43" s="266"/>
      <c r="UP43" s="266"/>
      <c r="UQ43" s="266"/>
      <c r="UR43" s="266"/>
      <c r="US43" s="266"/>
      <c r="UT43" s="266"/>
      <c r="UU43" s="266"/>
      <c r="UV43" s="266"/>
      <c r="UW43" s="266"/>
      <c r="UX43" s="266"/>
      <c r="UY43" s="266"/>
      <c r="UZ43" s="266"/>
      <c r="VA43" s="266"/>
      <c r="VB43" s="266"/>
      <c r="VC43" s="266"/>
      <c r="VD43" s="266"/>
      <c r="VE43" s="266"/>
      <c r="VF43" s="266"/>
      <c r="VG43" s="266"/>
      <c r="VH43" s="266"/>
      <c r="VI43" s="266"/>
      <c r="VJ43" s="266"/>
      <c r="VK43" s="266"/>
      <c r="VL43" s="266"/>
      <c r="VM43" s="266"/>
      <c r="VN43" s="266"/>
      <c r="VO43" s="266"/>
      <c r="VP43" s="266"/>
      <c r="VQ43" s="266"/>
      <c r="VR43" s="266"/>
      <c r="VS43" s="266"/>
      <c r="VT43" s="266"/>
      <c r="VU43" s="266"/>
      <c r="VV43" s="266"/>
      <c r="VW43" s="266"/>
      <c r="VX43" s="266"/>
      <c r="VY43" s="266"/>
      <c r="VZ43" s="266"/>
      <c r="WA43" s="266"/>
      <c r="WB43" s="266"/>
      <c r="WC43" s="266"/>
      <c r="WD43" s="266"/>
      <c r="WE43" s="266"/>
      <c r="WF43" s="266"/>
      <c r="WG43" s="266"/>
      <c r="WH43" s="266"/>
      <c r="WI43" s="266"/>
      <c r="WJ43" s="266"/>
      <c r="WK43" s="266"/>
      <c r="WL43" s="266"/>
      <c r="WM43" s="266"/>
      <c r="WN43" s="266"/>
      <c r="WO43" s="266"/>
      <c r="WP43" s="266"/>
      <c r="WQ43" s="266"/>
      <c r="WR43" s="266"/>
      <c r="WS43" s="266"/>
      <c r="WT43" s="266"/>
      <c r="WU43" s="266"/>
      <c r="WV43" s="266"/>
      <c r="WW43" s="266"/>
      <c r="WX43" s="266"/>
      <c r="WY43" s="266"/>
      <c r="WZ43" s="266"/>
      <c r="XA43" s="266"/>
      <c r="XB43" s="266"/>
      <c r="XC43" s="266"/>
      <c r="XD43" s="266"/>
      <c r="XE43" s="266"/>
      <c r="XF43" s="266"/>
      <c r="XG43" s="266"/>
      <c r="XH43" s="266"/>
      <c r="XI43" s="266"/>
      <c r="XJ43" s="266"/>
      <c r="XK43" s="266"/>
      <c r="XL43" s="266"/>
      <c r="XM43" s="266"/>
      <c r="XN43" s="266"/>
      <c r="XO43" s="266"/>
      <c r="XP43" s="266"/>
      <c r="XQ43" s="266"/>
      <c r="XR43" s="266"/>
      <c r="XS43" s="266"/>
      <c r="XT43" s="266"/>
      <c r="XU43" s="266"/>
      <c r="XV43" s="266"/>
      <c r="XW43" s="266"/>
      <c r="XX43" s="266"/>
      <c r="XY43" s="266"/>
      <c r="XZ43" s="266"/>
      <c r="YA43" s="266"/>
      <c r="YB43" s="266"/>
      <c r="YC43" s="266"/>
      <c r="YD43" s="266"/>
      <c r="YE43" s="266"/>
      <c r="YF43" s="266"/>
      <c r="YG43" s="266"/>
      <c r="YH43" s="266"/>
      <c r="YI43" s="266"/>
      <c r="YJ43" s="266"/>
      <c r="YK43" s="266"/>
      <c r="YL43" s="266"/>
      <c r="YM43" s="266"/>
      <c r="YN43" s="266"/>
      <c r="YO43" s="266"/>
      <c r="YP43" s="266"/>
      <c r="YQ43" s="266"/>
      <c r="YR43" s="266"/>
      <c r="YS43" s="266"/>
      <c r="YT43" s="266"/>
      <c r="YU43" s="266"/>
      <c r="YV43" s="266"/>
      <c r="YW43" s="266"/>
      <c r="YX43" s="266"/>
      <c r="YY43" s="266"/>
      <c r="YZ43" s="266"/>
      <c r="ZA43" s="266"/>
      <c r="ZB43" s="266"/>
      <c r="ZC43" s="266"/>
      <c r="ZD43" s="266"/>
      <c r="ZE43" s="266"/>
      <c r="ZF43" s="266"/>
      <c r="ZG43" s="266"/>
      <c r="ZH43" s="266"/>
      <c r="ZI43" s="266"/>
      <c r="ZJ43" s="266"/>
      <c r="ZK43" s="266"/>
      <c r="ZL43" s="266"/>
      <c r="ZM43" s="266"/>
      <c r="ZN43" s="266"/>
      <c r="ZO43" s="266"/>
      <c r="ZP43" s="266"/>
      <c r="ZQ43" s="266"/>
      <c r="ZR43" s="266"/>
      <c r="ZS43" s="266"/>
      <c r="ZT43" s="266"/>
      <c r="ZU43" s="266"/>
      <c r="ZV43" s="266"/>
      <c r="ZW43" s="266"/>
      <c r="ZX43" s="266"/>
      <c r="ZY43" s="266"/>
      <c r="ZZ43" s="266"/>
      <c r="AAA43" s="266"/>
      <c r="AAB43" s="266"/>
      <c r="AAC43" s="266"/>
      <c r="AAD43" s="266"/>
      <c r="AAE43" s="266"/>
      <c r="AAF43" s="266"/>
      <c r="AAG43" s="266"/>
      <c r="AAH43" s="266"/>
      <c r="AAI43" s="266"/>
      <c r="AAJ43" s="266"/>
      <c r="AAK43" s="266"/>
      <c r="AAL43" s="266"/>
      <c r="AAM43" s="266"/>
      <c r="AAN43" s="266"/>
      <c r="AAO43" s="266"/>
      <c r="AAP43" s="266"/>
      <c r="AAQ43" s="266"/>
      <c r="AAR43" s="266"/>
      <c r="AAS43" s="266"/>
      <c r="AAT43" s="266"/>
      <c r="AAU43" s="266"/>
      <c r="AAV43" s="266"/>
      <c r="AAW43" s="266"/>
      <c r="AAX43" s="266"/>
      <c r="AAY43" s="266"/>
      <c r="AAZ43" s="266"/>
      <c r="ABA43" s="266"/>
      <c r="ABB43" s="266"/>
      <c r="ABC43" s="266"/>
      <c r="ABD43" s="266"/>
      <c r="ABE43" s="266"/>
      <c r="ABF43" s="266"/>
      <c r="ABG43" s="266"/>
      <c r="ABH43" s="266"/>
      <c r="ABI43" s="266"/>
      <c r="ABJ43" s="266"/>
      <c r="ABK43" s="266"/>
      <c r="ABL43" s="266"/>
      <c r="ABM43" s="266"/>
      <c r="ABN43" s="266"/>
      <c r="ABO43" s="266"/>
      <c r="ABP43" s="266"/>
      <c r="ABQ43" s="266"/>
      <c r="ABR43" s="266"/>
      <c r="ABS43" s="266"/>
      <c r="ABT43" s="266"/>
      <c r="ABU43" s="266"/>
      <c r="ABV43" s="266"/>
      <c r="ABW43" s="266"/>
      <c r="ABX43" s="266"/>
      <c r="ABY43" s="266"/>
      <c r="ABZ43" s="266"/>
      <c r="ACA43" s="266"/>
      <c r="ACB43" s="266"/>
      <c r="ACC43" s="266"/>
      <c r="ACD43" s="266"/>
      <c r="ACE43" s="266"/>
      <c r="ACF43" s="266"/>
      <c r="ACG43" s="266"/>
      <c r="ACH43" s="266"/>
      <c r="ACI43" s="266"/>
      <c r="ACJ43" s="266"/>
      <c r="ACK43" s="266"/>
      <c r="ACL43" s="266"/>
      <c r="ACM43" s="266"/>
      <c r="ACN43" s="266"/>
      <c r="ACO43" s="266"/>
      <c r="ACP43" s="266"/>
      <c r="ACQ43" s="266"/>
      <c r="ACR43" s="266"/>
      <c r="ACS43" s="266"/>
      <c r="ACT43" s="266"/>
      <c r="ACU43" s="266"/>
      <c r="ACV43" s="266"/>
      <c r="ACW43" s="266"/>
      <c r="ACX43" s="266"/>
      <c r="ACY43" s="266"/>
      <c r="ACZ43" s="266"/>
      <c r="ADA43" s="266"/>
      <c r="ADB43" s="266"/>
      <c r="ADC43" s="266"/>
      <c r="ADD43" s="266"/>
      <c r="ADE43" s="266"/>
      <c r="ADF43" s="266"/>
      <c r="ADG43" s="266"/>
      <c r="ADH43" s="266"/>
      <c r="ADI43" s="266"/>
      <c r="ADJ43" s="266"/>
      <c r="ADK43" s="266"/>
      <c r="ADL43" s="266"/>
      <c r="ADM43" s="266"/>
      <c r="ADN43" s="266"/>
      <c r="ADO43" s="266"/>
      <c r="ADP43" s="266"/>
      <c r="ADQ43" s="266"/>
      <c r="ADR43" s="266"/>
      <c r="ADS43" s="266"/>
      <c r="ADT43" s="266"/>
      <c r="ADU43" s="266"/>
      <c r="ADV43" s="266"/>
      <c r="ADW43" s="266"/>
      <c r="ADX43" s="266"/>
      <c r="ADY43" s="266"/>
      <c r="ADZ43" s="266"/>
      <c r="AEA43" s="266"/>
      <c r="AEB43" s="266"/>
      <c r="AEC43" s="266"/>
      <c r="AED43" s="266"/>
      <c r="AEE43" s="266"/>
      <c r="AEF43" s="266"/>
      <c r="AEG43" s="266"/>
      <c r="AEH43" s="266"/>
      <c r="AEI43" s="266"/>
      <c r="AEJ43" s="266"/>
      <c r="AEK43" s="266"/>
      <c r="AEL43" s="266"/>
      <c r="AEM43" s="266"/>
      <c r="AEN43" s="266"/>
      <c r="AEO43" s="266"/>
      <c r="AEP43" s="266"/>
      <c r="AEQ43" s="266"/>
      <c r="AER43" s="266"/>
      <c r="AES43" s="266"/>
      <c r="AET43" s="266"/>
      <c r="AEU43" s="266"/>
      <c r="AEV43" s="266"/>
      <c r="AEW43" s="266"/>
      <c r="AEX43" s="266"/>
      <c r="AEY43" s="266"/>
      <c r="AEZ43" s="266"/>
      <c r="AFA43" s="266"/>
      <c r="AFB43" s="266"/>
      <c r="AFC43" s="266"/>
      <c r="AFD43" s="266"/>
      <c r="AFE43" s="266"/>
      <c r="AFF43" s="266"/>
      <c r="AFG43" s="266"/>
      <c r="AFH43" s="266"/>
      <c r="AFI43" s="266"/>
      <c r="AFJ43" s="266"/>
      <c r="AFK43" s="266"/>
      <c r="AFL43" s="266"/>
      <c r="AFM43" s="266"/>
      <c r="AFN43" s="266"/>
      <c r="AFO43" s="266"/>
      <c r="AFP43" s="266"/>
      <c r="AFQ43" s="266"/>
      <c r="AFR43" s="266"/>
      <c r="AFS43" s="266"/>
      <c r="AFT43" s="266"/>
      <c r="AFU43" s="266"/>
      <c r="AFV43" s="266"/>
      <c r="AFW43" s="266"/>
      <c r="AFX43" s="266"/>
      <c r="AFY43" s="266"/>
      <c r="AFZ43" s="266"/>
      <c r="AGA43" s="266"/>
      <c r="AGB43" s="266"/>
      <c r="AGC43" s="266"/>
      <c r="AGD43" s="266"/>
      <c r="AGE43" s="266"/>
      <c r="AGF43" s="266"/>
      <c r="AGG43" s="266"/>
      <c r="AGH43" s="266"/>
      <c r="AGI43" s="266"/>
      <c r="AGJ43" s="266"/>
      <c r="AGK43" s="266"/>
      <c r="AGL43" s="266"/>
      <c r="AGM43" s="266"/>
      <c r="AGN43" s="266"/>
      <c r="AGO43" s="266"/>
      <c r="AGP43" s="266"/>
      <c r="AGQ43" s="266"/>
      <c r="AGR43" s="266"/>
      <c r="AGS43" s="266"/>
      <c r="AGT43" s="266"/>
      <c r="AGU43" s="266"/>
      <c r="AGV43" s="266"/>
      <c r="AGW43" s="266"/>
      <c r="AGX43" s="266"/>
      <c r="AGY43" s="266"/>
      <c r="AGZ43" s="266"/>
      <c r="AHA43" s="266"/>
      <c r="AHB43" s="266"/>
      <c r="AHC43" s="266"/>
      <c r="AHD43" s="266"/>
      <c r="AHE43" s="266"/>
      <c r="AHF43" s="266"/>
      <c r="AHG43" s="266"/>
      <c r="AHH43" s="266"/>
      <c r="AHI43" s="266"/>
      <c r="AHJ43" s="266"/>
      <c r="AHK43" s="266"/>
      <c r="AHL43" s="266"/>
      <c r="AHM43" s="266"/>
      <c r="AHN43" s="266"/>
      <c r="AHO43" s="266"/>
      <c r="AHP43" s="266"/>
      <c r="AHQ43" s="266"/>
      <c r="AHR43" s="266"/>
      <c r="AHS43" s="266"/>
      <c r="AHT43" s="266"/>
      <c r="AHU43" s="266"/>
      <c r="AHV43" s="266"/>
      <c r="AHW43" s="266"/>
      <c r="AHX43" s="266"/>
      <c r="AHY43" s="266"/>
      <c r="AHZ43" s="266"/>
      <c r="AIA43" s="266"/>
      <c r="AIB43" s="266"/>
      <c r="AIC43" s="266"/>
      <c r="AID43" s="266"/>
      <c r="AIE43" s="266"/>
      <c r="AIF43" s="266"/>
      <c r="AIG43" s="266"/>
      <c r="AIH43" s="266"/>
      <c r="AII43" s="266"/>
      <c r="AIJ43" s="266"/>
      <c r="AIK43" s="266"/>
      <c r="AIL43" s="266"/>
      <c r="AIM43" s="266"/>
      <c r="AIN43" s="266"/>
      <c r="AIO43" s="266"/>
      <c r="AIP43" s="266"/>
      <c r="AIQ43" s="266"/>
      <c r="AIR43" s="266"/>
      <c r="AIS43" s="266"/>
      <c r="AIT43" s="266"/>
      <c r="AIU43" s="266"/>
      <c r="AIV43" s="266"/>
      <c r="AIW43" s="266"/>
      <c r="AIX43" s="266"/>
      <c r="AIY43" s="266"/>
      <c r="AIZ43" s="266"/>
      <c r="AJA43" s="266"/>
      <c r="AJB43" s="266"/>
      <c r="AJC43" s="266"/>
      <c r="AJD43" s="266"/>
      <c r="AJE43" s="266"/>
      <c r="AJF43" s="266"/>
      <c r="AJG43" s="266"/>
      <c r="AJH43" s="266"/>
      <c r="AJI43" s="266"/>
      <c r="AJJ43" s="266"/>
      <c r="AJK43" s="266"/>
      <c r="AJL43" s="266"/>
      <c r="AJM43" s="266"/>
      <c r="AJN43" s="266"/>
      <c r="AJO43" s="266"/>
      <c r="AJP43" s="266"/>
      <c r="AJQ43" s="266"/>
      <c r="AJR43" s="266"/>
      <c r="AJS43" s="266"/>
      <c r="AJT43" s="266"/>
      <c r="AJU43" s="266"/>
      <c r="AJV43" s="266"/>
      <c r="AJW43" s="266"/>
      <c r="AJX43" s="266"/>
      <c r="AJY43" s="266"/>
      <c r="AJZ43" s="266"/>
      <c r="AKA43" s="266"/>
      <c r="AKB43" s="266"/>
      <c r="AKC43" s="266"/>
      <c r="AKD43" s="266"/>
      <c r="AKE43" s="266"/>
      <c r="AKF43" s="266"/>
      <c r="AKG43" s="266"/>
      <c r="AKH43" s="266"/>
      <c r="AKI43" s="266"/>
      <c r="AKJ43" s="266"/>
      <c r="AKK43" s="266"/>
      <c r="AKL43" s="266"/>
      <c r="AKM43" s="266"/>
      <c r="AKN43" s="266"/>
      <c r="AKO43" s="266"/>
      <c r="AKP43" s="266"/>
      <c r="AKQ43" s="266"/>
      <c r="AKR43" s="266"/>
      <c r="AKS43" s="266"/>
      <c r="AKT43" s="266"/>
      <c r="AKU43" s="266"/>
      <c r="AKV43" s="266"/>
      <c r="AKW43" s="266"/>
      <c r="AKX43" s="266"/>
      <c r="AKY43" s="266"/>
      <c r="AKZ43" s="266"/>
      <c r="ALA43" s="266"/>
      <c r="ALB43" s="266"/>
      <c r="ALC43" s="266"/>
      <c r="ALD43" s="266"/>
      <c r="ALE43" s="266"/>
      <c r="ALF43" s="266"/>
      <c r="ALG43" s="266"/>
      <c r="ALH43" s="266"/>
      <c r="ALI43" s="266"/>
      <c r="ALJ43" s="266"/>
      <c r="ALK43" s="266"/>
      <c r="ALL43" s="266"/>
      <c r="ALM43" s="266"/>
      <c r="ALN43" s="266"/>
      <c r="ALO43" s="266"/>
      <c r="ALP43" s="266"/>
      <c r="ALQ43" s="266"/>
      <c r="ALR43" s="266"/>
      <c r="ALS43" s="266"/>
      <c r="ALT43" s="266"/>
      <c r="ALU43" s="266"/>
      <c r="ALV43" s="266"/>
      <c r="ALW43" s="266"/>
      <c r="ALX43" s="266"/>
      <c r="ALY43" s="266"/>
      <c r="ALZ43" s="266"/>
      <c r="AMA43" s="266"/>
      <c r="AMB43" s="266"/>
      <c r="AMC43" s="266"/>
      <c r="AMD43" s="266"/>
      <c r="AME43" s="266"/>
      <c r="AMF43" s="266"/>
      <c r="AMG43" s="266"/>
      <c r="AMH43" s="266"/>
      <c r="AMI43" s="266"/>
      <c r="AMJ43" s="266"/>
      <c r="AMK43" s="266"/>
      <c r="AML43" s="266"/>
      <c r="AMM43" s="266"/>
      <c r="AMN43" s="266"/>
      <c r="AMO43" s="266"/>
      <c r="AMP43" s="266"/>
      <c r="AMQ43" s="266"/>
      <c r="AMR43" s="266"/>
      <c r="AMS43" s="266"/>
      <c r="AMT43" s="266"/>
      <c r="AMU43" s="266"/>
      <c r="AMV43" s="266"/>
      <c r="AMW43" s="266"/>
      <c r="AMX43" s="266"/>
      <c r="AMY43" s="266"/>
      <c r="AMZ43" s="266"/>
      <c r="ANA43" s="266"/>
      <c r="ANB43" s="266"/>
      <c r="ANC43" s="266"/>
      <c r="AND43" s="266"/>
      <c r="ANE43" s="266"/>
      <c r="ANF43" s="266"/>
      <c r="ANG43" s="266"/>
      <c r="ANH43" s="266"/>
      <c r="ANI43" s="266"/>
      <c r="ANJ43" s="266"/>
      <c r="ANK43" s="266"/>
      <c r="ANL43" s="266"/>
      <c r="ANM43" s="266"/>
      <c r="ANN43" s="266"/>
      <c r="ANO43" s="266"/>
      <c r="ANP43" s="266"/>
      <c r="ANQ43" s="266"/>
      <c r="ANR43" s="266"/>
      <c r="ANS43" s="266"/>
      <c r="ANT43" s="266"/>
      <c r="ANU43" s="266"/>
      <c r="ANV43" s="266"/>
      <c r="ANW43" s="266"/>
      <c r="ANX43" s="266"/>
      <c r="ANY43" s="266"/>
      <c r="ANZ43" s="266"/>
      <c r="AOA43" s="266"/>
      <c r="AOB43" s="266"/>
      <c r="AOC43" s="266"/>
      <c r="AOD43" s="266"/>
      <c r="AOE43" s="266"/>
      <c r="AOF43" s="266"/>
      <c r="AOG43" s="266"/>
      <c r="AOH43" s="266"/>
      <c r="AOI43" s="266"/>
      <c r="AOJ43" s="266"/>
      <c r="AOK43" s="266"/>
      <c r="AOL43" s="266"/>
      <c r="AOM43" s="266"/>
      <c r="AON43" s="266"/>
      <c r="AOO43" s="266"/>
      <c r="AOP43" s="266"/>
      <c r="AOQ43" s="266"/>
      <c r="AOR43" s="266"/>
      <c r="AOS43" s="266"/>
      <c r="AOT43" s="266"/>
      <c r="AOU43" s="266"/>
      <c r="AOV43" s="266"/>
      <c r="AOW43" s="266"/>
      <c r="AOX43" s="266"/>
      <c r="AOY43" s="266"/>
      <c r="AOZ43" s="266"/>
      <c r="APA43" s="266"/>
      <c r="APB43" s="266"/>
      <c r="APC43" s="266"/>
      <c r="APD43" s="266"/>
      <c r="APE43" s="266"/>
      <c r="APF43" s="266"/>
      <c r="APG43" s="266"/>
      <c r="APH43" s="266"/>
      <c r="API43" s="266"/>
      <c r="APJ43" s="266"/>
      <c r="APK43" s="266"/>
      <c r="APL43" s="266"/>
      <c r="APM43" s="266"/>
      <c r="APN43" s="266"/>
      <c r="APO43" s="266"/>
      <c r="APP43" s="266"/>
      <c r="APQ43" s="266"/>
      <c r="APR43" s="266"/>
      <c r="APS43" s="266"/>
      <c r="APT43" s="266"/>
      <c r="APU43" s="266"/>
      <c r="APV43" s="266"/>
      <c r="APW43" s="266"/>
      <c r="APX43" s="266"/>
      <c r="APY43" s="266"/>
      <c r="APZ43" s="266"/>
      <c r="AQA43" s="266"/>
      <c r="AQB43" s="266"/>
      <c r="AQC43" s="266"/>
      <c r="AQD43" s="266"/>
      <c r="AQE43" s="266"/>
      <c r="AQF43" s="266"/>
      <c r="AQG43" s="266"/>
      <c r="AQH43" s="266"/>
      <c r="AQI43" s="266"/>
      <c r="AQJ43" s="266"/>
      <c r="AQK43" s="266"/>
      <c r="AQL43" s="266"/>
      <c r="AQM43" s="266"/>
      <c r="AQN43" s="266"/>
      <c r="AQO43" s="266"/>
      <c r="AQP43" s="266"/>
      <c r="AQQ43" s="266"/>
      <c r="AQR43" s="266"/>
      <c r="AQS43" s="266"/>
      <c r="AQT43" s="266"/>
      <c r="AQU43" s="266"/>
      <c r="AQV43" s="266"/>
      <c r="AQW43" s="266"/>
      <c r="AQX43" s="266"/>
      <c r="AQY43" s="266"/>
      <c r="AQZ43" s="266"/>
      <c r="ARA43" s="266"/>
      <c r="ARB43" s="266"/>
      <c r="ARC43" s="266"/>
      <c r="ARD43" s="266"/>
      <c r="ARE43" s="266"/>
      <c r="ARF43" s="266"/>
      <c r="ARG43" s="266"/>
      <c r="ARH43" s="266"/>
      <c r="ARI43" s="266"/>
      <c r="ARJ43" s="266"/>
      <c r="ARK43" s="266"/>
      <c r="ARL43" s="266"/>
      <c r="ARM43" s="266"/>
      <c r="ARN43" s="266"/>
      <c r="ARO43" s="266"/>
      <c r="ARP43" s="266"/>
      <c r="ARQ43" s="266"/>
      <c r="ARR43" s="266"/>
      <c r="ARS43" s="266"/>
      <c r="ART43" s="266"/>
      <c r="ARU43" s="266"/>
      <c r="ARV43" s="266"/>
      <c r="ARW43" s="266"/>
      <c r="ARX43" s="266"/>
      <c r="ARY43" s="266"/>
      <c r="ARZ43" s="266"/>
      <c r="ASA43" s="266"/>
      <c r="ASB43" s="266"/>
      <c r="ASC43" s="266"/>
      <c r="ASD43" s="266"/>
      <c r="ASE43" s="266"/>
      <c r="ASF43" s="266"/>
      <c r="ASG43" s="266"/>
      <c r="ASH43" s="266"/>
      <c r="ASI43" s="266"/>
      <c r="ASJ43" s="266"/>
      <c r="ASK43" s="266"/>
      <c r="ASL43" s="266"/>
      <c r="ASM43" s="266"/>
      <c r="ASN43" s="266"/>
      <c r="ASO43" s="266"/>
      <c r="ASP43" s="266"/>
      <c r="ASQ43" s="266"/>
      <c r="ASR43" s="266"/>
      <c r="ASS43" s="266"/>
      <c r="AST43" s="266"/>
      <c r="ASU43" s="266"/>
      <c r="ASV43" s="266"/>
      <c r="ASW43" s="266"/>
      <c r="ASX43" s="266"/>
      <c r="ASY43" s="266"/>
      <c r="ASZ43" s="266"/>
      <c r="ATA43" s="266"/>
      <c r="ATB43" s="266"/>
      <c r="ATC43" s="266"/>
      <c r="ATD43" s="266"/>
      <c r="ATE43" s="266"/>
      <c r="ATF43" s="266"/>
      <c r="ATG43" s="266"/>
      <c r="ATH43" s="266"/>
      <c r="ATI43" s="266"/>
      <c r="ATJ43" s="266"/>
      <c r="ATK43" s="266"/>
      <c r="ATL43" s="266"/>
      <c r="ATM43" s="266"/>
      <c r="ATN43" s="266"/>
      <c r="ATO43" s="266"/>
      <c r="ATP43" s="266"/>
      <c r="ATQ43" s="266"/>
      <c r="ATR43" s="266"/>
      <c r="ATS43" s="266"/>
      <c r="ATT43" s="266"/>
      <c r="ATU43" s="266"/>
      <c r="ATV43" s="266"/>
      <c r="ATW43" s="266"/>
      <c r="ATX43" s="266"/>
      <c r="ATY43" s="266"/>
      <c r="ATZ43" s="266"/>
      <c r="AUA43" s="266"/>
      <c r="AUB43" s="266"/>
      <c r="AUC43" s="266"/>
      <c r="AUD43" s="266"/>
      <c r="AUE43" s="266"/>
      <c r="AUF43" s="266"/>
      <c r="AUG43" s="266"/>
      <c r="AUH43" s="266"/>
      <c r="AUI43" s="266"/>
      <c r="AUJ43" s="266"/>
      <c r="AUK43" s="266"/>
      <c r="AUL43" s="266"/>
      <c r="AUM43" s="266"/>
      <c r="AUN43" s="266"/>
      <c r="AUO43" s="266"/>
      <c r="AUP43" s="266"/>
      <c r="AUQ43" s="266"/>
      <c r="AUR43" s="266"/>
      <c r="AUS43" s="266"/>
      <c r="AUT43" s="266"/>
      <c r="AUU43" s="266"/>
      <c r="AUV43" s="266"/>
      <c r="AUW43" s="266"/>
      <c r="AUX43" s="266"/>
      <c r="AUY43" s="266"/>
      <c r="AUZ43" s="266"/>
      <c r="AVA43" s="266"/>
      <c r="AVB43" s="266"/>
      <c r="AVC43" s="266"/>
      <c r="AVD43" s="266"/>
      <c r="AVE43" s="266"/>
      <c r="AVF43" s="266"/>
      <c r="AVG43" s="266"/>
      <c r="AVH43" s="266"/>
      <c r="AVI43" s="266"/>
      <c r="AVJ43" s="266"/>
      <c r="AVK43" s="266"/>
      <c r="AVL43" s="266"/>
      <c r="AVM43" s="266"/>
      <c r="AVN43" s="266"/>
      <c r="AVO43" s="266"/>
      <c r="AVP43" s="266"/>
      <c r="AVQ43" s="266"/>
      <c r="AVR43" s="266"/>
      <c r="AVS43" s="266"/>
      <c r="AVT43" s="266"/>
      <c r="AVU43" s="266"/>
      <c r="AVV43" s="266"/>
      <c r="AVW43" s="266"/>
      <c r="AVX43" s="266"/>
      <c r="AVY43" s="266"/>
      <c r="AVZ43" s="266"/>
      <c r="AWA43" s="266"/>
      <c r="AWB43" s="266"/>
      <c r="AWC43" s="266"/>
      <c r="AWD43" s="266"/>
      <c r="AWE43" s="266"/>
      <c r="AWF43" s="266"/>
      <c r="AWG43" s="266"/>
      <c r="AWH43" s="266"/>
      <c r="AWI43" s="266"/>
      <c r="AWJ43" s="266"/>
      <c r="AWK43" s="266"/>
      <c r="AWL43" s="266"/>
      <c r="AWM43" s="266"/>
      <c r="AWN43" s="266"/>
      <c r="AWO43" s="266"/>
      <c r="AWP43" s="266"/>
      <c r="AWQ43" s="266"/>
      <c r="AWR43" s="266"/>
      <c r="AWS43" s="266"/>
      <c r="AWT43" s="266"/>
      <c r="AWU43" s="266"/>
      <c r="AWV43" s="266"/>
      <c r="AWW43" s="266"/>
      <c r="AWX43" s="266"/>
      <c r="AWY43" s="266"/>
      <c r="AWZ43" s="266"/>
      <c r="AXA43" s="266"/>
      <c r="AXB43" s="266"/>
      <c r="AXC43" s="266"/>
      <c r="AXD43" s="266"/>
      <c r="AXE43" s="266"/>
      <c r="AXF43" s="266"/>
      <c r="AXG43" s="266"/>
      <c r="AXH43" s="266"/>
      <c r="AXI43" s="266"/>
      <c r="AXJ43" s="266"/>
      <c r="AXK43" s="266"/>
      <c r="AXL43" s="266"/>
      <c r="AXM43" s="266"/>
      <c r="AXN43" s="266"/>
      <c r="AXO43" s="266"/>
      <c r="AXP43" s="266"/>
      <c r="AXQ43" s="266"/>
      <c r="AXR43" s="266"/>
      <c r="AXS43" s="266"/>
      <c r="AXT43" s="266"/>
      <c r="AXU43" s="266"/>
      <c r="AXV43" s="266"/>
      <c r="AXW43" s="266"/>
      <c r="AXX43" s="266"/>
      <c r="AXY43" s="266"/>
      <c r="AXZ43" s="266"/>
      <c r="AYA43" s="266"/>
      <c r="AYB43" s="266"/>
      <c r="AYC43" s="266"/>
      <c r="AYD43" s="266"/>
      <c r="AYE43" s="266"/>
      <c r="AYF43" s="266"/>
      <c r="AYG43" s="266"/>
      <c r="AYH43" s="266"/>
      <c r="AYI43" s="266"/>
      <c r="AYJ43" s="266"/>
      <c r="AYK43" s="266"/>
      <c r="AYL43" s="266"/>
      <c r="AYM43" s="266"/>
      <c r="AYN43" s="266"/>
      <c r="AYO43" s="266"/>
      <c r="AYP43" s="266"/>
      <c r="AYQ43" s="266"/>
      <c r="AYR43" s="266"/>
      <c r="AYS43" s="266"/>
      <c r="AYT43" s="266"/>
      <c r="AYU43" s="266"/>
      <c r="AYV43" s="266"/>
      <c r="AYW43" s="266"/>
      <c r="AYX43" s="266"/>
      <c r="AYY43" s="266"/>
      <c r="AYZ43" s="266"/>
      <c r="AZA43" s="266"/>
      <c r="AZB43" s="266"/>
      <c r="AZC43" s="266"/>
      <c r="AZD43" s="266"/>
      <c r="AZE43" s="266"/>
      <c r="AZF43" s="266"/>
      <c r="AZG43" s="266"/>
      <c r="AZH43" s="266"/>
      <c r="AZI43" s="266"/>
      <c r="AZJ43" s="266"/>
      <c r="AZK43" s="266"/>
      <c r="AZL43" s="266"/>
      <c r="AZM43" s="266"/>
      <c r="AZN43" s="266"/>
      <c r="AZO43" s="266"/>
      <c r="AZP43" s="266"/>
      <c r="AZQ43" s="266"/>
      <c r="AZR43" s="266"/>
      <c r="AZS43" s="266"/>
      <c r="AZT43" s="266"/>
      <c r="AZU43" s="266"/>
      <c r="AZV43" s="266"/>
      <c r="AZW43" s="266"/>
      <c r="AZX43" s="266"/>
      <c r="AZY43" s="266"/>
      <c r="AZZ43" s="266"/>
      <c r="BAA43" s="266"/>
      <c r="BAB43" s="266"/>
      <c r="BAC43" s="266"/>
      <c r="BAD43" s="266"/>
      <c r="BAE43" s="266"/>
      <c r="BAF43" s="266"/>
      <c r="BAG43" s="266"/>
      <c r="BAH43" s="266"/>
      <c r="BAI43" s="266"/>
      <c r="BAJ43" s="266"/>
      <c r="BAK43" s="266"/>
      <c r="BAL43" s="266"/>
      <c r="BAM43" s="266"/>
      <c r="BAN43" s="266"/>
      <c r="BAO43" s="266"/>
      <c r="BAP43" s="266"/>
      <c r="BAQ43" s="266"/>
      <c r="BAR43" s="266"/>
      <c r="BAS43" s="266"/>
      <c r="BAT43" s="266"/>
      <c r="BAU43" s="266"/>
      <c r="BAV43" s="266"/>
      <c r="BAW43" s="266"/>
      <c r="BAX43" s="266"/>
      <c r="BAY43" s="266"/>
      <c r="BAZ43" s="266"/>
      <c r="BBA43" s="266"/>
      <c r="BBB43" s="266"/>
      <c r="BBC43" s="266"/>
      <c r="BBD43" s="266"/>
      <c r="BBE43" s="266"/>
      <c r="BBF43" s="266"/>
      <c r="BBG43" s="266"/>
      <c r="BBH43" s="266"/>
      <c r="BBI43" s="266"/>
      <c r="BBJ43" s="266"/>
      <c r="BBK43" s="266"/>
      <c r="BBL43" s="266"/>
      <c r="BBM43" s="266"/>
      <c r="BBN43" s="266"/>
      <c r="BBO43" s="266"/>
      <c r="BBP43" s="266"/>
      <c r="BBQ43" s="266"/>
      <c r="BBR43" s="266"/>
      <c r="BBS43" s="266"/>
      <c r="BBT43" s="266"/>
      <c r="BBU43" s="266"/>
      <c r="BBV43" s="266"/>
      <c r="BBW43" s="266"/>
      <c r="BBX43" s="266"/>
      <c r="BBY43" s="266"/>
      <c r="BBZ43" s="266"/>
      <c r="BCA43" s="266"/>
      <c r="BCB43" s="266"/>
      <c r="BCC43" s="266"/>
      <c r="BCD43" s="266"/>
      <c r="BCE43" s="266"/>
      <c r="BCF43" s="266"/>
      <c r="BCG43" s="266"/>
      <c r="BCH43" s="266"/>
      <c r="BCI43" s="266"/>
      <c r="BCJ43" s="266"/>
      <c r="BCK43" s="266"/>
      <c r="BCL43" s="266"/>
      <c r="BCM43" s="266"/>
      <c r="BCN43" s="266"/>
      <c r="BCO43" s="266"/>
      <c r="BCP43" s="266"/>
      <c r="BCQ43" s="266"/>
      <c r="BCR43" s="266"/>
      <c r="BCS43" s="266"/>
      <c r="BCT43" s="266"/>
      <c r="BCU43" s="266"/>
      <c r="BCV43" s="266"/>
      <c r="BCW43" s="266"/>
      <c r="BCX43" s="266"/>
      <c r="BCY43" s="266"/>
      <c r="BCZ43" s="266"/>
      <c r="BDA43" s="266"/>
      <c r="BDB43" s="266"/>
      <c r="BDC43" s="266"/>
      <c r="BDD43" s="266"/>
      <c r="BDE43" s="266"/>
      <c r="BDF43" s="266"/>
      <c r="BDG43" s="266"/>
      <c r="BDH43" s="266"/>
      <c r="BDI43" s="266"/>
      <c r="BDJ43" s="266"/>
      <c r="BDK43" s="266"/>
      <c r="BDL43" s="266"/>
      <c r="BDM43" s="266"/>
      <c r="BDN43" s="266"/>
      <c r="BDO43" s="266"/>
      <c r="BDP43" s="266"/>
      <c r="BDQ43" s="266"/>
      <c r="BDR43" s="266"/>
      <c r="BDS43" s="266"/>
      <c r="BDT43" s="266"/>
      <c r="BDU43" s="266"/>
      <c r="BDV43" s="266"/>
      <c r="BDW43" s="266"/>
      <c r="BDX43" s="266"/>
      <c r="BDY43" s="266"/>
      <c r="BDZ43" s="266"/>
      <c r="BEA43" s="266"/>
      <c r="BEB43" s="266"/>
      <c r="BEC43" s="266"/>
      <c r="BED43" s="266"/>
      <c r="BEE43" s="266"/>
      <c r="BEF43" s="266"/>
      <c r="BEG43" s="266"/>
      <c r="BEH43" s="266"/>
      <c r="BEI43" s="266"/>
      <c r="BEJ43" s="266"/>
      <c r="BEK43" s="266"/>
      <c r="BEL43" s="266"/>
      <c r="BEM43" s="266"/>
      <c r="BEN43" s="266"/>
      <c r="BEO43" s="266"/>
      <c r="BEP43" s="266"/>
      <c r="BEQ43" s="266"/>
      <c r="BER43" s="266"/>
      <c r="BES43" s="266"/>
      <c r="BET43" s="266"/>
      <c r="BEU43" s="266"/>
      <c r="BEV43" s="266"/>
      <c r="BEW43" s="266"/>
      <c r="BEX43" s="266"/>
      <c r="BEY43" s="266"/>
      <c r="BEZ43" s="266"/>
      <c r="BFA43" s="266"/>
      <c r="BFB43" s="266"/>
      <c r="BFC43" s="266"/>
      <c r="BFD43" s="266"/>
      <c r="BFE43" s="266"/>
      <c r="BFF43" s="266"/>
      <c r="BFG43" s="266"/>
      <c r="BFH43" s="266"/>
      <c r="BFI43" s="266"/>
      <c r="BFJ43" s="266"/>
      <c r="BFK43" s="266"/>
      <c r="BFL43" s="266"/>
      <c r="BFM43" s="266"/>
      <c r="BFN43" s="266"/>
      <c r="BFO43" s="266"/>
      <c r="BFP43" s="266"/>
      <c r="BFQ43" s="266"/>
      <c r="BFR43" s="266"/>
      <c r="BFS43" s="266"/>
      <c r="BFT43" s="266"/>
      <c r="BFU43" s="266"/>
      <c r="BFV43" s="266"/>
      <c r="BFW43" s="266"/>
      <c r="BFX43" s="266"/>
      <c r="BFY43" s="266"/>
      <c r="BFZ43" s="266"/>
      <c r="BGA43" s="266"/>
      <c r="BGB43" s="266"/>
      <c r="BGC43" s="266"/>
      <c r="BGD43" s="266"/>
      <c r="BGE43" s="266"/>
      <c r="BGF43" s="266"/>
      <c r="BGG43" s="266"/>
      <c r="BGH43" s="266"/>
      <c r="BGI43" s="266"/>
      <c r="BGJ43" s="266"/>
      <c r="BGK43" s="266"/>
      <c r="BGL43" s="266"/>
      <c r="BGM43" s="266"/>
      <c r="BGN43" s="266"/>
      <c r="BGO43" s="266"/>
      <c r="BGP43" s="266"/>
      <c r="BGQ43" s="266"/>
      <c r="BGR43" s="266"/>
      <c r="BGS43" s="266"/>
      <c r="BGT43" s="266"/>
      <c r="BGU43" s="266"/>
      <c r="BGV43" s="266"/>
      <c r="BGW43" s="266"/>
      <c r="BGX43" s="266"/>
      <c r="BGY43" s="266"/>
      <c r="BGZ43" s="266"/>
      <c r="BHA43" s="266"/>
      <c r="BHB43" s="266"/>
      <c r="BHC43" s="266"/>
      <c r="BHD43" s="266"/>
      <c r="BHE43" s="266"/>
      <c r="BHF43" s="266"/>
      <c r="BHG43" s="266"/>
      <c r="BHH43" s="266"/>
      <c r="BHI43" s="266"/>
      <c r="BHJ43" s="266"/>
      <c r="BHK43" s="266"/>
      <c r="BHL43" s="266"/>
      <c r="BHM43" s="266"/>
      <c r="BHN43" s="266"/>
      <c r="BHO43" s="266"/>
      <c r="BHP43" s="266"/>
      <c r="BHQ43" s="266"/>
      <c r="BHR43" s="266"/>
      <c r="BHS43" s="266"/>
      <c r="BHT43" s="266"/>
      <c r="BHU43" s="266"/>
      <c r="BHV43" s="266"/>
      <c r="BHW43" s="266"/>
      <c r="BHX43" s="266"/>
      <c r="BHY43" s="266"/>
      <c r="BHZ43" s="266"/>
      <c r="BIA43" s="266"/>
      <c r="BIB43" s="266"/>
      <c r="BIC43" s="266"/>
      <c r="BID43" s="266"/>
      <c r="BIE43" s="266"/>
      <c r="BIF43" s="266"/>
      <c r="BIG43" s="266"/>
      <c r="BIH43" s="266"/>
      <c r="BII43" s="266"/>
      <c r="BIJ43" s="266"/>
      <c r="BIK43" s="266"/>
      <c r="BIL43" s="266"/>
      <c r="BIM43" s="266"/>
      <c r="BIN43" s="266"/>
      <c r="BIO43" s="266"/>
      <c r="BIP43" s="266"/>
      <c r="BIQ43" s="266"/>
      <c r="BIR43" s="266"/>
      <c r="BIS43" s="266"/>
      <c r="BIT43" s="266"/>
      <c r="BIU43" s="266"/>
      <c r="BIV43" s="266"/>
      <c r="BIW43" s="266"/>
      <c r="BIX43" s="266"/>
      <c r="BIY43" s="266"/>
      <c r="BIZ43" s="266"/>
      <c r="BJA43" s="266"/>
      <c r="BJB43" s="266"/>
      <c r="BJC43" s="266"/>
      <c r="BJD43" s="266"/>
      <c r="BJE43" s="266"/>
      <c r="BJF43" s="266"/>
      <c r="BJG43" s="266"/>
      <c r="BJH43" s="266"/>
      <c r="BJI43" s="266"/>
      <c r="BJJ43" s="266"/>
      <c r="BJK43" s="266"/>
      <c r="BJL43" s="266"/>
      <c r="BJM43" s="266"/>
      <c r="BJN43" s="266"/>
      <c r="BJO43" s="266"/>
      <c r="BJP43" s="266"/>
      <c r="BJQ43" s="266"/>
      <c r="BJR43" s="266"/>
      <c r="BJS43" s="266"/>
      <c r="BJT43" s="266"/>
      <c r="BJU43" s="266"/>
      <c r="BJV43" s="266"/>
      <c r="BJW43" s="266"/>
      <c r="BJX43" s="266"/>
      <c r="BJY43" s="266"/>
      <c r="BJZ43" s="266"/>
      <c r="BKA43" s="266"/>
      <c r="BKB43" s="266"/>
      <c r="BKC43" s="266"/>
      <c r="BKD43" s="266"/>
      <c r="BKE43" s="266"/>
      <c r="BKF43" s="266"/>
      <c r="BKG43" s="266"/>
      <c r="BKH43" s="266"/>
      <c r="BKI43" s="266"/>
      <c r="BKJ43" s="266"/>
      <c r="BKK43" s="266"/>
      <c r="BKL43" s="266"/>
      <c r="BKM43" s="266"/>
      <c r="BKN43" s="266"/>
      <c r="BKO43" s="266"/>
      <c r="BKP43" s="266"/>
      <c r="BKQ43" s="266"/>
      <c r="BKR43" s="266"/>
      <c r="BKS43" s="266"/>
      <c r="BKT43" s="266"/>
      <c r="BKU43" s="266"/>
      <c r="BKV43" s="266"/>
      <c r="BKW43" s="266"/>
      <c r="BKX43" s="266"/>
    </row>
    <row r="44" spans="1:1662" s="195" customFormat="1" ht="67.5" customHeight="1">
      <c r="B44" s="806"/>
      <c r="C44" s="807"/>
      <c r="D44" s="273"/>
      <c r="E44" s="808" t="s">
        <v>96</v>
      </c>
      <c r="F44" s="809"/>
      <c r="G44" s="809"/>
      <c r="H44" s="809"/>
      <c r="I44" s="810"/>
      <c r="J44" s="19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c r="DJ44" s="266"/>
      <c r="DK44" s="266"/>
      <c r="DL44" s="266"/>
      <c r="DM44" s="266"/>
      <c r="DN44" s="266"/>
      <c r="DO44" s="266"/>
      <c r="DP44" s="266"/>
      <c r="DQ44" s="266"/>
      <c r="DR44" s="266"/>
      <c r="DS44" s="266"/>
      <c r="DT44" s="266"/>
      <c r="DU44" s="266"/>
      <c r="DV44" s="266"/>
      <c r="DW44" s="266"/>
      <c r="DX44" s="266"/>
      <c r="DY44" s="266"/>
      <c r="DZ44" s="266"/>
      <c r="EA44" s="266"/>
      <c r="EB44" s="266"/>
      <c r="EC44" s="266"/>
      <c r="ED44" s="266"/>
      <c r="EE44" s="266"/>
      <c r="EF44" s="266"/>
      <c r="EG44" s="266"/>
      <c r="EH44" s="266"/>
      <c r="EI44" s="266"/>
      <c r="EJ44" s="266"/>
      <c r="EK44" s="266"/>
      <c r="EL44" s="266"/>
      <c r="EM44" s="266"/>
      <c r="EN44" s="266"/>
      <c r="EO44" s="266"/>
      <c r="EP44" s="266"/>
      <c r="EQ44" s="266"/>
      <c r="ER44" s="266"/>
      <c r="ES44" s="266"/>
      <c r="ET44" s="266"/>
      <c r="EU44" s="266"/>
      <c r="EV44" s="266"/>
      <c r="EW44" s="266"/>
      <c r="EX44" s="266"/>
      <c r="EY44" s="266"/>
      <c r="EZ44" s="266"/>
      <c r="FA44" s="266"/>
      <c r="FB44" s="266"/>
      <c r="FC44" s="266"/>
      <c r="FD44" s="266"/>
      <c r="FE44" s="266"/>
      <c r="FF44" s="266"/>
      <c r="FG44" s="266"/>
      <c r="FH44" s="266"/>
      <c r="FI44" s="266"/>
      <c r="FJ44" s="266"/>
      <c r="FK44" s="266"/>
      <c r="FL44" s="266"/>
      <c r="FM44" s="266"/>
      <c r="FN44" s="266"/>
      <c r="FO44" s="266"/>
      <c r="FP44" s="266"/>
      <c r="FQ44" s="266"/>
      <c r="FR44" s="266"/>
      <c r="FS44" s="266"/>
      <c r="FT44" s="266"/>
      <c r="FU44" s="266"/>
      <c r="FV44" s="266"/>
      <c r="FW44" s="266"/>
      <c r="FX44" s="266"/>
      <c r="FY44" s="266"/>
      <c r="FZ44" s="266"/>
      <c r="GA44" s="266"/>
      <c r="GB44" s="266"/>
      <c r="GC44" s="266"/>
      <c r="GD44" s="266"/>
      <c r="GE44" s="266"/>
      <c r="GF44" s="266"/>
      <c r="GG44" s="266"/>
      <c r="GH44" s="266"/>
      <c r="GI44" s="266"/>
      <c r="GJ44" s="266"/>
      <c r="GK44" s="266"/>
      <c r="GL44" s="266"/>
      <c r="GM44" s="266"/>
      <c r="GN44" s="266"/>
      <c r="GO44" s="266"/>
      <c r="GP44" s="266"/>
      <c r="GQ44" s="266"/>
      <c r="GR44" s="266"/>
      <c r="GS44" s="266"/>
      <c r="GT44" s="266"/>
      <c r="GU44" s="266"/>
      <c r="GV44" s="266"/>
      <c r="GW44" s="266"/>
      <c r="GX44" s="266"/>
      <c r="GY44" s="266"/>
      <c r="GZ44" s="266"/>
      <c r="HA44" s="266"/>
      <c r="HB44" s="266"/>
      <c r="HC44" s="266"/>
      <c r="HD44" s="266"/>
      <c r="HE44" s="266"/>
      <c r="HF44" s="266"/>
      <c r="HG44" s="266"/>
      <c r="HH44" s="266"/>
      <c r="HI44" s="266"/>
      <c r="HJ44" s="266"/>
      <c r="HK44" s="266"/>
      <c r="HL44" s="266"/>
      <c r="HM44" s="266"/>
      <c r="HN44" s="266"/>
      <c r="HO44" s="266"/>
      <c r="HP44" s="266"/>
      <c r="HQ44" s="266"/>
      <c r="HR44" s="266"/>
      <c r="HS44" s="266"/>
      <c r="HT44" s="266"/>
      <c r="HU44" s="266"/>
      <c r="HV44" s="266"/>
      <c r="HW44" s="266"/>
      <c r="HX44" s="266"/>
      <c r="HY44" s="266"/>
      <c r="HZ44" s="266"/>
      <c r="IA44" s="266"/>
      <c r="IB44" s="266"/>
      <c r="IC44" s="266"/>
      <c r="ID44" s="266"/>
      <c r="IE44" s="266"/>
      <c r="IF44" s="266"/>
      <c r="IG44" s="266"/>
      <c r="IH44" s="266"/>
      <c r="II44" s="266"/>
      <c r="IJ44" s="266"/>
      <c r="IK44" s="266"/>
      <c r="IL44" s="266"/>
      <c r="IM44" s="266"/>
      <c r="IN44" s="266"/>
      <c r="IO44" s="266"/>
      <c r="IP44" s="266"/>
      <c r="IQ44" s="266"/>
      <c r="IR44" s="266"/>
      <c r="IS44" s="266"/>
      <c r="IT44" s="266"/>
      <c r="IU44" s="266"/>
      <c r="IV44" s="266"/>
      <c r="IW44" s="266"/>
      <c r="IX44" s="266"/>
      <c r="IY44" s="266"/>
      <c r="IZ44" s="266"/>
      <c r="JA44" s="266"/>
      <c r="JB44" s="266"/>
      <c r="JC44" s="266"/>
      <c r="JD44" s="266"/>
      <c r="JE44" s="266"/>
      <c r="JF44" s="266"/>
      <c r="JG44" s="266"/>
      <c r="JH44" s="266"/>
      <c r="JI44" s="266"/>
      <c r="JJ44" s="266"/>
      <c r="JK44" s="266"/>
      <c r="JL44" s="266"/>
      <c r="JM44" s="266"/>
      <c r="JN44" s="266"/>
      <c r="JO44" s="266"/>
      <c r="JP44" s="266"/>
      <c r="JQ44" s="266"/>
      <c r="JR44" s="266"/>
      <c r="JS44" s="266"/>
      <c r="JT44" s="266"/>
      <c r="JU44" s="266"/>
      <c r="JV44" s="266"/>
      <c r="JW44" s="266"/>
      <c r="JX44" s="266"/>
      <c r="JY44" s="266"/>
      <c r="JZ44" s="266"/>
      <c r="KA44" s="266"/>
      <c r="KB44" s="266"/>
      <c r="KC44" s="266"/>
      <c r="KD44" s="266"/>
      <c r="KE44" s="266"/>
      <c r="KF44" s="266"/>
      <c r="KG44" s="266"/>
      <c r="KH44" s="266"/>
      <c r="KI44" s="266"/>
      <c r="KJ44" s="266"/>
      <c r="KK44" s="266"/>
      <c r="KL44" s="266"/>
      <c r="KM44" s="266"/>
      <c r="KN44" s="266"/>
      <c r="KO44" s="266"/>
      <c r="KP44" s="266"/>
      <c r="KQ44" s="266"/>
      <c r="KR44" s="266"/>
      <c r="KS44" s="266"/>
      <c r="KT44" s="266"/>
      <c r="KU44" s="266"/>
      <c r="KV44" s="266"/>
      <c r="KW44" s="266"/>
      <c r="KX44" s="266"/>
      <c r="KY44" s="266"/>
      <c r="KZ44" s="266"/>
      <c r="LA44" s="266"/>
      <c r="LB44" s="266"/>
      <c r="LC44" s="266"/>
      <c r="LD44" s="266"/>
      <c r="LE44" s="266"/>
      <c r="LF44" s="266"/>
      <c r="LG44" s="266"/>
      <c r="LH44" s="266"/>
      <c r="LI44" s="266"/>
      <c r="LJ44" s="266"/>
      <c r="LK44" s="266"/>
      <c r="LL44" s="266"/>
      <c r="LM44" s="266"/>
      <c r="LN44" s="266"/>
      <c r="LO44" s="266"/>
      <c r="LP44" s="266"/>
      <c r="LQ44" s="266"/>
      <c r="LR44" s="266"/>
      <c r="LS44" s="266"/>
      <c r="LT44" s="266"/>
      <c r="LU44" s="266"/>
      <c r="LV44" s="266"/>
      <c r="LW44" s="266"/>
      <c r="LX44" s="266"/>
      <c r="LY44" s="266"/>
      <c r="LZ44" s="266"/>
      <c r="MA44" s="266"/>
      <c r="MB44" s="266"/>
      <c r="MC44" s="266"/>
      <c r="MD44" s="266"/>
      <c r="ME44" s="266"/>
      <c r="MF44" s="266"/>
      <c r="MG44" s="266"/>
      <c r="MH44" s="266"/>
      <c r="MI44" s="266"/>
      <c r="MJ44" s="266"/>
      <c r="MK44" s="266"/>
      <c r="ML44" s="266"/>
      <c r="MM44" s="266"/>
      <c r="MN44" s="266"/>
      <c r="MO44" s="266"/>
      <c r="MP44" s="266"/>
      <c r="MQ44" s="266"/>
      <c r="MR44" s="266"/>
      <c r="MS44" s="266"/>
      <c r="MT44" s="266"/>
      <c r="MU44" s="266"/>
      <c r="MV44" s="266"/>
      <c r="MW44" s="266"/>
      <c r="MX44" s="266"/>
      <c r="MY44" s="266"/>
      <c r="MZ44" s="266"/>
      <c r="NA44" s="266"/>
      <c r="NB44" s="266"/>
      <c r="NC44" s="266"/>
      <c r="ND44" s="266"/>
      <c r="NE44" s="266"/>
      <c r="NF44" s="266"/>
      <c r="NG44" s="266"/>
      <c r="NH44" s="266"/>
      <c r="NI44" s="266"/>
      <c r="NJ44" s="266"/>
      <c r="NK44" s="266"/>
      <c r="NL44" s="266"/>
      <c r="NM44" s="266"/>
      <c r="NN44" s="266"/>
      <c r="NO44" s="266"/>
      <c r="NP44" s="266"/>
      <c r="NQ44" s="266"/>
      <c r="NR44" s="266"/>
      <c r="NS44" s="266"/>
      <c r="NT44" s="266"/>
      <c r="NU44" s="266"/>
      <c r="NV44" s="266"/>
      <c r="NW44" s="266"/>
      <c r="NX44" s="266"/>
      <c r="NY44" s="266"/>
      <c r="NZ44" s="266"/>
      <c r="OA44" s="266"/>
      <c r="OB44" s="266"/>
      <c r="OC44" s="266"/>
      <c r="OD44" s="266"/>
      <c r="OE44" s="266"/>
      <c r="OF44" s="266"/>
      <c r="OG44" s="266"/>
      <c r="OH44" s="266"/>
      <c r="OI44" s="266"/>
      <c r="OJ44" s="266"/>
      <c r="OK44" s="266"/>
      <c r="OL44" s="266"/>
      <c r="OM44" s="266"/>
      <c r="ON44" s="266"/>
      <c r="OO44" s="266"/>
      <c r="OP44" s="266"/>
      <c r="OQ44" s="266"/>
      <c r="OR44" s="266"/>
      <c r="OS44" s="266"/>
      <c r="OT44" s="266"/>
      <c r="OU44" s="266"/>
      <c r="OV44" s="266"/>
      <c r="OW44" s="266"/>
      <c r="OX44" s="266"/>
      <c r="OY44" s="266"/>
      <c r="OZ44" s="266"/>
      <c r="PA44" s="266"/>
      <c r="PB44" s="266"/>
      <c r="PC44" s="266"/>
      <c r="PD44" s="266"/>
      <c r="PE44" s="266"/>
      <c r="PF44" s="266"/>
      <c r="PG44" s="266"/>
      <c r="PH44" s="266"/>
      <c r="PI44" s="266"/>
      <c r="PJ44" s="266"/>
      <c r="PK44" s="266"/>
      <c r="PL44" s="266"/>
      <c r="PM44" s="266"/>
      <c r="PN44" s="266"/>
      <c r="PO44" s="266"/>
      <c r="PP44" s="266"/>
      <c r="PQ44" s="266"/>
      <c r="PR44" s="266"/>
      <c r="PS44" s="266"/>
      <c r="PT44" s="266"/>
      <c r="PU44" s="266"/>
      <c r="PV44" s="266"/>
      <c r="PW44" s="266"/>
      <c r="PX44" s="266"/>
      <c r="PY44" s="266"/>
      <c r="PZ44" s="266"/>
      <c r="QA44" s="266"/>
      <c r="QB44" s="266"/>
      <c r="QC44" s="266"/>
      <c r="QD44" s="266"/>
      <c r="QE44" s="266"/>
      <c r="QF44" s="266"/>
      <c r="QG44" s="266"/>
      <c r="QH44" s="266"/>
      <c r="QI44" s="266"/>
      <c r="QJ44" s="266"/>
      <c r="QK44" s="266"/>
      <c r="QL44" s="266"/>
      <c r="QM44" s="266"/>
      <c r="QN44" s="266"/>
      <c r="QO44" s="266"/>
      <c r="QP44" s="266"/>
      <c r="QQ44" s="266"/>
      <c r="QR44" s="266"/>
      <c r="QS44" s="266"/>
      <c r="QT44" s="266"/>
      <c r="QU44" s="266"/>
      <c r="QV44" s="266"/>
      <c r="QW44" s="266"/>
      <c r="QX44" s="266"/>
      <c r="QY44" s="266"/>
      <c r="QZ44" s="266"/>
      <c r="RA44" s="266"/>
      <c r="RB44" s="266"/>
      <c r="RC44" s="266"/>
      <c r="RD44" s="266"/>
      <c r="RE44" s="266"/>
      <c r="RF44" s="266"/>
      <c r="RG44" s="266"/>
      <c r="RH44" s="266"/>
      <c r="RI44" s="266"/>
      <c r="RJ44" s="266"/>
      <c r="RK44" s="266"/>
      <c r="RL44" s="266"/>
      <c r="RM44" s="266"/>
      <c r="RN44" s="266"/>
      <c r="RO44" s="266"/>
      <c r="RP44" s="266"/>
      <c r="RQ44" s="266"/>
      <c r="RR44" s="266"/>
      <c r="RS44" s="266"/>
      <c r="RT44" s="266"/>
      <c r="RU44" s="266"/>
      <c r="RV44" s="266"/>
      <c r="RW44" s="266"/>
      <c r="RX44" s="266"/>
      <c r="RY44" s="266"/>
      <c r="RZ44" s="266"/>
      <c r="SA44" s="266"/>
      <c r="SB44" s="266"/>
      <c r="SC44" s="266"/>
      <c r="SD44" s="266"/>
      <c r="SE44" s="266"/>
      <c r="SF44" s="266"/>
      <c r="SG44" s="266"/>
      <c r="SH44" s="266"/>
      <c r="SI44" s="266"/>
      <c r="SJ44" s="266"/>
      <c r="SK44" s="266"/>
      <c r="SL44" s="266"/>
      <c r="SM44" s="266"/>
      <c r="SN44" s="266"/>
      <c r="SO44" s="266"/>
      <c r="SP44" s="266"/>
      <c r="SQ44" s="266"/>
      <c r="SR44" s="266"/>
      <c r="SS44" s="266"/>
      <c r="ST44" s="266"/>
      <c r="SU44" s="266"/>
      <c r="SV44" s="266"/>
      <c r="SW44" s="266"/>
      <c r="SX44" s="266"/>
      <c r="SY44" s="266"/>
      <c r="SZ44" s="266"/>
      <c r="TA44" s="266"/>
      <c r="TB44" s="266"/>
      <c r="TC44" s="266"/>
      <c r="TD44" s="266"/>
      <c r="TE44" s="266"/>
      <c r="TF44" s="266"/>
      <c r="TG44" s="266"/>
      <c r="TH44" s="266"/>
      <c r="TI44" s="266"/>
      <c r="TJ44" s="266"/>
      <c r="TK44" s="266"/>
      <c r="TL44" s="266"/>
      <c r="TM44" s="266"/>
      <c r="TN44" s="266"/>
      <c r="TO44" s="266"/>
      <c r="TP44" s="266"/>
      <c r="TQ44" s="266"/>
      <c r="TR44" s="266"/>
      <c r="TS44" s="266"/>
      <c r="TT44" s="266"/>
      <c r="TU44" s="266"/>
      <c r="TV44" s="266"/>
      <c r="TW44" s="266"/>
      <c r="TX44" s="266"/>
      <c r="TY44" s="266"/>
      <c r="TZ44" s="266"/>
      <c r="UA44" s="266"/>
      <c r="UB44" s="266"/>
      <c r="UC44" s="266"/>
      <c r="UD44" s="266"/>
      <c r="UE44" s="266"/>
      <c r="UF44" s="266"/>
      <c r="UG44" s="266"/>
      <c r="UH44" s="266"/>
      <c r="UI44" s="266"/>
      <c r="UJ44" s="266"/>
      <c r="UK44" s="266"/>
      <c r="UL44" s="266"/>
      <c r="UM44" s="266"/>
      <c r="UN44" s="266"/>
      <c r="UO44" s="266"/>
      <c r="UP44" s="266"/>
      <c r="UQ44" s="266"/>
      <c r="UR44" s="266"/>
      <c r="US44" s="266"/>
      <c r="UT44" s="266"/>
      <c r="UU44" s="266"/>
      <c r="UV44" s="266"/>
      <c r="UW44" s="266"/>
      <c r="UX44" s="266"/>
      <c r="UY44" s="266"/>
      <c r="UZ44" s="266"/>
      <c r="VA44" s="266"/>
      <c r="VB44" s="266"/>
      <c r="VC44" s="266"/>
      <c r="VD44" s="266"/>
      <c r="VE44" s="266"/>
      <c r="VF44" s="266"/>
      <c r="VG44" s="266"/>
      <c r="VH44" s="266"/>
      <c r="VI44" s="266"/>
      <c r="VJ44" s="266"/>
      <c r="VK44" s="266"/>
      <c r="VL44" s="266"/>
      <c r="VM44" s="266"/>
      <c r="VN44" s="266"/>
      <c r="VO44" s="266"/>
      <c r="VP44" s="266"/>
      <c r="VQ44" s="266"/>
      <c r="VR44" s="266"/>
      <c r="VS44" s="266"/>
      <c r="VT44" s="266"/>
      <c r="VU44" s="266"/>
      <c r="VV44" s="266"/>
      <c r="VW44" s="266"/>
      <c r="VX44" s="266"/>
      <c r="VY44" s="266"/>
      <c r="VZ44" s="266"/>
      <c r="WA44" s="266"/>
      <c r="WB44" s="266"/>
      <c r="WC44" s="266"/>
      <c r="WD44" s="266"/>
      <c r="WE44" s="266"/>
      <c r="WF44" s="266"/>
      <c r="WG44" s="266"/>
      <c r="WH44" s="266"/>
      <c r="WI44" s="266"/>
      <c r="WJ44" s="266"/>
      <c r="WK44" s="266"/>
      <c r="WL44" s="266"/>
      <c r="WM44" s="266"/>
      <c r="WN44" s="266"/>
      <c r="WO44" s="266"/>
      <c r="WP44" s="266"/>
      <c r="WQ44" s="266"/>
      <c r="WR44" s="266"/>
      <c r="WS44" s="266"/>
      <c r="WT44" s="266"/>
      <c r="WU44" s="266"/>
      <c r="WV44" s="266"/>
      <c r="WW44" s="266"/>
      <c r="WX44" s="266"/>
      <c r="WY44" s="266"/>
      <c r="WZ44" s="266"/>
      <c r="XA44" s="266"/>
      <c r="XB44" s="266"/>
      <c r="XC44" s="266"/>
      <c r="XD44" s="266"/>
      <c r="XE44" s="266"/>
      <c r="XF44" s="266"/>
      <c r="XG44" s="266"/>
      <c r="XH44" s="266"/>
      <c r="XI44" s="266"/>
      <c r="XJ44" s="266"/>
      <c r="XK44" s="266"/>
      <c r="XL44" s="266"/>
      <c r="XM44" s="266"/>
      <c r="XN44" s="266"/>
      <c r="XO44" s="266"/>
      <c r="XP44" s="266"/>
      <c r="XQ44" s="266"/>
      <c r="XR44" s="266"/>
      <c r="XS44" s="266"/>
      <c r="XT44" s="266"/>
      <c r="XU44" s="266"/>
      <c r="XV44" s="266"/>
      <c r="XW44" s="266"/>
      <c r="XX44" s="266"/>
      <c r="XY44" s="266"/>
      <c r="XZ44" s="266"/>
      <c r="YA44" s="266"/>
      <c r="YB44" s="266"/>
      <c r="YC44" s="266"/>
      <c r="YD44" s="266"/>
      <c r="YE44" s="266"/>
      <c r="YF44" s="266"/>
      <c r="YG44" s="266"/>
      <c r="YH44" s="266"/>
      <c r="YI44" s="266"/>
      <c r="YJ44" s="266"/>
      <c r="YK44" s="266"/>
      <c r="YL44" s="266"/>
      <c r="YM44" s="266"/>
      <c r="YN44" s="266"/>
      <c r="YO44" s="266"/>
      <c r="YP44" s="266"/>
      <c r="YQ44" s="266"/>
      <c r="YR44" s="266"/>
      <c r="YS44" s="266"/>
      <c r="YT44" s="266"/>
      <c r="YU44" s="266"/>
      <c r="YV44" s="266"/>
      <c r="YW44" s="266"/>
      <c r="YX44" s="266"/>
      <c r="YY44" s="266"/>
      <c r="YZ44" s="266"/>
      <c r="ZA44" s="266"/>
      <c r="ZB44" s="266"/>
      <c r="ZC44" s="266"/>
      <c r="ZD44" s="266"/>
      <c r="ZE44" s="266"/>
      <c r="ZF44" s="266"/>
      <c r="ZG44" s="266"/>
      <c r="ZH44" s="266"/>
      <c r="ZI44" s="266"/>
      <c r="ZJ44" s="266"/>
      <c r="ZK44" s="266"/>
      <c r="ZL44" s="266"/>
      <c r="ZM44" s="266"/>
      <c r="ZN44" s="266"/>
      <c r="ZO44" s="266"/>
      <c r="ZP44" s="266"/>
      <c r="ZQ44" s="266"/>
      <c r="ZR44" s="266"/>
      <c r="ZS44" s="266"/>
      <c r="ZT44" s="266"/>
      <c r="ZU44" s="266"/>
      <c r="ZV44" s="266"/>
      <c r="ZW44" s="266"/>
      <c r="ZX44" s="266"/>
      <c r="ZY44" s="266"/>
      <c r="ZZ44" s="266"/>
      <c r="AAA44" s="266"/>
      <c r="AAB44" s="266"/>
      <c r="AAC44" s="266"/>
      <c r="AAD44" s="266"/>
      <c r="AAE44" s="266"/>
      <c r="AAF44" s="266"/>
      <c r="AAG44" s="266"/>
      <c r="AAH44" s="266"/>
      <c r="AAI44" s="266"/>
      <c r="AAJ44" s="266"/>
      <c r="AAK44" s="266"/>
      <c r="AAL44" s="266"/>
      <c r="AAM44" s="266"/>
      <c r="AAN44" s="266"/>
      <c r="AAO44" s="266"/>
      <c r="AAP44" s="266"/>
      <c r="AAQ44" s="266"/>
      <c r="AAR44" s="266"/>
      <c r="AAS44" s="266"/>
      <c r="AAT44" s="266"/>
      <c r="AAU44" s="266"/>
      <c r="AAV44" s="266"/>
      <c r="AAW44" s="266"/>
      <c r="AAX44" s="266"/>
      <c r="AAY44" s="266"/>
      <c r="AAZ44" s="266"/>
      <c r="ABA44" s="266"/>
      <c r="ABB44" s="266"/>
      <c r="ABC44" s="266"/>
      <c r="ABD44" s="266"/>
      <c r="ABE44" s="266"/>
      <c r="ABF44" s="266"/>
      <c r="ABG44" s="266"/>
      <c r="ABH44" s="266"/>
      <c r="ABI44" s="266"/>
      <c r="ABJ44" s="266"/>
      <c r="ABK44" s="266"/>
      <c r="ABL44" s="266"/>
      <c r="ABM44" s="266"/>
      <c r="ABN44" s="266"/>
      <c r="ABO44" s="266"/>
      <c r="ABP44" s="266"/>
      <c r="ABQ44" s="266"/>
      <c r="ABR44" s="266"/>
      <c r="ABS44" s="266"/>
      <c r="ABT44" s="266"/>
      <c r="ABU44" s="266"/>
      <c r="ABV44" s="266"/>
      <c r="ABW44" s="266"/>
      <c r="ABX44" s="266"/>
      <c r="ABY44" s="266"/>
      <c r="ABZ44" s="266"/>
      <c r="ACA44" s="266"/>
      <c r="ACB44" s="266"/>
      <c r="ACC44" s="266"/>
      <c r="ACD44" s="266"/>
      <c r="ACE44" s="266"/>
      <c r="ACF44" s="266"/>
      <c r="ACG44" s="266"/>
      <c r="ACH44" s="266"/>
      <c r="ACI44" s="266"/>
      <c r="ACJ44" s="266"/>
      <c r="ACK44" s="266"/>
      <c r="ACL44" s="266"/>
      <c r="ACM44" s="266"/>
      <c r="ACN44" s="266"/>
      <c r="ACO44" s="266"/>
      <c r="ACP44" s="266"/>
      <c r="ACQ44" s="266"/>
      <c r="ACR44" s="266"/>
      <c r="ACS44" s="266"/>
      <c r="ACT44" s="266"/>
      <c r="ACU44" s="266"/>
      <c r="ACV44" s="266"/>
      <c r="ACW44" s="266"/>
      <c r="ACX44" s="266"/>
      <c r="ACY44" s="266"/>
      <c r="ACZ44" s="266"/>
      <c r="ADA44" s="266"/>
      <c r="ADB44" s="266"/>
      <c r="ADC44" s="266"/>
      <c r="ADD44" s="266"/>
      <c r="ADE44" s="266"/>
      <c r="ADF44" s="266"/>
      <c r="ADG44" s="266"/>
      <c r="ADH44" s="266"/>
      <c r="ADI44" s="266"/>
      <c r="ADJ44" s="266"/>
      <c r="ADK44" s="266"/>
      <c r="ADL44" s="266"/>
      <c r="ADM44" s="266"/>
      <c r="ADN44" s="266"/>
      <c r="ADO44" s="266"/>
      <c r="ADP44" s="266"/>
      <c r="ADQ44" s="266"/>
      <c r="ADR44" s="266"/>
      <c r="ADS44" s="266"/>
      <c r="ADT44" s="266"/>
      <c r="ADU44" s="266"/>
      <c r="ADV44" s="266"/>
      <c r="ADW44" s="266"/>
      <c r="ADX44" s="266"/>
      <c r="ADY44" s="266"/>
      <c r="ADZ44" s="266"/>
      <c r="AEA44" s="266"/>
      <c r="AEB44" s="266"/>
      <c r="AEC44" s="266"/>
      <c r="AED44" s="266"/>
      <c r="AEE44" s="266"/>
      <c r="AEF44" s="266"/>
      <c r="AEG44" s="266"/>
      <c r="AEH44" s="266"/>
      <c r="AEI44" s="266"/>
      <c r="AEJ44" s="266"/>
      <c r="AEK44" s="266"/>
      <c r="AEL44" s="266"/>
      <c r="AEM44" s="266"/>
      <c r="AEN44" s="266"/>
      <c r="AEO44" s="266"/>
      <c r="AEP44" s="266"/>
      <c r="AEQ44" s="266"/>
      <c r="AER44" s="266"/>
      <c r="AES44" s="266"/>
      <c r="AET44" s="266"/>
      <c r="AEU44" s="266"/>
      <c r="AEV44" s="266"/>
      <c r="AEW44" s="266"/>
      <c r="AEX44" s="266"/>
      <c r="AEY44" s="266"/>
      <c r="AEZ44" s="266"/>
      <c r="AFA44" s="266"/>
      <c r="AFB44" s="266"/>
      <c r="AFC44" s="266"/>
      <c r="AFD44" s="266"/>
      <c r="AFE44" s="266"/>
      <c r="AFF44" s="266"/>
      <c r="AFG44" s="266"/>
      <c r="AFH44" s="266"/>
      <c r="AFI44" s="266"/>
      <c r="AFJ44" s="266"/>
      <c r="AFK44" s="266"/>
      <c r="AFL44" s="266"/>
      <c r="AFM44" s="266"/>
      <c r="AFN44" s="266"/>
      <c r="AFO44" s="266"/>
      <c r="AFP44" s="266"/>
      <c r="AFQ44" s="266"/>
      <c r="AFR44" s="266"/>
      <c r="AFS44" s="266"/>
      <c r="AFT44" s="266"/>
      <c r="AFU44" s="266"/>
      <c r="AFV44" s="266"/>
      <c r="AFW44" s="266"/>
      <c r="AFX44" s="266"/>
      <c r="AFY44" s="266"/>
      <c r="AFZ44" s="266"/>
      <c r="AGA44" s="266"/>
      <c r="AGB44" s="266"/>
      <c r="AGC44" s="266"/>
      <c r="AGD44" s="266"/>
      <c r="AGE44" s="266"/>
      <c r="AGF44" s="266"/>
      <c r="AGG44" s="266"/>
      <c r="AGH44" s="266"/>
      <c r="AGI44" s="266"/>
      <c r="AGJ44" s="266"/>
      <c r="AGK44" s="266"/>
      <c r="AGL44" s="266"/>
      <c r="AGM44" s="266"/>
      <c r="AGN44" s="266"/>
      <c r="AGO44" s="266"/>
      <c r="AGP44" s="266"/>
      <c r="AGQ44" s="266"/>
      <c r="AGR44" s="266"/>
      <c r="AGS44" s="266"/>
      <c r="AGT44" s="266"/>
      <c r="AGU44" s="266"/>
      <c r="AGV44" s="266"/>
      <c r="AGW44" s="266"/>
      <c r="AGX44" s="266"/>
      <c r="AGY44" s="266"/>
      <c r="AGZ44" s="266"/>
      <c r="AHA44" s="266"/>
      <c r="AHB44" s="266"/>
      <c r="AHC44" s="266"/>
      <c r="AHD44" s="266"/>
      <c r="AHE44" s="266"/>
      <c r="AHF44" s="266"/>
      <c r="AHG44" s="266"/>
      <c r="AHH44" s="266"/>
      <c r="AHI44" s="266"/>
      <c r="AHJ44" s="266"/>
      <c r="AHK44" s="266"/>
      <c r="AHL44" s="266"/>
      <c r="AHM44" s="266"/>
      <c r="AHN44" s="266"/>
      <c r="AHO44" s="266"/>
      <c r="AHP44" s="266"/>
      <c r="AHQ44" s="266"/>
      <c r="AHR44" s="266"/>
      <c r="AHS44" s="266"/>
      <c r="AHT44" s="266"/>
      <c r="AHU44" s="266"/>
      <c r="AHV44" s="266"/>
      <c r="AHW44" s="266"/>
      <c r="AHX44" s="266"/>
      <c r="AHY44" s="266"/>
      <c r="AHZ44" s="266"/>
      <c r="AIA44" s="266"/>
      <c r="AIB44" s="266"/>
      <c r="AIC44" s="266"/>
      <c r="AID44" s="266"/>
      <c r="AIE44" s="266"/>
      <c r="AIF44" s="266"/>
      <c r="AIG44" s="266"/>
      <c r="AIH44" s="266"/>
      <c r="AII44" s="266"/>
      <c r="AIJ44" s="266"/>
      <c r="AIK44" s="266"/>
      <c r="AIL44" s="266"/>
      <c r="AIM44" s="266"/>
      <c r="AIN44" s="266"/>
      <c r="AIO44" s="266"/>
      <c r="AIP44" s="266"/>
      <c r="AIQ44" s="266"/>
      <c r="AIR44" s="266"/>
      <c r="AIS44" s="266"/>
      <c r="AIT44" s="266"/>
      <c r="AIU44" s="266"/>
      <c r="AIV44" s="266"/>
      <c r="AIW44" s="266"/>
      <c r="AIX44" s="266"/>
      <c r="AIY44" s="266"/>
      <c r="AIZ44" s="266"/>
      <c r="AJA44" s="266"/>
      <c r="AJB44" s="266"/>
      <c r="AJC44" s="266"/>
      <c r="AJD44" s="266"/>
      <c r="AJE44" s="266"/>
      <c r="AJF44" s="266"/>
      <c r="AJG44" s="266"/>
      <c r="AJH44" s="266"/>
      <c r="AJI44" s="266"/>
      <c r="AJJ44" s="266"/>
      <c r="AJK44" s="266"/>
      <c r="AJL44" s="266"/>
      <c r="AJM44" s="266"/>
      <c r="AJN44" s="266"/>
      <c r="AJO44" s="266"/>
      <c r="AJP44" s="266"/>
      <c r="AJQ44" s="266"/>
      <c r="AJR44" s="266"/>
      <c r="AJS44" s="266"/>
      <c r="AJT44" s="266"/>
      <c r="AJU44" s="266"/>
      <c r="AJV44" s="266"/>
      <c r="AJW44" s="266"/>
      <c r="AJX44" s="266"/>
      <c r="AJY44" s="266"/>
      <c r="AJZ44" s="266"/>
      <c r="AKA44" s="266"/>
      <c r="AKB44" s="266"/>
      <c r="AKC44" s="266"/>
      <c r="AKD44" s="266"/>
      <c r="AKE44" s="266"/>
      <c r="AKF44" s="266"/>
      <c r="AKG44" s="266"/>
      <c r="AKH44" s="266"/>
      <c r="AKI44" s="266"/>
      <c r="AKJ44" s="266"/>
      <c r="AKK44" s="266"/>
      <c r="AKL44" s="266"/>
      <c r="AKM44" s="266"/>
      <c r="AKN44" s="266"/>
      <c r="AKO44" s="266"/>
      <c r="AKP44" s="266"/>
      <c r="AKQ44" s="266"/>
      <c r="AKR44" s="266"/>
      <c r="AKS44" s="266"/>
      <c r="AKT44" s="266"/>
      <c r="AKU44" s="266"/>
      <c r="AKV44" s="266"/>
      <c r="AKW44" s="266"/>
      <c r="AKX44" s="266"/>
      <c r="AKY44" s="266"/>
      <c r="AKZ44" s="266"/>
      <c r="ALA44" s="266"/>
      <c r="ALB44" s="266"/>
      <c r="ALC44" s="266"/>
      <c r="ALD44" s="266"/>
      <c r="ALE44" s="266"/>
      <c r="ALF44" s="266"/>
      <c r="ALG44" s="266"/>
      <c r="ALH44" s="266"/>
      <c r="ALI44" s="266"/>
      <c r="ALJ44" s="266"/>
      <c r="ALK44" s="266"/>
      <c r="ALL44" s="266"/>
      <c r="ALM44" s="266"/>
      <c r="ALN44" s="266"/>
      <c r="ALO44" s="266"/>
      <c r="ALP44" s="266"/>
      <c r="ALQ44" s="266"/>
      <c r="ALR44" s="266"/>
      <c r="ALS44" s="266"/>
      <c r="ALT44" s="266"/>
      <c r="ALU44" s="266"/>
      <c r="ALV44" s="266"/>
      <c r="ALW44" s="266"/>
      <c r="ALX44" s="266"/>
      <c r="ALY44" s="266"/>
      <c r="ALZ44" s="266"/>
      <c r="AMA44" s="266"/>
      <c r="AMB44" s="266"/>
      <c r="AMC44" s="266"/>
      <c r="AMD44" s="266"/>
      <c r="AME44" s="266"/>
      <c r="AMF44" s="266"/>
      <c r="AMG44" s="266"/>
      <c r="AMH44" s="266"/>
      <c r="AMI44" s="266"/>
      <c r="AMJ44" s="266"/>
      <c r="AMK44" s="266"/>
      <c r="AML44" s="266"/>
      <c r="AMM44" s="266"/>
      <c r="AMN44" s="266"/>
      <c r="AMO44" s="266"/>
      <c r="AMP44" s="266"/>
      <c r="AMQ44" s="266"/>
      <c r="AMR44" s="266"/>
      <c r="AMS44" s="266"/>
      <c r="AMT44" s="266"/>
      <c r="AMU44" s="266"/>
      <c r="AMV44" s="266"/>
      <c r="AMW44" s="266"/>
      <c r="AMX44" s="266"/>
      <c r="AMY44" s="266"/>
      <c r="AMZ44" s="266"/>
      <c r="ANA44" s="266"/>
      <c r="ANB44" s="266"/>
      <c r="ANC44" s="266"/>
      <c r="AND44" s="266"/>
      <c r="ANE44" s="266"/>
      <c r="ANF44" s="266"/>
      <c r="ANG44" s="266"/>
      <c r="ANH44" s="266"/>
      <c r="ANI44" s="266"/>
      <c r="ANJ44" s="266"/>
      <c r="ANK44" s="266"/>
      <c r="ANL44" s="266"/>
      <c r="ANM44" s="266"/>
      <c r="ANN44" s="266"/>
      <c r="ANO44" s="266"/>
      <c r="ANP44" s="266"/>
      <c r="ANQ44" s="266"/>
      <c r="ANR44" s="266"/>
      <c r="ANS44" s="266"/>
      <c r="ANT44" s="266"/>
      <c r="ANU44" s="266"/>
      <c r="ANV44" s="266"/>
      <c r="ANW44" s="266"/>
      <c r="ANX44" s="266"/>
      <c r="ANY44" s="266"/>
      <c r="ANZ44" s="266"/>
      <c r="AOA44" s="266"/>
      <c r="AOB44" s="266"/>
      <c r="AOC44" s="266"/>
      <c r="AOD44" s="266"/>
      <c r="AOE44" s="266"/>
      <c r="AOF44" s="266"/>
      <c r="AOG44" s="266"/>
      <c r="AOH44" s="266"/>
      <c r="AOI44" s="266"/>
      <c r="AOJ44" s="266"/>
      <c r="AOK44" s="266"/>
      <c r="AOL44" s="266"/>
      <c r="AOM44" s="266"/>
      <c r="AON44" s="266"/>
      <c r="AOO44" s="266"/>
      <c r="AOP44" s="266"/>
      <c r="AOQ44" s="266"/>
      <c r="AOR44" s="266"/>
      <c r="AOS44" s="266"/>
      <c r="AOT44" s="266"/>
      <c r="AOU44" s="266"/>
      <c r="AOV44" s="266"/>
      <c r="AOW44" s="266"/>
      <c r="AOX44" s="266"/>
      <c r="AOY44" s="266"/>
      <c r="AOZ44" s="266"/>
      <c r="APA44" s="266"/>
      <c r="APB44" s="266"/>
      <c r="APC44" s="266"/>
      <c r="APD44" s="266"/>
      <c r="APE44" s="266"/>
      <c r="APF44" s="266"/>
      <c r="APG44" s="266"/>
      <c r="APH44" s="266"/>
      <c r="API44" s="266"/>
      <c r="APJ44" s="266"/>
      <c r="APK44" s="266"/>
      <c r="APL44" s="266"/>
      <c r="APM44" s="266"/>
      <c r="APN44" s="266"/>
      <c r="APO44" s="266"/>
      <c r="APP44" s="266"/>
      <c r="APQ44" s="266"/>
      <c r="APR44" s="266"/>
      <c r="APS44" s="266"/>
      <c r="APT44" s="266"/>
      <c r="APU44" s="266"/>
      <c r="APV44" s="266"/>
      <c r="APW44" s="266"/>
      <c r="APX44" s="266"/>
      <c r="APY44" s="266"/>
      <c r="APZ44" s="266"/>
      <c r="AQA44" s="266"/>
      <c r="AQB44" s="266"/>
      <c r="AQC44" s="266"/>
      <c r="AQD44" s="266"/>
      <c r="AQE44" s="266"/>
      <c r="AQF44" s="266"/>
      <c r="AQG44" s="266"/>
      <c r="AQH44" s="266"/>
      <c r="AQI44" s="266"/>
      <c r="AQJ44" s="266"/>
      <c r="AQK44" s="266"/>
      <c r="AQL44" s="266"/>
      <c r="AQM44" s="266"/>
      <c r="AQN44" s="266"/>
      <c r="AQO44" s="266"/>
      <c r="AQP44" s="266"/>
      <c r="AQQ44" s="266"/>
      <c r="AQR44" s="266"/>
      <c r="AQS44" s="266"/>
      <c r="AQT44" s="266"/>
      <c r="AQU44" s="266"/>
      <c r="AQV44" s="266"/>
      <c r="AQW44" s="266"/>
      <c r="AQX44" s="266"/>
      <c r="AQY44" s="266"/>
      <c r="AQZ44" s="266"/>
      <c r="ARA44" s="266"/>
      <c r="ARB44" s="266"/>
      <c r="ARC44" s="266"/>
      <c r="ARD44" s="266"/>
      <c r="ARE44" s="266"/>
      <c r="ARF44" s="266"/>
      <c r="ARG44" s="266"/>
      <c r="ARH44" s="266"/>
      <c r="ARI44" s="266"/>
      <c r="ARJ44" s="266"/>
      <c r="ARK44" s="266"/>
      <c r="ARL44" s="266"/>
      <c r="ARM44" s="266"/>
      <c r="ARN44" s="266"/>
      <c r="ARO44" s="266"/>
      <c r="ARP44" s="266"/>
      <c r="ARQ44" s="266"/>
      <c r="ARR44" s="266"/>
      <c r="ARS44" s="266"/>
      <c r="ART44" s="266"/>
      <c r="ARU44" s="266"/>
      <c r="ARV44" s="266"/>
      <c r="ARW44" s="266"/>
      <c r="ARX44" s="266"/>
      <c r="ARY44" s="266"/>
      <c r="ARZ44" s="266"/>
      <c r="ASA44" s="266"/>
      <c r="ASB44" s="266"/>
      <c r="ASC44" s="266"/>
      <c r="ASD44" s="266"/>
      <c r="ASE44" s="266"/>
      <c r="ASF44" s="266"/>
      <c r="ASG44" s="266"/>
      <c r="ASH44" s="266"/>
      <c r="ASI44" s="266"/>
      <c r="ASJ44" s="266"/>
      <c r="ASK44" s="266"/>
      <c r="ASL44" s="266"/>
      <c r="ASM44" s="266"/>
      <c r="ASN44" s="266"/>
      <c r="ASO44" s="266"/>
      <c r="ASP44" s="266"/>
      <c r="ASQ44" s="266"/>
      <c r="ASR44" s="266"/>
      <c r="ASS44" s="266"/>
      <c r="AST44" s="266"/>
      <c r="ASU44" s="266"/>
      <c r="ASV44" s="266"/>
      <c r="ASW44" s="266"/>
      <c r="ASX44" s="266"/>
      <c r="ASY44" s="266"/>
      <c r="ASZ44" s="266"/>
      <c r="ATA44" s="266"/>
      <c r="ATB44" s="266"/>
      <c r="ATC44" s="266"/>
      <c r="ATD44" s="266"/>
      <c r="ATE44" s="266"/>
      <c r="ATF44" s="266"/>
      <c r="ATG44" s="266"/>
      <c r="ATH44" s="266"/>
      <c r="ATI44" s="266"/>
      <c r="ATJ44" s="266"/>
      <c r="ATK44" s="266"/>
      <c r="ATL44" s="266"/>
      <c r="ATM44" s="266"/>
      <c r="ATN44" s="266"/>
      <c r="ATO44" s="266"/>
      <c r="ATP44" s="266"/>
      <c r="ATQ44" s="266"/>
      <c r="ATR44" s="266"/>
      <c r="ATS44" s="266"/>
      <c r="ATT44" s="266"/>
      <c r="ATU44" s="266"/>
      <c r="ATV44" s="266"/>
      <c r="ATW44" s="266"/>
      <c r="ATX44" s="266"/>
      <c r="ATY44" s="266"/>
      <c r="ATZ44" s="266"/>
      <c r="AUA44" s="266"/>
      <c r="AUB44" s="266"/>
      <c r="AUC44" s="266"/>
      <c r="AUD44" s="266"/>
      <c r="AUE44" s="266"/>
      <c r="AUF44" s="266"/>
      <c r="AUG44" s="266"/>
      <c r="AUH44" s="266"/>
      <c r="AUI44" s="266"/>
      <c r="AUJ44" s="266"/>
      <c r="AUK44" s="266"/>
      <c r="AUL44" s="266"/>
      <c r="AUM44" s="266"/>
      <c r="AUN44" s="266"/>
      <c r="AUO44" s="266"/>
      <c r="AUP44" s="266"/>
      <c r="AUQ44" s="266"/>
      <c r="AUR44" s="266"/>
      <c r="AUS44" s="266"/>
      <c r="AUT44" s="266"/>
      <c r="AUU44" s="266"/>
      <c r="AUV44" s="266"/>
      <c r="AUW44" s="266"/>
      <c r="AUX44" s="266"/>
      <c r="AUY44" s="266"/>
      <c r="AUZ44" s="266"/>
      <c r="AVA44" s="266"/>
      <c r="AVB44" s="266"/>
      <c r="AVC44" s="266"/>
      <c r="AVD44" s="266"/>
      <c r="AVE44" s="266"/>
      <c r="AVF44" s="266"/>
      <c r="AVG44" s="266"/>
      <c r="AVH44" s="266"/>
      <c r="AVI44" s="266"/>
      <c r="AVJ44" s="266"/>
      <c r="AVK44" s="266"/>
      <c r="AVL44" s="266"/>
      <c r="AVM44" s="266"/>
      <c r="AVN44" s="266"/>
      <c r="AVO44" s="266"/>
      <c r="AVP44" s="266"/>
      <c r="AVQ44" s="266"/>
      <c r="AVR44" s="266"/>
      <c r="AVS44" s="266"/>
      <c r="AVT44" s="266"/>
      <c r="AVU44" s="266"/>
      <c r="AVV44" s="266"/>
      <c r="AVW44" s="266"/>
      <c r="AVX44" s="266"/>
      <c r="AVY44" s="266"/>
      <c r="AVZ44" s="266"/>
      <c r="AWA44" s="266"/>
      <c r="AWB44" s="266"/>
      <c r="AWC44" s="266"/>
      <c r="AWD44" s="266"/>
      <c r="AWE44" s="266"/>
      <c r="AWF44" s="266"/>
      <c r="AWG44" s="266"/>
      <c r="AWH44" s="266"/>
      <c r="AWI44" s="266"/>
      <c r="AWJ44" s="266"/>
      <c r="AWK44" s="266"/>
      <c r="AWL44" s="266"/>
      <c r="AWM44" s="266"/>
      <c r="AWN44" s="266"/>
      <c r="AWO44" s="266"/>
      <c r="AWP44" s="266"/>
      <c r="AWQ44" s="266"/>
      <c r="AWR44" s="266"/>
      <c r="AWS44" s="266"/>
      <c r="AWT44" s="266"/>
      <c r="AWU44" s="266"/>
      <c r="AWV44" s="266"/>
      <c r="AWW44" s="266"/>
      <c r="AWX44" s="266"/>
      <c r="AWY44" s="266"/>
      <c r="AWZ44" s="266"/>
      <c r="AXA44" s="266"/>
      <c r="AXB44" s="266"/>
      <c r="AXC44" s="266"/>
      <c r="AXD44" s="266"/>
      <c r="AXE44" s="266"/>
      <c r="AXF44" s="266"/>
      <c r="AXG44" s="266"/>
      <c r="AXH44" s="266"/>
      <c r="AXI44" s="266"/>
      <c r="AXJ44" s="266"/>
      <c r="AXK44" s="266"/>
      <c r="AXL44" s="266"/>
      <c r="AXM44" s="266"/>
      <c r="AXN44" s="266"/>
      <c r="AXO44" s="266"/>
      <c r="AXP44" s="266"/>
      <c r="AXQ44" s="266"/>
      <c r="AXR44" s="266"/>
      <c r="AXS44" s="266"/>
      <c r="AXT44" s="266"/>
      <c r="AXU44" s="266"/>
      <c r="AXV44" s="266"/>
      <c r="AXW44" s="266"/>
      <c r="AXX44" s="266"/>
      <c r="AXY44" s="266"/>
      <c r="AXZ44" s="266"/>
      <c r="AYA44" s="266"/>
      <c r="AYB44" s="266"/>
      <c r="AYC44" s="266"/>
      <c r="AYD44" s="266"/>
      <c r="AYE44" s="266"/>
      <c r="AYF44" s="266"/>
      <c r="AYG44" s="266"/>
      <c r="AYH44" s="266"/>
      <c r="AYI44" s="266"/>
      <c r="AYJ44" s="266"/>
      <c r="AYK44" s="266"/>
      <c r="AYL44" s="266"/>
      <c r="AYM44" s="266"/>
      <c r="AYN44" s="266"/>
      <c r="AYO44" s="266"/>
      <c r="AYP44" s="266"/>
      <c r="AYQ44" s="266"/>
      <c r="AYR44" s="266"/>
      <c r="AYS44" s="266"/>
      <c r="AYT44" s="266"/>
      <c r="AYU44" s="266"/>
      <c r="AYV44" s="266"/>
      <c r="AYW44" s="266"/>
      <c r="AYX44" s="266"/>
      <c r="AYY44" s="266"/>
      <c r="AYZ44" s="266"/>
      <c r="AZA44" s="266"/>
      <c r="AZB44" s="266"/>
      <c r="AZC44" s="266"/>
      <c r="AZD44" s="266"/>
      <c r="AZE44" s="266"/>
      <c r="AZF44" s="266"/>
      <c r="AZG44" s="266"/>
      <c r="AZH44" s="266"/>
      <c r="AZI44" s="266"/>
      <c r="AZJ44" s="266"/>
      <c r="AZK44" s="266"/>
      <c r="AZL44" s="266"/>
      <c r="AZM44" s="266"/>
      <c r="AZN44" s="266"/>
      <c r="AZO44" s="266"/>
      <c r="AZP44" s="266"/>
      <c r="AZQ44" s="266"/>
      <c r="AZR44" s="266"/>
      <c r="AZS44" s="266"/>
      <c r="AZT44" s="266"/>
      <c r="AZU44" s="266"/>
      <c r="AZV44" s="266"/>
      <c r="AZW44" s="266"/>
      <c r="AZX44" s="266"/>
      <c r="AZY44" s="266"/>
      <c r="AZZ44" s="266"/>
      <c r="BAA44" s="266"/>
      <c r="BAB44" s="266"/>
      <c r="BAC44" s="266"/>
      <c r="BAD44" s="266"/>
      <c r="BAE44" s="266"/>
      <c r="BAF44" s="266"/>
      <c r="BAG44" s="266"/>
      <c r="BAH44" s="266"/>
      <c r="BAI44" s="266"/>
      <c r="BAJ44" s="266"/>
      <c r="BAK44" s="266"/>
      <c r="BAL44" s="266"/>
      <c r="BAM44" s="266"/>
      <c r="BAN44" s="266"/>
      <c r="BAO44" s="266"/>
      <c r="BAP44" s="266"/>
      <c r="BAQ44" s="266"/>
      <c r="BAR44" s="266"/>
      <c r="BAS44" s="266"/>
      <c r="BAT44" s="266"/>
      <c r="BAU44" s="266"/>
      <c r="BAV44" s="266"/>
      <c r="BAW44" s="266"/>
      <c r="BAX44" s="266"/>
      <c r="BAY44" s="266"/>
      <c r="BAZ44" s="266"/>
      <c r="BBA44" s="266"/>
      <c r="BBB44" s="266"/>
      <c r="BBC44" s="266"/>
      <c r="BBD44" s="266"/>
      <c r="BBE44" s="266"/>
      <c r="BBF44" s="266"/>
      <c r="BBG44" s="266"/>
      <c r="BBH44" s="266"/>
      <c r="BBI44" s="266"/>
      <c r="BBJ44" s="266"/>
      <c r="BBK44" s="266"/>
      <c r="BBL44" s="266"/>
      <c r="BBM44" s="266"/>
      <c r="BBN44" s="266"/>
      <c r="BBO44" s="266"/>
      <c r="BBP44" s="266"/>
      <c r="BBQ44" s="266"/>
      <c r="BBR44" s="266"/>
      <c r="BBS44" s="266"/>
      <c r="BBT44" s="266"/>
      <c r="BBU44" s="266"/>
      <c r="BBV44" s="266"/>
      <c r="BBW44" s="266"/>
      <c r="BBX44" s="266"/>
      <c r="BBY44" s="266"/>
      <c r="BBZ44" s="266"/>
      <c r="BCA44" s="266"/>
      <c r="BCB44" s="266"/>
      <c r="BCC44" s="266"/>
      <c r="BCD44" s="266"/>
      <c r="BCE44" s="266"/>
      <c r="BCF44" s="266"/>
      <c r="BCG44" s="266"/>
      <c r="BCH44" s="266"/>
      <c r="BCI44" s="266"/>
      <c r="BCJ44" s="266"/>
      <c r="BCK44" s="266"/>
      <c r="BCL44" s="266"/>
      <c r="BCM44" s="266"/>
      <c r="BCN44" s="266"/>
      <c r="BCO44" s="266"/>
      <c r="BCP44" s="266"/>
      <c r="BCQ44" s="266"/>
      <c r="BCR44" s="266"/>
      <c r="BCS44" s="266"/>
      <c r="BCT44" s="266"/>
      <c r="BCU44" s="266"/>
      <c r="BCV44" s="266"/>
      <c r="BCW44" s="266"/>
      <c r="BCX44" s="266"/>
      <c r="BCY44" s="266"/>
      <c r="BCZ44" s="266"/>
      <c r="BDA44" s="266"/>
      <c r="BDB44" s="266"/>
      <c r="BDC44" s="266"/>
      <c r="BDD44" s="266"/>
      <c r="BDE44" s="266"/>
      <c r="BDF44" s="266"/>
      <c r="BDG44" s="266"/>
      <c r="BDH44" s="266"/>
      <c r="BDI44" s="266"/>
      <c r="BDJ44" s="266"/>
      <c r="BDK44" s="266"/>
      <c r="BDL44" s="266"/>
      <c r="BDM44" s="266"/>
      <c r="BDN44" s="266"/>
      <c r="BDO44" s="266"/>
      <c r="BDP44" s="266"/>
      <c r="BDQ44" s="266"/>
      <c r="BDR44" s="266"/>
      <c r="BDS44" s="266"/>
      <c r="BDT44" s="266"/>
      <c r="BDU44" s="266"/>
      <c r="BDV44" s="266"/>
      <c r="BDW44" s="266"/>
      <c r="BDX44" s="266"/>
      <c r="BDY44" s="266"/>
      <c r="BDZ44" s="266"/>
      <c r="BEA44" s="266"/>
      <c r="BEB44" s="266"/>
      <c r="BEC44" s="266"/>
      <c r="BED44" s="266"/>
      <c r="BEE44" s="266"/>
      <c r="BEF44" s="266"/>
      <c r="BEG44" s="266"/>
      <c r="BEH44" s="266"/>
      <c r="BEI44" s="266"/>
      <c r="BEJ44" s="266"/>
      <c r="BEK44" s="266"/>
      <c r="BEL44" s="266"/>
      <c r="BEM44" s="266"/>
      <c r="BEN44" s="266"/>
      <c r="BEO44" s="266"/>
      <c r="BEP44" s="266"/>
      <c r="BEQ44" s="266"/>
      <c r="BER44" s="266"/>
      <c r="BES44" s="266"/>
      <c r="BET44" s="266"/>
      <c r="BEU44" s="266"/>
      <c r="BEV44" s="266"/>
      <c r="BEW44" s="266"/>
      <c r="BEX44" s="266"/>
      <c r="BEY44" s="266"/>
      <c r="BEZ44" s="266"/>
      <c r="BFA44" s="266"/>
      <c r="BFB44" s="266"/>
      <c r="BFC44" s="266"/>
      <c r="BFD44" s="266"/>
      <c r="BFE44" s="266"/>
      <c r="BFF44" s="266"/>
      <c r="BFG44" s="266"/>
      <c r="BFH44" s="266"/>
      <c r="BFI44" s="266"/>
      <c r="BFJ44" s="266"/>
      <c r="BFK44" s="266"/>
      <c r="BFL44" s="266"/>
      <c r="BFM44" s="266"/>
      <c r="BFN44" s="266"/>
      <c r="BFO44" s="266"/>
      <c r="BFP44" s="266"/>
      <c r="BFQ44" s="266"/>
      <c r="BFR44" s="266"/>
      <c r="BFS44" s="266"/>
      <c r="BFT44" s="266"/>
      <c r="BFU44" s="266"/>
      <c r="BFV44" s="266"/>
      <c r="BFW44" s="266"/>
      <c r="BFX44" s="266"/>
      <c r="BFY44" s="266"/>
      <c r="BFZ44" s="266"/>
      <c r="BGA44" s="266"/>
      <c r="BGB44" s="266"/>
      <c r="BGC44" s="266"/>
      <c r="BGD44" s="266"/>
      <c r="BGE44" s="266"/>
      <c r="BGF44" s="266"/>
      <c r="BGG44" s="266"/>
      <c r="BGH44" s="266"/>
      <c r="BGI44" s="266"/>
      <c r="BGJ44" s="266"/>
      <c r="BGK44" s="266"/>
      <c r="BGL44" s="266"/>
      <c r="BGM44" s="266"/>
      <c r="BGN44" s="266"/>
      <c r="BGO44" s="266"/>
      <c r="BGP44" s="266"/>
      <c r="BGQ44" s="266"/>
      <c r="BGR44" s="266"/>
      <c r="BGS44" s="266"/>
      <c r="BGT44" s="266"/>
      <c r="BGU44" s="266"/>
      <c r="BGV44" s="266"/>
      <c r="BGW44" s="266"/>
      <c r="BGX44" s="266"/>
      <c r="BGY44" s="266"/>
      <c r="BGZ44" s="266"/>
      <c r="BHA44" s="266"/>
      <c r="BHB44" s="266"/>
      <c r="BHC44" s="266"/>
      <c r="BHD44" s="266"/>
      <c r="BHE44" s="266"/>
      <c r="BHF44" s="266"/>
      <c r="BHG44" s="266"/>
      <c r="BHH44" s="266"/>
      <c r="BHI44" s="266"/>
      <c r="BHJ44" s="266"/>
      <c r="BHK44" s="266"/>
      <c r="BHL44" s="266"/>
      <c r="BHM44" s="266"/>
      <c r="BHN44" s="266"/>
      <c r="BHO44" s="266"/>
      <c r="BHP44" s="266"/>
      <c r="BHQ44" s="266"/>
      <c r="BHR44" s="266"/>
      <c r="BHS44" s="266"/>
      <c r="BHT44" s="266"/>
      <c r="BHU44" s="266"/>
      <c r="BHV44" s="266"/>
      <c r="BHW44" s="266"/>
      <c r="BHX44" s="266"/>
      <c r="BHY44" s="266"/>
      <c r="BHZ44" s="266"/>
      <c r="BIA44" s="266"/>
      <c r="BIB44" s="266"/>
      <c r="BIC44" s="266"/>
      <c r="BID44" s="266"/>
      <c r="BIE44" s="266"/>
      <c r="BIF44" s="266"/>
      <c r="BIG44" s="266"/>
      <c r="BIH44" s="266"/>
      <c r="BII44" s="266"/>
      <c r="BIJ44" s="266"/>
      <c r="BIK44" s="266"/>
      <c r="BIL44" s="266"/>
      <c r="BIM44" s="266"/>
      <c r="BIN44" s="266"/>
      <c r="BIO44" s="266"/>
      <c r="BIP44" s="266"/>
      <c r="BIQ44" s="266"/>
      <c r="BIR44" s="266"/>
      <c r="BIS44" s="266"/>
      <c r="BIT44" s="266"/>
      <c r="BIU44" s="266"/>
      <c r="BIV44" s="266"/>
      <c r="BIW44" s="266"/>
      <c r="BIX44" s="266"/>
      <c r="BIY44" s="266"/>
      <c r="BIZ44" s="266"/>
      <c r="BJA44" s="266"/>
      <c r="BJB44" s="266"/>
      <c r="BJC44" s="266"/>
      <c r="BJD44" s="266"/>
      <c r="BJE44" s="266"/>
      <c r="BJF44" s="266"/>
      <c r="BJG44" s="266"/>
      <c r="BJH44" s="266"/>
      <c r="BJI44" s="266"/>
      <c r="BJJ44" s="266"/>
      <c r="BJK44" s="266"/>
      <c r="BJL44" s="266"/>
      <c r="BJM44" s="266"/>
      <c r="BJN44" s="266"/>
      <c r="BJO44" s="266"/>
      <c r="BJP44" s="266"/>
      <c r="BJQ44" s="266"/>
      <c r="BJR44" s="266"/>
      <c r="BJS44" s="266"/>
      <c r="BJT44" s="266"/>
      <c r="BJU44" s="266"/>
      <c r="BJV44" s="266"/>
      <c r="BJW44" s="266"/>
      <c r="BJX44" s="266"/>
      <c r="BJY44" s="266"/>
      <c r="BJZ44" s="266"/>
      <c r="BKA44" s="266"/>
      <c r="BKB44" s="266"/>
      <c r="BKC44" s="266"/>
      <c r="BKD44" s="266"/>
      <c r="BKE44" s="266"/>
      <c r="BKF44" s="266"/>
      <c r="BKG44" s="266"/>
      <c r="BKH44" s="266"/>
      <c r="BKI44" s="266"/>
      <c r="BKJ44" s="266"/>
      <c r="BKK44" s="266"/>
      <c r="BKL44" s="266"/>
      <c r="BKM44" s="266"/>
      <c r="BKN44" s="266"/>
      <c r="BKO44" s="266"/>
      <c r="BKP44" s="266"/>
      <c r="BKQ44" s="266"/>
      <c r="BKR44" s="266"/>
      <c r="BKS44" s="266"/>
      <c r="BKT44" s="266"/>
      <c r="BKU44" s="266"/>
      <c r="BKV44" s="266"/>
      <c r="BKW44" s="266"/>
      <c r="BKX44" s="266"/>
    </row>
    <row r="45" spans="1:1662" s="195" customFormat="1" ht="36.75" customHeight="1">
      <c r="B45" s="275" t="s">
        <v>150</v>
      </c>
      <c r="C45" s="274" t="s">
        <v>1793</v>
      </c>
      <c r="D45" s="273"/>
      <c r="E45" s="811"/>
      <c r="F45" s="812"/>
      <c r="G45" s="812"/>
      <c r="H45" s="812"/>
      <c r="I45" s="813"/>
      <c r="J45" s="19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c r="DJ45" s="266"/>
      <c r="DK45" s="266"/>
      <c r="DL45" s="266"/>
      <c r="DM45" s="266"/>
      <c r="DN45" s="266"/>
      <c r="DO45" s="266"/>
      <c r="DP45" s="266"/>
      <c r="DQ45" s="266"/>
      <c r="DR45" s="266"/>
      <c r="DS45" s="266"/>
      <c r="DT45" s="266"/>
      <c r="DU45" s="266"/>
      <c r="DV45" s="266"/>
      <c r="DW45" s="266"/>
      <c r="DX45" s="266"/>
      <c r="DY45" s="266"/>
      <c r="DZ45" s="266"/>
      <c r="EA45" s="266"/>
      <c r="EB45" s="266"/>
      <c r="EC45" s="266"/>
      <c r="ED45" s="266"/>
      <c r="EE45" s="266"/>
      <c r="EF45" s="266"/>
      <c r="EG45" s="266"/>
      <c r="EH45" s="266"/>
      <c r="EI45" s="266"/>
      <c r="EJ45" s="266"/>
      <c r="EK45" s="266"/>
      <c r="EL45" s="266"/>
      <c r="EM45" s="266"/>
      <c r="EN45" s="266"/>
      <c r="EO45" s="266"/>
      <c r="EP45" s="266"/>
      <c r="EQ45" s="266"/>
      <c r="ER45" s="266"/>
      <c r="ES45" s="266"/>
      <c r="ET45" s="266"/>
      <c r="EU45" s="266"/>
      <c r="EV45" s="266"/>
      <c r="EW45" s="266"/>
      <c r="EX45" s="266"/>
      <c r="EY45" s="266"/>
      <c r="EZ45" s="266"/>
      <c r="FA45" s="266"/>
      <c r="FB45" s="266"/>
      <c r="FC45" s="266"/>
      <c r="FD45" s="266"/>
      <c r="FE45" s="266"/>
      <c r="FF45" s="266"/>
      <c r="FG45" s="266"/>
      <c r="FH45" s="266"/>
      <c r="FI45" s="266"/>
      <c r="FJ45" s="266"/>
      <c r="FK45" s="266"/>
      <c r="FL45" s="266"/>
      <c r="FM45" s="266"/>
      <c r="FN45" s="266"/>
      <c r="FO45" s="266"/>
      <c r="FP45" s="266"/>
      <c r="FQ45" s="266"/>
      <c r="FR45" s="266"/>
      <c r="FS45" s="266"/>
      <c r="FT45" s="266"/>
      <c r="FU45" s="266"/>
      <c r="FV45" s="266"/>
      <c r="FW45" s="266"/>
      <c r="FX45" s="266"/>
      <c r="FY45" s="266"/>
      <c r="FZ45" s="266"/>
      <c r="GA45" s="266"/>
      <c r="GB45" s="266"/>
      <c r="GC45" s="266"/>
      <c r="GD45" s="266"/>
      <c r="GE45" s="266"/>
      <c r="GF45" s="266"/>
      <c r="GG45" s="266"/>
      <c r="GH45" s="266"/>
      <c r="GI45" s="266"/>
      <c r="GJ45" s="266"/>
      <c r="GK45" s="266"/>
      <c r="GL45" s="266"/>
      <c r="GM45" s="266"/>
      <c r="GN45" s="266"/>
      <c r="GO45" s="266"/>
      <c r="GP45" s="266"/>
      <c r="GQ45" s="266"/>
      <c r="GR45" s="266"/>
      <c r="GS45" s="266"/>
      <c r="GT45" s="266"/>
      <c r="GU45" s="266"/>
      <c r="GV45" s="266"/>
      <c r="GW45" s="266"/>
      <c r="GX45" s="266"/>
      <c r="GY45" s="266"/>
      <c r="GZ45" s="266"/>
      <c r="HA45" s="266"/>
      <c r="HB45" s="266"/>
      <c r="HC45" s="266"/>
      <c r="HD45" s="266"/>
      <c r="HE45" s="266"/>
      <c r="HF45" s="266"/>
      <c r="HG45" s="266"/>
      <c r="HH45" s="266"/>
      <c r="HI45" s="266"/>
      <c r="HJ45" s="266"/>
      <c r="HK45" s="266"/>
      <c r="HL45" s="266"/>
      <c r="HM45" s="266"/>
      <c r="HN45" s="266"/>
      <c r="HO45" s="266"/>
      <c r="HP45" s="266"/>
      <c r="HQ45" s="266"/>
      <c r="HR45" s="266"/>
      <c r="HS45" s="266"/>
      <c r="HT45" s="266"/>
      <c r="HU45" s="266"/>
      <c r="HV45" s="266"/>
      <c r="HW45" s="266"/>
      <c r="HX45" s="266"/>
      <c r="HY45" s="266"/>
      <c r="HZ45" s="266"/>
      <c r="IA45" s="266"/>
      <c r="IB45" s="266"/>
      <c r="IC45" s="266"/>
      <c r="ID45" s="266"/>
      <c r="IE45" s="266"/>
      <c r="IF45" s="266"/>
      <c r="IG45" s="266"/>
      <c r="IH45" s="266"/>
      <c r="II45" s="266"/>
      <c r="IJ45" s="266"/>
      <c r="IK45" s="266"/>
      <c r="IL45" s="266"/>
      <c r="IM45" s="266"/>
      <c r="IN45" s="266"/>
      <c r="IO45" s="266"/>
      <c r="IP45" s="266"/>
      <c r="IQ45" s="266"/>
      <c r="IR45" s="266"/>
      <c r="IS45" s="266"/>
      <c r="IT45" s="266"/>
      <c r="IU45" s="266"/>
      <c r="IV45" s="266"/>
      <c r="IW45" s="266"/>
      <c r="IX45" s="266"/>
      <c r="IY45" s="266"/>
      <c r="IZ45" s="266"/>
      <c r="JA45" s="266"/>
      <c r="JB45" s="266"/>
      <c r="JC45" s="266"/>
      <c r="JD45" s="266"/>
      <c r="JE45" s="266"/>
      <c r="JF45" s="266"/>
      <c r="JG45" s="266"/>
      <c r="JH45" s="266"/>
      <c r="JI45" s="266"/>
      <c r="JJ45" s="266"/>
      <c r="JK45" s="266"/>
      <c r="JL45" s="266"/>
      <c r="JM45" s="266"/>
      <c r="JN45" s="266"/>
      <c r="JO45" s="266"/>
      <c r="JP45" s="266"/>
      <c r="JQ45" s="266"/>
      <c r="JR45" s="266"/>
      <c r="JS45" s="266"/>
      <c r="JT45" s="266"/>
      <c r="JU45" s="266"/>
      <c r="JV45" s="266"/>
      <c r="JW45" s="266"/>
      <c r="JX45" s="266"/>
      <c r="JY45" s="266"/>
      <c r="JZ45" s="266"/>
      <c r="KA45" s="266"/>
      <c r="KB45" s="266"/>
      <c r="KC45" s="266"/>
      <c r="KD45" s="266"/>
      <c r="KE45" s="266"/>
      <c r="KF45" s="266"/>
      <c r="KG45" s="266"/>
      <c r="KH45" s="266"/>
      <c r="KI45" s="266"/>
      <c r="KJ45" s="266"/>
      <c r="KK45" s="266"/>
      <c r="KL45" s="266"/>
      <c r="KM45" s="266"/>
      <c r="KN45" s="266"/>
      <c r="KO45" s="266"/>
      <c r="KP45" s="266"/>
      <c r="KQ45" s="266"/>
      <c r="KR45" s="266"/>
      <c r="KS45" s="266"/>
      <c r="KT45" s="266"/>
      <c r="KU45" s="266"/>
      <c r="KV45" s="266"/>
      <c r="KW45" s="266"/>
      <c r="KX45" s="266"/>
      <c r="KY45" s="266"/>
      <c r="KZ45" s="266"/>
      <c r="LA45" s="266"/>
      <c r="LB45" s="266"/>
      <c r="LC45" s="266"/>
      <c r="LD45" s="266"/>
      <c r="LE45" s="266"/>
      <c r="LF45" s="266"/>
      <c r="LG45" s="266"/>
      <c r="LH45" s="266"/>
      <c r="LI45" s="266"/>
      <c r="LJ45" s="266"/>
      <c r="LK45" s="266"/>
      <c r="LL45" s="266"/>
      <c r="LM45" s="266"/>
      <c r="LN45" s="266"/>
      <c r="LO45" s="266"/>
      <c r="LP45" s="266"/>
      <c r="LQ45" s="266"/>
      <c r="LR45" s="266"/>
      <c r="LS45" s="266"/>
      <c r="LT45" s="266"/>
      <c r="LU45" s="266"/>
      <c r="LV45" s="266"/>
      <c r="LW45" s="266"/>
      <c r="LX45" s="266"/>
      <c r="LY45" s="266"/>
      <c r="LZ45" s="266"/>
      <c r="MA45" s="266"/>
      <c r="MB45" s="266"/>
      <c r="MC45" s="266"/>
      <c r="MD45" s="266"/>
      <c r="ME45" s="266"/>
      <c r="MF45" s="266"/>
      <c r="MG45" s="266"/>
      <c r="MH45" s="266"/>
      <c r="MI45" s="266"/>
      <c r="MJ45" s="266"/>
      <c r="MK45" s="266"/>
      <c r="ML45" s="266"/>
      <c r="MM45" s="266"/>
      <c r="MN45" s="266"/>
      <c r="MO45" s="266"/>
      <c r="MP45" s="266"/>
      <c r="MQ45" s="266"/>
      <c r="MR45" s="266"/>
      <c r="MS45" s="266"/>
      <c r="MT45" s="266"/>
      <c r="MU45" s="266"/>
      <c r="MV45" s="266"/>
      <c r="MW45" s="266"/>
      <c r="MX45" s="266"/>
      <c r="MY45" s="266"/>
      <c r="MZ45" s="266"/>
      <c r="NA45" s="266"/>
      <c r="NB45" s="266"/>
      <c r="NC45" s="266"/>
      <c r="ND45" s="266"/>
      <c r="NE45" s="266"/>
      <c r="NF45" s="266"/>
      <c r="NG45" s="266"/>
      <c r="NH45" s="266"/>
      <c r="NI45" s="266"/>
      <c r="NJ45" s="266"/>
      <c r="NK45" s="266"/>
      <c r="NL45" s="266"/>
      <c r="NM45" s="266"/>
      <c r="NN45" s="266"/>
      <c r="NO45" s="266"/>
      <c r="NP45" s="266"/>
      <c r="NQ45" s="266"/>
      <c r="NR45" s="266"/>
      <c r="NS45" s="266"/>
      <c r="NT45" s="266"/>
      <c r="NU45" s="266"/>
      <c r="NV45" s="266"/>
      <c r="NW45" s="266"/>
      <c r="NX45" s="266"/>
      <c r="NY45" s="266"/>
      <c r="NZ45" s="266"/>
      <c r="OA45" s="266"/>
      <c r="OB45" s="266"/>
      <c r="OC45" s="266"/>
      <c r="OD45" s="266"/>
      <c r="OE45" s="266"/>
      <c r="OF45" s="266"/>
      <c r="OG45" s="266"/>
      <c r="OH45" s="266"/>
      <c r="OI45" s="266"/>
      <c r="OJ45" s="266"/>
      <c r="OK45" s="266"/>
      <c r="OL45" s="266"/>
      <c r="OM45" s="266"/>
      <c r="ON45" s="266"/>
      <c r="OO45" s="266"/>
      <c r="OP45" s="266"/>
      <c r="OQ45" s="266"/>
      <c r="OR45" s="266"/>
      <c r="OS45" s="266"/>
      <c r="OT45" s="266"/>
      <c r="OU45" s="266"/>
      <c r="OV45" s="266"/>
      <c r="OW45" s="266"/>
      <c r="OX45" s="266"/>
      <c r="OY45" s="266"/>
      <c r="OZ45" s="266"/>
      <c r="PA45" s="266"/>
      <c r="PB45" s="266"/>
      <c r="PC45" s="266"/>
      <c r="PD45" s="266"/>
      <c r="PE45" s="266"/>
      <c r="PF45" s="266"/>
      <c r="PG45" s="266"/>
      <c r="PH45" s="266"/>
      <c r="PI45" s="266"/>
      <c r="PJ45" s="266"/>
      <c r="PK45" s="266"/>
      <c r="PL45" s="266"/>
      <c r="PM45" s="266"/>
      <c r="PN45" s="266"/>
      <c r="PO45" s="266"/>
      <c r="PP45" s="266"/>
      <c r="PQ45" s="266"/>
      <c r="PR45" s="266"/>
      <c r="PS45" s="266"/>
      <c r="PT45" s="266"/>
      <c r="PU45" s="266"/>
      <c r="PV45" s="266"/>
      <c r="PW45" s="266"/>
      <c r="PX45" s="266"/>
      <c r="PY45" s="266"/>
      <c r="PZ45" s="266"/>
      <c r="QA45" s="266"/>
      <c r="QB45" s="266"/>
      <c r="QC45" s="266"/>
      <c r="QD45" s="266"/>
      <c r="QE45" s="266"/>
      <c r="QF45" s="266"/>
      <c r="QG45" s="266"/>
      <c r="QH45" s="266"/>
      <c r="QI45" s="266"/>
      <c r="QJ45" s="266"/>
      <c r="QK45" s="266"/>
      <c r="QL45" s="266"/>
      <c r="QM45" s="266"/>
      <c r="QN45" s="266"/>
      <c r="QO45" s="266"/>
      <c r="QP45" s="266"/>
      <c r="QQ45" s="266"/>
      <c r="QR45" s="266"/>
      <c r="QS45" s="266"/>
      <c r="QT45" s="266"/>
      <c r="QU45" s="266"/>
      <c r="QV45" s="266"/>
      <c r="QW45" s="266"/>
      <c r="QX45" s="266"/>
      <c r="QY45" s="266"/>
      <c r="QZ45" s="266"/>
      <c r="RA45" s="266"/>
      <c r="RB45" s="266"/>
      <c r="RC45" s="266"/>
      <c r="RD45" s="266"/>
      <c r="RE45" s="266"/>
      <c r="RF45" s="266"/>
      <c r="RG45" s="266"/>
      <c r="RH45" s="266"/>
      <c r="RI45" s="266"/>
      <c r="RJ45" s="266"/>
      <c r="RK45" s="266"/>
      <c r="RL45" s="266"/>
      <c r="RM45" s="266"/>
      <c r="RN45" s="266"/>
      <c r="RO45" s="266"/>
      <c r="RP45" s="266"/>
      <c r="RQ45" s="266"/>
      <c r="RR45" s="266"/>
      <c r="RS45" s="266"/>
      <c r="RT45" s="266"/>
      <c r="RU45" s="266"/>
      <c r="RV45" s="266"/>
      <c r="RW45" s="266"/>
      <c r="RX45" s="266"/>
      <c r="RY45" s="266"/>
      <c r="RZ45" s="266"/>
      <c r="SA45" s="266"/>
      <c r="SB45" s="266"/>
      <c r="SC45" s="266"/>
      <c r="SD45" s="266"/>
      <c r="SE45" s="266"/>
      <c r="SF45" s="266"/>
      <c r="SG45" s="266"/>
      <c r="SH45" s="266"/>
      <c r="SI45" s="266"/>
      <c r="SJ45" s="266"/>
      <c r="SK45" s="266"/>
      <c r="SL45" s="266"/>
      <c r="SM45" s="266"/>
      <c r="SN45" s="266"/>
      <c r="SO45" s="266"/>
      <c r="SP45" s="266"/>
      <c r="SQ45" s="266"/>
      <c r="SR45" s="266"/>
      <c r="SS45" s="266"/>
      <c r="ST45" s="266"/>
      <c r="SU45" s="266"/>
      <c r="SV45" s="266"/>
      <c r="SW45" s="266"/>
      <c r="SX45" s="266"/>
      <c r="SY45" s="266"/>
      <c r="SZ45" s="266"/>
      <c r="TA45" s="266"/>
      <c r="TB45" s="266"/>
      <c r="TC45" s="266"/>
      <c r="TD45" s="266"/>
      <c r="TE45" s="266"/>
      <c r="TF45" s="266"/>
      <c r="TG45" s="266"/>
      <c r="TH45" s="266"/>
      <c r="TI45" s="266"/>
      <c r="TJ45" s="266"/>
      <c r="TK45" s="266"/>
      <c r="TL45" s="266"/>
      <c r="TM45" s="266"/>
      <c r="TN45" s="266"/>
      <c r="TO45" s="266"/>
      <c r="TP45" s="266"/>
      <c r="TQ45" s="266"/>
      <c r="TR45" s="266"/>
      <c r="TS45" s="266"/>
      <c r="TT45" s="266"/>
      <c r="TU45" s="266"/>
      <c r="TV45" s="266"/>
      <c r="TW45" s="266"/>
      <c r="TX45" s="266"/>
      <c r="TY45" s="266"/>
      <c r="TZ45" s="266"/>
      <c r="UA45" s="266"/>
      <c r="UB45" s="266"/>
      <c r="UC45" s="266"/>
      <c r="UD45" s="266"/>
      <c r="UE45" s="266"/>
      <c r="UF45" s="266"/>
      <c r="UG45" s="266"/>
      <c r="UH45" s="266"/>
      <c r="UI45" s="266"/>
      <c r="UJ45" s="266"/>
      <c r="UK45" s="266"/>
      <c r="UL45" s="266"/>
      <c r="UM45" s="266"/>
      <c r="UN45" s="266"/>
      <c r="UO45" s="266"/>
      <c r="UP45" s="266"/>
      <c r="UQ45" s="266"/>
      <c r="UR45" s="266"/>
      <c r="US45" s="266"/>
      <c r="UT45" s="266"/>
      <c r="UU45" s="266"/>
      <c r="UV45" s="266"/>
      <c r="UW45" s="266"/>
      <c r="UX45" s="266"/>
      <c r="UY45" s="266"/>
      <c r="UZ45" s="266"/>
      <c r="VA45" s="266"/>
      <c r="VB45" s="266"/>
      <c r="VC45" s="266"/>
      <c r="VD45" s="266"/>
      <c r="VE45" s="266"/>
      <c r="VF45" s="266"/>
      <c r="VG45" s="266"/>
      <c r="VH45" s="266"/>
      <c r="VI45" s="266"/>
      <c r="VJ45" s="266"/>
      <c r="VK45" s="266"/>
      <c r="VL45" s="266"/>
      <c r="VM45" s="266"/>
      <c r="VN45" s="266"/>
      <c r="VO45" s="266"/>
      <c r="VP45" s="266"/>
      <c r="VQ45" s="266"/>
      <c r="VR45" s="266"/>
      <c r="VS45" s="266"/>
      <c r="VT45" s="266"/>
      <c r="VU45" s="266"/>
      <c r="VV45" s="266"/>
      <c r="VW45" s="266"/>
      <c r="VX45" s="266"/>
      <c r="VY45" s="266"/>
      <c r="VZ45" s="266"/>
      <c r="WA45" s="266"/>
      <c r="WB45" s="266"/>
      <c r="WC45" s="266"/>
      <c r="WD45" s="266"/>
      <c r="WE45" s="266"/>
      <c r="WF45" s="266"/>
      <c r="WG45" s="266"/>
      <c r="WH45" s="266"/>
      <c r="WI45" s="266"/>
      <c r="WJ45" s="266"/>
      <c r="WK45" s="266"/>
      <c r="WL45" s="266"/>
      <c r="WM45" s="266"/>
      <c r="WN45" s="266"/>
      <c r="WO45" s="266"/>
      <c r="WP45" s="266"/>
      <c r="WQ45" s="266"/>
      <c r="WR45" s="266"/>
      <c r="WS45" s="266"/>
      <c r="WT45" s="266"/>
      <c r="WU45" s="266"/>
      <c r="WV45" s="266"/>
      <c r="WW45" s="266"/>
      <c r="WX45" s="266"/>
      <c r="WY45" s="266"/>
      <c r="WZ45" s="266"/>
      <c r="XA45" s="266"/>
      <c r="XB45" s="266"/>
      <c r="XC45" s="266"/>
      <c r="XD45" s="266"/>
      <c r="XE45" s="266"/>
      <c r="XF45" s="266"/>
      <c r="XG45" s="266"/>
      <c r="XH45" s="266"/>
      <c r="XI45" s="266"/>
      <c r="XJ45" s="266"/>
      <c r="XK45" s="266"/>
      <c r="XL45" s="266"/>
      <c r="XM45" s="266"/>
      <c r="XN45" s="266"/>
      <c r="XO45" s="266"/>
      <c r="XP45" s="266"/>
      <c r="XQ45" s="266"/>
      <c r="XR45" s="266"/>
      <c r="XS45" s="266"/>
      <c r="XT45" s="266"/>
      <c r="XU45" s="266"/>
      <c r="XV45" s="266"/>
      <c r="XW45" s="266"/>
      <c r="XX45" s="266"/>
      <c r="XY45" s="266"/>
      <c r="XZ45" s="266"/>
      <c r="YA45" s="266"/>
      <c r="YB45" s="266"/>
      <c r="YC45" s="266"/>
      <c r="YD45" s="266"/>
      <c r="YE45" s="266"/>
      <c r="YF45" s="266"/>
      <c r="YG45" s="266"/>
      <c r="YH45" s="266"/>
      <c r="YI45" s="266"/>
      <c r="YJ45" s="266"/>
      <c r="YK45" s="266"/>
      <c r="YL45" s="266"/>
      <c r="YM45" s="266"/>
      <c r="YN45" s="266"/>
      <c r="YO45" s="266"/>
      <c r="YP45" s="266"/>
      <c r="YQ45" s="266"/>
      <c r="YR45" s="266"/>
      <c r="YS45" s="266"/>
      <c r="YT45" s="266"/>
      <c r="YU45" s="266"/>
      <c r="YV45" s="266"/>
      <c r="YW45" s="266"/>
      <c r="YX45" s="266"/>
      <c r="YY45" s="266"/>
      <c r="YZ45" s="266"/>
      <c r="ZA45" s="266"/>
      <c r="ZB45" s="266"/>
      <c r="ZC45" s="266"/>
      <c r="ZD45" s="266"/>
      <c r="ZE45" s="266"/>
      <c r="ZF45" s="266"/>
      <c r="ZG45" s="266"/>
      <c r="ZH45" s="266"/>
      <c r="ZI45" s="266"/>
      <c r="ZJ45" s="266"/>
      <c r="ZK45" s="266"/>
      <c r="ZL45" s="266"/>
      <c r="ZM45" s="266"/>
      <c r="ZN45" s="266"/>
      <c r="ZO45" s="266"/>
      <c r="ZP45" s="266"/>
      <c r="ZQ45" s="266"/>
      <c r="ZR45" s="266"/>
      <c r="ZS45" s="266"/>
      <c r="ZT45" s="266"/>
      <c r="ZU45" s="266"/>
      <c r="ZV45" s="266"/>
      <c r="ZW45" s="266"/>
      <c r="ZX45" s="266"/>
      <c r="ZY45" s="266"/>
      <c r="ZZ45" s="266"/>
      <c r="AAA45" s="266"/>
      <c r="AAB45" s="266"/>
      <c r="AAC45" s="266"/>
      <c r="AAD45" s="266"/>
      <c r="AAE45" s="266"/>
      <c r="AAF45" s="266"/>
      <c r="AAG45" s="266"/>
      <c r="AAH45" s="266"/>
      <c r="AAI45" s="266"/>
      <c r="AAJ45" s="266"/>
      <c r="AAK45" s="266"/>
      <c r="AAL45" s="266"/>
      <c r="AAM45" s="266"/>
      <c r="AAN45" s="266"/>
      <c r="AAO45" s="266"/>
      <c r="AAP45" s="266"/>
      <c r="AAQ45" s="266"/>
      <c r="AAR45" s="266"/>
      <c r="AAS45" s="266"/>
      <c r="AAT45" s="266"/>
      <c r="AAU45" s="266"/>
      <c r="AAV45" s="266"/>
      <c r="AAW45" s="266"/>
      <c r="AAX45" s="266"/>
      <c r="AAY45" s="266"/>
      <c r="AAZ45" s="266"/>
      <c r="ABA45" s="266"/>
      <c r="ABB45" s="266"/>
      <c r="ABC45" s="266"/>
      <c r="ABD45" s="266"/>
      <c r="ABE45" s="266"/>
      <c r="ABF45" s="266"/>
      <c r="ABG45" s="266"/>
      <c r="ABH45" s="266"/>
      <c r="ABI45" s="266"/>
      <c r="ABJ45" s="266"/>
      <c r="ABK45" s="266"/>
      <c r="ABL45" s="266"/>
      <c r="ABM45" s="266"/>
      <c r="ABN45" s="266"/>
      <c r="ABO45" s="266"/>
      <c r="ABP45" s="266"/>
      <c r="ABQ45" s="266"/>
      <c r="ABR45" s="266"/>
      <c r="ABS45" s="266"/>
      <c r="ABT45" s="266"/>
      <c r="ABU45" s="266"/>
      <c r="ABV45" s="266"/>
      <c r="ABW45" s="266"/>
      <c r="ABX45" s="266"/>
      <c r="ABY45" s="266"/>
      <c r="ABZ45" s="266"/>
      <c r="ACA45" s="266"/>
      <c r="ACB45" s="266"/>
      <c r="ACC45" s="266"/>
      <c r="ACD45" s="266"/>
      <c r="ACE45" s="266"/>
      <c r="ACF45" s="266"/>
      <c r="ACG45" s="266"/>
      <c r="ACH45" s="266"/>
      <c r="ACI45" s="266"/>
      <c r="ACJ45" s="266"/>
      <c r="ACK45" s="266"/>
      <c r="ACL45" s="266"/>
      <c r="ACM45" s="266"/>
      <c r="ACN45" s="266"/>
      <c r="ACO45" s="266"/>
      <c r="ACP45" s="266"/>
      <c r="ACQ45" s="266"/>
      <c r="ACR45" s="266"/>
      <c r="ACS45" s="266"/>
      <c r="ACT45" s="266"/>
      <c r="ACU45" s="266"/>
      <c r="ACV45" s="266"/>
      <c r="ACW45" s="266"/>
      <c r="ACX45" s="266"/>
      <c r="ACY45" s="266"/>
      <c r="ACZ45" s="266"/>
      <c r="ADA45" s="266"/>
      <c r="ADB45" s="266"/>
      <c r="ADC45" s="266"/>
      <c r="ADD45" s="266"/>
      <c r="ADE45" s="266"/>
      <c r="ADF45" s="266"/>
      <c r="ADG45" s="266"/>
      <c r="ADH45" s="266"/>
      <c r="ADI45" s="266"/>
      <c r="ADJ45" s="266"/>
      <c r="ADK45" s="266"/>
      <c r="ADL45" s="266"/>
      <c r="ADM45" s="266"/>
      <c r="ADN45" s="266"/>
      <c r="ADO45" s="266"/>
      <c r="ADP45" s="266"/>
      <c r="ADQ45" s="266"/>
      <c r="ADR45" s="266"/>
      <c r="ADS45" s="266"/>
      <c r="ADT45" s="266"/>
      <c r="ADU45" s="266"/>
      <c r="ADV45" s="266"/>
      <c r="ADW45" s="266"/>
      <c r="ADX45" s="266"/>
      <c r="ADY45" s="266"/>
      <c r="ADZ45" s="266"/>
      <c r="AEA45" s="266"/>
      <c r="AEB45" s="266"/>
      <c r="AEC45" s="266"/>
      <c r="AED45" s="266"/>
      <c r="AEE45" s="266"/>
      <c r="AEF45" s="266"/>
      <c r="AEG45" s="266"/>
      <c r="AEH45" s="266"/>
      <c r="AEI45" s="266"/>
      <c r="AEJ45" s="266"/>
      <c r="AEK45" s="266"/>
      <c r="AEL45" s="266"/>
      <c r="AEM45" s="266"/>
      <c r="AEN45" s="266"/>
      <c r="AEO45" s="266"/>
      <c r="AEP45" s="266"/>
      <c r="AEQ45" s="266"/>
      <c r="AER45" s="266"/>
      <c r="AES45" s="266"/>
      <c r="AET45" s="266"/>
      <c r="AEU45" s="266"/>
      <c r="AEV45" s="266"/>
      <c r="AEW45" s="266"/>
      <c r="AEX45" s="266"/>
      <c r="AEY45" s="266"/>
      <c r="AEZ45" s="266"/>
      <c r="AFA45" s="266"/>
      <c r="AFB45" s="266"/>
      <c r="AFC45" s="266"/>
      <c r="AFD45" s="266"/>
      <c r="AFE45" s="266"/>
      <c r="AFF45" s="266"/>
      <c r="AFG45" s="266"/>
      <c r="AFH45" s="266"/>
      <c r="AFI45" s="266"/>
      <c r="AFJ45" s="266"/>
      <c r="AFK45" s="266"/>
      <c r="AFL45" s="266"/>
      <c r="AFM45" s="266"/>
      <c r="AFN45" s="266"/>
      <c r="AFO45" s="266"/>
      <c r="AFP45" s="266"/>
      <c r="AFQ45" s="266"/>
      <c r="AFR45" s="266"/>
      <c r="AFS45" s="266"/>
      <c r="AFT45" s="266"/>
      <c r="AFU45" s="266"/>
      <c r="AFV45" s="266"/>
      <c r="AFW45" s="266"/>
      <c r="AFX45" s="266"/>
      <c r="AFY45" s="266"/>
      <c r="AFZ45" s="266"/>
      <c r="AGA45" s="266"/>
      <c r="AGB45" s="266"/>
      <c r="AGC45" s="266"/>
      <c r="AGD45" s="266"/>
      <c r="AGE45" s="266"/>
      <c r="AGF45" s="266"/>
      <c r="AGG45" s="266"/>
      <c r="AGH45" s="266"/>
      <c r="AGI45" s="266"/>
      <c r="AGJ45" s="266"/>
      <c r="AGK45" s="266"/>
      <c r="AGL45" s="266"/>
      <c r="AGM45" s="266"/>
      <c r="AGN45" s="266"/>
      <c r="AGO45" s="266"/>
      <c r="AGP45" s="266"/>
      <c r="AGQ45" s="266"/>
      <c r="AGR45" s="266"/>
      <c r="AGS45" s="266"/>
      <c r="AGT45" s="266"/>
      <c r="AGU45" s="266"/>
      <c r="AGV45" s="266"/>
      <c r="AGW45" s="266"/>
      <c r="AGX45" s="266"/>
      <c r="AGY45" s="266"/>
      <c r="AGZ45" s="266"/>
      <c r="AHA45" s="266"/>
      <c r="AHB45" s="266"/>
      <c r="AHC45" s="266"/>
      <c r="AHD45" s="266"/>
      <c r="AHE45" s="266"/>
      <c r="AHF45" s="266"/>
      <c r="AHG45" s="266"/>
      <c r="AHH45" s="266"/>
      <c r="AHI45" s="266"/>
      <c r="AHJ45" s="266"/>
      <c r="AHK45" s="266"/>
      <c r="AHL45" s="266"/>
      <c r="AHM45" s="266"/>
      <c r="AHN45" s="266"/>
      <c r="AHO45" s="266"/>
      <c r="AHP45" s="266"/>
      <c r="AHQ45" s="266"/>
      <c r="AHR45" s="266"/>
      <c r="AHS45" s="266"/>
      <c r="AHT45" s="266"/>
      <c r="AHU45" s="266"/>
      <c r="AHV45" s="266"/>
      <c r="AHW45" s="266"/>
      <c r="AHX45" s="266"/>
      <c r="AHY45" s="266"/>
      <c r="AHZ45" s="266"/>
      <c r="AIA45" s="266"/>
      <c r="AIB45" s="266"/>
      <c r="AIC45" s="266"/>
      <c r="AID45" s="266"/>
      <c r="AIE45" s="266"/>
      <c r="AIF45" s="266"/>
      <c r="AIG45" s="266"/>
      <c r="AIH45" s="266"/>
      <c r="AII45" s="266"/>
      <c r="AIJ45" s="266"/>
      <c r="AIK45" s="266"/>
      <c r="AIL45" s="266"/>
      <c r="AIM45" s="266"/>
      <c r="AIN45" s="266"/>
      <c r="AIO45" s="266"/>
      <c r="AIP45" s="266"/>
      <c r="AIQ45" s="266"/>
      <c r="AIR45" s="266"/>
      <c r="AIS45" s="266"/>
      <c r="AIT45" s="266"/>
      <c r="AIU45" s="266"/>
      <c r="AIV45" s="266"/>
      <c r="AIW45" s="266"/>
      <c r="AIX45" s="266"/>
      <c r="AIY45" s="266"/>
      <c r="AIZ45" s="266"/>
      <c r="AJA45" s="266"/>
      <c r="AJB45" s="266"/>
      <c r="AJC45" s="266"/>
      <c r="AJD45" s="266"/>
      <c r="AJE45" s="266"/>
      <c r="AJF45" s="266"/>
      <c r="AJG45" s="266"/>
      <c r="AJH45" s="266"/>
      <c r="AJI45" s="266"/>
      <c r="AJJ45" s="266"/>
      <c r="AJK45" s="266"/>
      <c r="AJL45" s="266"/>
      <c r="AJM45" s="266"/>
      <c r="AJN45" s="266"/>
      <c r="AJO45" s="266"/>
      <c r="AJP45" s="266"/>
      <c r="AJQ45" s="266"/>
      <c r="AJR45" s="266"/>
      <c r="AJS45" s="266"/>
      <c r="AJT45" s="266"/>
      <c r="AJU45" s="266"/>
      <c r="AJV45" s="266"/>
      <c r="AJW45" s="266"/>
      <c r="AJX45" s="266"/>
      <c r="AJY45" s="266"/>
      <c r="AJZ45" s="266"/>
      <c r="AKA45" s="266"/>
      <c r="AKB45" s="266"/>
      <c r="AKC45" s="266"/>
      <c r="AKD45" s="266"/>
      <c r="AKE45" s="266"/>
      <c r="AKF45" s="266"/>
      <c r="AKG45" s="266"/>
      <c r="AKH45" s="266"/>
      <c r="AKI45" s="266"/>
      <c r="AKJ45" s="266"/>
      <c r="AKK45" s="266"/>
      <c r="AKL45" s="266"/>
      <c r="AKM45" s="266"/>
      <c r="AKN45" s="266"/>
      <c r="AKO45" s="266"/>
      <c r="AKP45" s="266"/>
      <c r="AKQ45" s="266"/>
      <c r="AKR45" s="266"/>
      <c r="AKS45" s="266"/>
      <c r="AKT45" s="266"/>
      <c r="AKU45" s="266"/>
      <c r="AKV45" s="266"/>
      <c r="AKW45" s="266"/>
      <c r="AKX45" s="266"/>
      <c r="AKY45" s="266"/>
      <c r="AKZ45" s="266"/>
      <c r="ALA45" s="266"/>
      <c r="ALB45" s="266"/>
      <c r="ALC45" s="266"/>
      <c r="ALD45" s="266"/>
      <c r="ALE45" s="266"/>
      <c r="ALF45" s="266"/>
      <c r="ALG45" s="266"/>
      <c r="ALH45" s="266"/>
      <c r="ALI45" s="266"/>
      <c r="ALJ45" s="266"/>
      <c r="ALK45" s="266"/>
      <c r="ALL45" s="266"/>
      <c r="ALM45" s="266"/>
      <c r="ALN45" s="266"/>
      <c r="ALO45" s="266"/>
      <c r="ALP45" s="266"/>
      <c r="ALQ45" s="266"/>
      <c r="ALR45" s="266"/>
      <c r="ALS45" s="266"/>
      <c r="ALT45" s="266"/>
      <c r="ALU45" s="266"/>
      <c r="ALV45" s="266"/>
      <c r="ALW45" s="266"/>
      <c r="ALX45" s="266"/>
      <c r="ALY45" s="266"/>
      <c r="ALZ45" s="266"/>
      <c r="AMA45" s="266"/>
      <c r="AMB45" s="266"/>
      <c r="AMC45" s="266"/>
      <c r="AMD45" s="266"/>
      <c r="AME45" s="266"/>
      <c r="AMF45" s="266"/>
      <c r="AMG45" s="266"/>
      <c r="AMH45" s="266"/>
      <c r="AMI45" s="266"/>
      <c r="AMJ45" s="266"/>
      <c r="AMK45" s="266"/>
      <c r="AML45" s="266"/>
      <c r="AMM45" s="266"/>
      <c r="AMN45" s="266"/>
      <c r="AMO45" s="266"/>
      <c r="AMP45" s="266"/>
      <c r="AMQ45" s="266"/>
      <c r="AMR45" s="266"/>
      <c r="AMS45" s="266"/>
      <c r="AMT45" s="266"/>
      <c r="AMU45" s="266"/>
      <c r="AMV45" s="266"/>
      <c r="AMW45" s="266"/>
      <c r="AMX45" s="266"/>
      <c r="AMY45" s="266"/>
      <c r="AMZ45" s="266"/>
      <c r="ANA45" s="266"/>
      <c r="ANB45" s="266"/>
      <c r="ANC45" s="266"/>
      <c r="AND45" s="266"/>
      <c r="ANE45" s="266"/>
      <c r="ANF45" s="266"/>
      <c r="ANG45" s="266"/>
      <c r="ANH45" s="266"/>
      <c r="ANI45" s="266"/>
      <c r="ANJ45" s="266"/>
      <c r="ANK45" s="266"/>
      <c r="ANL45" s="266"/>
      <c r="ANM45" s="266"/>
      <c r="ANN45" s="266"/>
      <c r="ANO45" s="266"/>
      <c r="ANP45" s="266"/>
      <c r="ANQ45" s="266"/>
      <c r="ANR45" s="266"/>
      <c r="ANS45" s="266"/>
      <c r="ANT45" s="266"/>
      <c r="ANU45" s="266"/>
      <c r="ANV45" s="266"/>
      <c r="ANW45" s="266"/>
      <c r="ANX45" s="266"/>
      <c r="ANY45" s="266"/>
      <c r="ANZ45" s="266"/>
      <c r="AOA45" s="266"/>
      <c r="AOB45" s="266"/>
      <c r="AOC45" s="266"/>
      <c r="AOD45" s="266"/>
      <c r="AOE45" s="266"/>
      <c r="AOF45" s="266"/>
      <c r="AOG45" s="266"/>
      <c r="AOH45" s="266"/>
      <c r="AOI45" s="266"/>
      <c r="AOJ45" s="266"/>
      <c r="AOK45" s="266"/>
      <c r="AOL45" s="266"/>
      <c r="AOM45" s="266"/>
      <c r="AON45" s="266"/>
      <c r="AOO45" s="266"/>
      <c r="AOP45" s="266"/>
      <c r="AOQ45" s="266"/>
      <c r="AOR45" s="266"/>
      <c r="AOS45" s="266"/>
      <c r="AOT45" s="266"/>
      <c r="AOU45" s="266"/>
      <c r="AOV45" s="266"/>
      <c r="AOW45" s="266"/>
      <c r="AOX45" s="266"/>
      <c r="AOY45" s="266"/>
      <c r="AOZ45" s="266"/>
      <c r="APA45" s="266"/>
      <c r="APB45" s="266"/>
      <c r="APC45" s="266"/>
      <c r="APD45" s="266"/>
      <c r="APE45" s="266"/>
      <c r="APF45" s="266"/>
      <c r="APG45" s="266"/>
      <c r="APH45" s="266"/>
      <c r="API45" s="266"/>
      <c r="APJ45" s="266"/>
      <c r="APK45" s="266"/>
      <c r="APL45" s="266"/>
      <c r="APM45" s="266"/>
      <c r="APN45" s="266"/>
      <c r="APO45" s="266"/>
      <c r="APP45" s="266"/>
      <c r="APQ45" s="266"/>
      <c r="APR45" s="266"/>
      <c r="APS45" s="266"/>
      <c r="APT45" s="266"/>
      <c r="APU45" s="266"/>
      <c r="APV45" s="266"/>
      <c r="APW45" s="266"/>
      <c r="APX45" s="266"/>
      <c r="APY45" s="266"/>
      <c r="APZ45" s="266"/>
      <c r="AQA45" s="266"/>
      <c r="AQB45" s="266"/>
      <c r="AQC45" s="266"/>
      <c r="AQD45" s="266"/>
      <c r="AQE45" s="266"/>
      <c r="AQF45" s="266"/>
      <c r="AQG45" s="266"/>
      <c r="AQH45" s="266"/>
      <c r="AQI45" s="266"/>
      <c r="AQJ45" s="266"/>
      <c r="AQK45" s="266"/>
      <c r="AQL45" s="266"/>
      <c r="AQM45" s="266"/>
      <c r="AQN45" s="266"/>
      <c r="AQO45" s="266"/>
      <c r="AQP45" s="266"/>
      <c r="AQQ45" s="266"/>
      <c r="AQR45" s="266"/>
      <c r="AQS45" s="266"/>
      <c r="AQT45" s="266"/>
      <c r="AQU45" s="266"/>
      <c r="AQV45" s="266"/>
      <c r="AQW45" s="266"/>
      <c r="AQX45" s="266"/>
      <c r="AQY45" s="266"/>
      <c r="AQZ45" s="266"/>
      <c r="ARA45" s="266"/>
      <c r="ARB45" s="266"/>
      <c r="ARC45" s="266"/>
      <c r="ARD45" s="266"/>
      <c r="ARE45" s="266"/>
      <c r="ARF45" s="266"/>
      <c r="ARG45" s="266"/>
      <c r="ARH45" s="266"/>
      <c r="ARI45" s="266"/>
      <c r="ARJ45" s="266"/>
      <c r="ARK45" s="266"/>
      <c r="ARL45" s="266"/>
      <c r="ARM45" s="266"/>
      <c r="ARN45" s="266"/>
      <c r="ARO45" s="266"/>
      <c r="ARP45" s="266"/>
      <c r="ARQ45" s="266"/>
      <c r="ARR45" s="266"/>
      <c r="ARS45" s="266"/>
      <c r="ART45" s="266"/>
      <c r="ARU45" s="266"/>
      <c r="ARV45" s="266"/>
      <c r="ARW45" s="266"/>
      <c r="ARX45" s="266"/>
      <c r="ARY45" s="266"/>
      <c r="ARZ45" s="266"/>
      <c r="ASA45" s="266"/>
      <c r="ASB45" s="266"/>
      <c r="ASC45" s="266"/>
      <c r="ASD45" s="266"/>
      <c r="ASE45" s="266"/>
      <c r="ASF45" s="266"/>
      <c r="ASG45" s="266"/>
      <c r="ASH45" s="266"/>
      <c r="ASI45" s="266"/>
      <c r="ASJ45" s="266"/>
      <c r="ASK45" s="266"/>
      <c r="ASL45" s="266"/>
      <c r="ASM45" s="266"/>
      <c r="ASN45" s="266"/>
      <c r="ASO45" s="266"/>
      <c r="ASP45" s="266"/>
      <c r="ASQ45" s="266"/>
      <c r="ASR45" s="266"/>
      <c r="ASS45" s="266"/>
      <c r="AST45" s="266"/>
      <c r="ASU45" s="266"/>
      <c r="ASV45" s="266"/>
      <c r="ASW45" s="266"/>
      <c r="ASX45" s="266"/>
      <c r="ASY45" s="266"/>
      <c r="ASZ45" s="266"/>
      <c r="ATA45" s="266"/>
      <c r="ATB45" s="266"/>
      <c r="ATC45" s="266"/>
      <c r="ATD45" s="266"/>
      <c r="ATE45" s="266"/>
      <c r="ATF45" s="266"/>
      <c r="ATG45" s="266"/>
      <c r="ATH45" s="266"/>
      <c r="ATI45" s="266"/>
      <c r="ATJ45" s="266"/>
      <c r="ATK45" s="266"/>
      <c r="ATL45" s="266"/>
      <c r="ATM45" s="266"/>
      <c r="ATN45" s="266"/>
      <c r="ATO45" s="266"/>
      <c r="ATP45" s="266"/>
      <c r="ATQ45" s="266"/>
      <c r="ATR45" s="266"/>
      <c r="ATS45" s="266"/>
      <c r="ATT45" s="266"/>
      <c r="ATU45" s="266"/>
      <c r="ATV45" s="266"/>
      <c r="ATW45" s="266"/>
      <c r="ATX45" s="266"/>
      <c r="ATY45" s="266"/>
      <c r="ATZ45" s="266"/>
      <c r="AUA45" s="266"/>
      <c r="AUB45" s="266"/>
      <c r="AUC45" s="266"/>
      <c r="AUD45" s="266"/>
      <c r="AUE45" s="266"/>
      <c r="AUF45" s="266"/>
      <c r="AUG45" s="266"/>
      <c r="AUH45" s="266"/>
      <c r="AUI45" s="266"/>
      <c r="AUJ45" s="266"/>
      <c r="AUK45" s="266"/>
      <c r="AUL45" s="266"/>
      <c r="AUM45" s="266"/>
      <c r="AUN45" s="266"/>
      <c r="AUO45" s="266"/>
      <c r="AUP45" s="266"/>
      <c r="AUQ45" s="266"/>
      <c r="AUR45" s="266"/>
      <c r="AUS45" s="266"/>
      <c r="AUT45" s="266"/>
      <c r="AUU45" s="266"/>
      <c r="AUV45" s="266"/>
      <c r="AUW45" s="266"/>
      <c r="AUX45" s="266"/>
      <c r="AUY45" s="266"/>
      <c r="AUZ45" s="266"/>
      <c r="AVA45" s="266"/>
      <c r="AVB45" s="266"/>
      <c r="AVC45" s="266"/>
      <c r="AVD45" s="266"/>
      <c r="AVE45" s="266"/>
      <c r="AVF45" s="266"/>
      <c r="AVG45" s="266"/>
      <c r="AVH45" s="266"/>
      <c r="AVI45" s="266"/>
      <c r="AVJ45" s="266"/>
      <c r="AVK45" s="266"/>
      <c r="AVL45" s="266"/>
      <c r="AVM45" s="266"/>
      <c r="AVN45" s="266"/>
      <c r="AVO45" s="266"/>
      <c r="AVP45" s="266"/>
      <c r="AVQ45" s="266"/>
      <c r="AVR45" s="266"/>
      <c r="AVS45" s="266"/>
      <c r="AVT45" s="266"/>
      <c r="AVU45" s="266"/>
      <c r="AVV45" s="266"/>
      <c r="AVW45" s="266"/>
      <c r="AVX45" s="266"/>
      <c r="AVY45" s="266"/>
      <c r="AVZ45" s="266"/>
      <c r="AWA45" s="266"/>
      <c r="AWB45" s="266"/>
      <c r="AWC45" s="266"/>
      <c r="AWD45" s="266"/>
      <c r="AWE45" s="266"/>
      <c r="AWF45" s="266"/>
      <c r="AWG45" s="266"/>
      <c r="AWH45" s="266"/>
      <c r="AWI45" s="266"/>
      <c r="AWJ45" s="266"/>
      <c r="AWK45" s="266"/>
      <c r="AWL45" s="266"/>
      <c r="AWM45" s="266"/>
      <c r="AWN45" s="266"/>
      <c r="AWO45" s="266"/>
      <c r="AWP45" s="266"/>
      <c r="AWQ45" s="266"/>
      <c r="AWR45" s="266"/>
      <c r="AWS45" s="266"/>
      <c r="AWT45" s="266"/>
      <c r="AWU45" s="266"/>
      <c r="AWV45" s="266"/>
      <c r="AWW45" s="266"/>
      <c r="AWX45" s="266"/>
      <c r="AWY45" s="266"/>
      <c r="AWZ45" s="266"/>
      <c r="AXA45" s="266"/>
      <c r="AXB45" s="266"/>
      <c r="AXC45" s="266"/>
      <c r="AXD45" s="266"/>
      <c r="AXE45" s="266"/>
      <c r="AXF45" s="266"/>
      <c r="AXG45" s="266"/>
      <c r="AXH45" s="266"/>
      <c r="AXI45" s="266"/>
      <c r="AXJ45" s="266"/>
      <c r="AXK45" s="266"/>
      <c r="AXL45" s="266"/>
      <c r="AXM45" s="266"/>
      <c r="AXN45" s="266"/>
      <c r="AXO45" s="266"/>
      <c r="AXP45" s="266"/>
      <c r="AXQ45" s="266"/>
      <c r="AXR45" s="266"/>
      <c r="AXS45" s="266"/>
      <c r="AXT45" s="266"/>
      <c r="AXU45" s="266"/>
      <c r="AXV45" s="266"/>
      <c r="AXW45" s="266"/>
      <c r="AXX45" s="266"/>
      <c r="AXY45" s="266"/>
      <c r="AXZ45" s="266"/>
      <c r="AYA45" s="266"/>
      <c r="AYB45" s="266"/>
      <c r="AYC45" s="266"/>
      <c r="AYD45" s="266"/>
      <c r="AYE45" s="266"/>
      <c r="AYF45" s="266"/>
      <c r="AYG45" s="266"/>
      <c r="AYH45" s="266"/>
      <c r="AYI45" s="266"/>
      <c r="AYJ45" s="266"/>
      <c r="AYK45" s="266"/>
      <c r="AYL45" s="266"/>
      <c r="AYM45" s="266"/>
      <c r="AYN45" s="266"/>
      <c r="AYO45" s="266"/>
      <c r="AYP45" s="266"/>
      <c r="AYQ45" s="266"/>
      <c r="AYR45" s="266"/>
      <c r="AYS45" s="266"/>
      <c r="AYT45" s="266"/>
      <c r="AYU45" s="266"/>
      <c r="AYV45" s="266"/>
      <c r="AYW45" s="266"/>
      <c r="AYX45" s="266"/>
      <c r="AYY45" s="266"/>
      <c r="AYZ45" s="266"/>
      <c r="AZA45" s="266"/>
      <c r="AZB45" s="266"/>
      <c r="AZC45" s="266"/>
      <c r="AZD45" s="266"/>
      <c r="AZE45" s="266"/>
      <c r="AZF45" s="266"/>
      <c r="AZG45" s="266"/>
      <c r="AZH45" s="266"/>
      <c r="AZI45" s="266"/>
      <c r="AZJ45" s="266"/>
      <c r="AZK45" s="266"/>
      <c r="AZL45" s="266"/>
      <c r="AZM45" s="266"/>
      <c r="AZN45" s="266"/>
      <c r="AZO45" s="266"/>
      <c r="AZP45" s="266"/>
      <c r="AZQ45" s="266"/>
      <c r="AZR45" s="266"/>
      <c r="AZS45" s="266"/>
      <c r="AZT45" s="266"/>
      <c r="AZU45" s="266"/>
      <c r="AZV45" s="266"/>
      <c r="AZW45" s="266"/>
      <c r="AZX45" s="266"/>
      <c r="AZY45" s="266"/>
      <c r="AZZ45" s="266"/>
      <c r="BAA45" s="266"/>
      <c r="BAB45" s="266"/>
      <c r="BAC45" s="266"/>
      <c r="BAD45" s="266"/>
      <c r="BAE45" s="266"/>
      <c r="BAF45" s="266"/>
      <c r="BAG45" s="266"/>
      <c r="BAH45" s="266"/>
      <c r="BAI45" s="266"/>
      <c r="BAJ45" s="266"/>
      <c r="BAK45" s="266"/>
      <c r="BAL45" s="266"/>
      <c r="BAM45" s="266"/>
      <c r="BAN45" s="266"/>
      <c r="BAO45" s="266"/>
      <c r="BAP45" s="266"/>
      <c r="BAQ45" s="266"/>
      <c r="BAR45" s="266"/>
      <c r="BAS45" s="266"/>
      <c r="BAT45" s="266"/>
      <c r="BAU45" s="266"/>
      <c r="BAV45" s="266"/>
      <c r="BAW45" s="266"/>
      <c r="BAX45" s="266"/>
      <c r="BAY45" s="266"/>
      <c r="BAZ45" s="266"/>
      <c r="BBA45" s="266"/>
      <c r="BBB45" s="266"/>
      <c r="BBC45" s="266"/>
      <c r="BBD45" s="266"/>
      <c r="BBE45" s="266"/>
      <c r="BBF45" s="266"/>
      <c r="BBG45" s="266"/>
      <c r="BBH45" s="266"/>
      <c r="BBI45" s="266"/>
      <c r="BBJ45" s="266"/>
      <c r="BBK45" s="266"/>
      <c r="BBL45" s="266"/>
      <c r="BBM45" s="266"/>
      <c r="BBN45" s="266"/>
      <c r="BBO45" s="266"/>
      <c r="BBP45" s="266"/>
      <c r="BBQ45" s="266"/>
      <c r="BBR45" s="266"/>
      <c r="BBS45" s="266"/>
      <c r="BBT45" s="266"/>
      <c r="BBU45" s="266"/>
      <c r="BBV45" s="266"/>
      <c r="BBW45" s="266"/>
      <c r="BBX45" s="266"/>
      <c r="BBY45" s="266"/>
      <c r="BBZ45" s="266"/>
      <c r="BCA45" s="266"/>
      <c r="BCB45" s="266"/>
      <c r="BCC45" s="266"/>
      <c r="BCD45" s="266"/>
      <c r="BCE45" s="266"/>
      <c r="BCF45" s="266"/>
      <c r="BCG45" s="266"/>
      <c r="BCH45" s="266"/>
      <c r="BCI45" s="266"/>
      <c r="BCJ45" s="266"/>
      <c r="BCK45" s="266"/>
      <c r="BCL45" s="266"/>
      <c r="BCM45" s="266"/>
      <c r="BCN45" s="266"/>
      <c r="BCO45" s="266"/>
      <c r="BCP45" s="266"/>
      <c r="BCQ45" s="266"/>
      <c r="BCR45" s="266"/>
      <c r="BCS45" s="266"/>
      <c r="BCT45" s="266"/>
      <c r="BCU45" s="266"/>
      <c r="BCV45" s="266"/>
      <c r="BCW45" s="266"/>
      <c r="BCX45" s="266"/>
      <c r="BCY45" s="266"/>
      <c r="BCZ45" s="266"/>
      <c r="BDA45" s="266"/>
      <c r="BDB45" s="266"/>
      <c r="BDC45" s="266"/>
      <c r="BDD45" s="266"/>
      <c r="BDE45" s="266"/>
      <c r="BDF45" s="266"/>
      <c r="BDG45" s="266"/>
      <c r="BDH45" s="266"/>
      <c r="BDI45" s="266"/>
      <c r="BDJ45" s="266"/>
      <c r="BDK45" s="266"/>
      <c r="BDL45" s="266"/>
      <c r="BDM45" s="266"/>
      <c r="BDN45" s="266"/>
      <c r="BDO45" s="266"/>
      <c r="BDP45" s="266"/>
      <c r="BDQ45" s="266"/>
      <c r="BDR45" s="266"/>
      <c r="BDS45" s="266"/>
      <c r="BDT45" s="266"/>
      <c r="BDU45" s="266"/>
      <c r="BDV45" s="266"/>
      <c r="BDW45" s="266"/>
      <c r="BDX45" s="266"/>
      <c r="BDY45" s="266"/>
      <c r="BDZ45" s="266"/>
      <c r="BEA45" s="266"/>
      <c r="BEB45" s="266"/>
      <c r="BEC45" s="266"/>
      <c r="BED45" s="266"/>
      <c r="BEE45" s="266"/>
      <c r="BEF45" s="266"/>
      <c r="BEG45" s="266"/>
      <c r="BEH45" s="266"/>
      <c r="BEI45" s="266"/>
      <c r="BEJ45" s="266"/>
      <c r="BEK45" s="266"/>
      <c r="BEL45" s="266"/>
      <c r="BEM45" s="266"/>
      <c r="BEN45" s="266"/>
      <c r="BEO45" s="266"/>
      <c r="BEP45" s="266"/>
      <c r="BEQ45" s="266"/>
      <c r="BER45" s="266"/>
      <c r="BES45" s="266"/>
      <c r="BET45" s="266"/>
      <c r="BEU45" s="266"/>
      <c r="BEV45" s="266"/>
      <c r="BEW45" s="266"/>
      <c r="BEX45" s="266"/>
      <c r="BEY45" s="266"/>
      <c r="BEZ45" s="266"/>
      <c r="BFA45" s="266"/>
      <c r="BFB45" s="266"/>
      <c r="BFC45" s="266"/>
      <c r="BFD45" s="266"/>
      <c r="BFE45" s="266"/>
      <c r="BFF45" s="266"/>
      <c r="BFG45" s="266"/>
      <c r="BFH45" s="266"/>
      <c r="BFI45" s="266"/>
      <c r="BFJ45" s="266"/>
      <c r="BFK45" s="266"/>
      <c r="BFL45" s="266"/>
      <c r="BFM45" s="266"/>
      <c r="BFN45" s="266"/>
      <c r="BFO45" s="266"/>
      <c r="BFP45" s="266"/>
      <c r="BFQ45" s="266"/>
      <c r="BFR45" s="266"/>
      <c r="BFS45" s="266"/>
      <c r="BFT45" s="266"/>
      <c r="BFU45" s="266"/>
      <c r="BFV45" s="266"/>
      <c r="BFW45" s="266"/>
      <c r="BFX45" s="266"/>
      <c r="BFY45" s="266"/>
      <c r="BFZ45" s="266"/>
      <c r="BGA45" s="266"/>
      <c r="BGB45" s="266"/>
      <c r="BGC45" s="266"/>
      <c r="BGD45" s="266"/>
      <c r="BGE45" s="266"/>
      <c r="BGF45" s="266"/>
      <c r="BGG45" s="266"/>
      <c r="BGH45" s="266"/>
      <c r="BGI45" s="266"/>
      <c r="BGJ45" s="266"/>
      <c r="BGK45" s="266"/>
      <c r="BGL45" s="266"/>
      <c r="BGM45" s="266"/>
      <c r="BGN45" s="266"/>
      <c r="BGO45" s="266"/>
      <c r="BGP45" s="266"/>
      <c r="BGQ45" s="266"/>
      <c r="BGR45" s="266"/>
      <c r="BGS45" s="266"/>
      <c r="BGT45" s="266"/>
      <c r="BGU45" s="266"/>
      <c r="BGV45" s="266"/>
      <c r="BGW45" s="266"/>
      <c r="BGX45" s="266"/>
      <c r="BGY45" s="266"/>
      <c r="BGZ45" s="266"/>
      <c r="BHA45" s="266"/>
      <c r="BHB45" s="266"/>
      <c r="BHC45" s="266"/>
      <c r="BHD45" s="266"/>
      <c r="BHE45" s="266"/>
      <c r="BHF45" s="266"/>
      <c r="BHG45" s="266"/>
      <c r="BHH45" s="266"/>
      <c r="BHI45" s="266"/>
      <c r="BHJ45" s="266"/>
      <c r="BHK45" s="266"/>
      <c r="BHL45" s="266"/>
      <c r="BHM45" s="266"/>
      <c r="BHN45" s="266"/>
      <c r="BHO45" s="266"/>
      <c r="BHP45" s="266"/>
      <c r="BHQ45" s="266"/>
      <c r="BHR45" s="266"/>
      <c r="BHS45" s="266"/>
      <c r="BHT45" s="266"/>
      <c r="BHU45" s="266"/>
      <c r="BHV45" s="266"/>
      <c r="BHW45" s="266"/>
      <c r="BHX45" s="266"/>
      <c r="BHY45" s="266"/>
      <c r="BHZ45" s="266"/>
      <c r="BIA45" s="266"/>
      <c r="BIB45" s="266"/>
      <c r="BIC45" s="266"/>
      <c r="BID45" s="266"/>
      <c r="BIE45" s="266"/>
      <c r="BIF45" s="266"/>
      <c r="BIG45" s="266"/>
      <c r="BIH45" s="266"/>
      <c r="BII45" s="266"/>
      <c r="BIJ45" s="266"/>
      <c r="BIK45" s="266"/>
      <c r="BIL45" s="266"/>
      <c r="BIM45" s="266"/>
      <c r="BIN45" s="266"/>
      <c r="BIO45" s="266"/>
      <c r="BIP45" s="266"/>
      <c r="BIQ45" s="266"/>
      <c r="BIR45" s="266"/>
      <c r="BIS45" s="266"/>
      <c r="BIT45" s="266"/>
      <c r="BIU45" s="266"/>
      <c r="BIV45" s="266"/>
      <c r="BIW45" s="266"/>
      <c r="BIX45" s="266"/>
      <c r="BIY45" s="266"/>
      <c r="BIZ45" s="266"/>
      <c r="BJA45" s="266"/>
      <c r="BJB45" s="266"/>
      <c r="BJC45" s="266"/>
      <c r="BJD45" s="266"/>
      <c r="BJE45" s="266"/>
      <c r="BJF45" s="266"/>
      <c r="BJG45" s="266"/>
      <c r="BJH45" s="266"/>
      <c r="BJI45" s="266"/>
      <c r="BJJ45" s="266"/>
      <c r="BJK45" s="266"/>
      <c r="BJL45" s="266"/>
      <c r="BJM45" s="266"/>
      <c r="BJN45" s="266"/>
      <c r="BJO45" s="266"/>
      <c r="BJP45" s="266"/>
      <c r="BJQ45" s="266"/>
      <c r="BJR45" s="266"/>
      <c r="BJS45" s="266"/>
      <c r="BJT45" s="266"/>
      <c r="BJU45" s="266"/>
      <c r="BJV45" s="266"/>
      <c r="BJW45" s="266"/>
      <c r="BJX45" s="266"/>
      <c r="BJY45" s="266"/>
      <c r="BJZ45" s="266"/>
      <c r="BKA45" s="266"/>
      <c r="BKB45" s="266"/>
      <c r="BKC45" s="266"/>
      <c r="BKD45" s="266"/>
      <c r="BKE45" s="266"/>
      <c r="BKF45" s="266"/>
      <c r="BKG45" s="266"/>
      <c r="BKH45" s="266"/>
      <c r="BKI45" s="266"/>
      <c r="BKJ45" s="266"/>
      <c r="BKK45" s="266"/>
      <c r="BKL45" s="266"/>
      <c r="BKM45" s="266"/>
      <c r="BKN45" s="266"/>
      <c r="BKO45" s="266"/>
      <c r="BKP45" s="266"/>
      <c r="BKQ45" s="266"/>
      <c r="BKR45" s="266"/>
      <c r="BKS45" s="266"/>
      <c r="BKT45" s="266"/>
      <c r="BKU45" s="266"/>
      <c r="BKV45" s="266"/>
      <c r="BKW45" s="266"/>
      <c r="BKX45" s="266"/>
    </row>
    <row r="46" spans="1:1662" ht="11.25" customHeight="1">
      <c r="A46" s="270"/>
      <c r="B46" s="272"/>
      <c r="C46" s="204"/>
      <c r="D46" s="204"/>
      <c r="E46" s="271" t="s">
        <v>149</v>
      </c>
      <c r="F46" s="204"/>
      <c r="G46" s="204"/>
      <c r="H46" s="204"/>
      <c r="I46" s="204"/>
      <c r="J46" s="270"/>
    </row>
    <row r="47" spans="1:1662" ht="15.75" customHeight="1">
      <c r="A47" s="270"/>
      <c r="B47" s="805" t="s">
        <v>148</v>
      </c>
      <c r="C47" s="805"/>
      <c r="D47" s="805"/>
      <c r="E47" s="805"/>
      <c r="F47" s="805"/>
      <c r="G47" s="805"/>
      <c r="H47" s="805"/>
      <c r="I47" s="805"/>
      <c r="J47" s="270"/>
    </row>
    <row r="48" spans="1:1662" s="269" customFormat="1" ht="120" customHeight="1">
      <c r="A48" s="191"/>
      <c r="B48" s="669"/>
      <c r="C48" s="767"/>
      <c r="D48" s="767"/>
      <c r="E48" s="767"/>
      <c r="F48" s="767"/>
      <c r="G48" s="767"/>
      <c r="H48" s="767"/>
      <c r="I48" s="768"/>
      <c r="S48" s="266"/>
      <c r="T48" s="266"/>
      <c r="U48" s="266"/>
      <c r="V48" s="266"/>
      <c r="W48" s="266"/>
      <c r="X48" s="266"/>
      <c r="Y48" s="266"/>
      <c r="Z48" s="266"/>
      <c r="AA48" s="266"/>
      <c r="AB48" s="266"/>
      <c r="AC48" s="266"/>
      <c r="AD48" s="266"/>
      <c r="AE48" s="266"/>
      <c r="AF48" s="266"/>
      <c r="AG48" s="266"/>
      <c r="AH48" s="266"/>
      <c r="AI48" s="266"/>
      <c r="AJ48" s="266"/>
      <c r="AK48" s="266"/>
      <c r="AL48" s="266"/>
      <c r="AM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c r="DJ48" s="266"/>
      <c r="DK48" s="266"/>
      <c r="DL48" s="266"/>
      <c r="DM48" s="266"/>
      <c r="DN48" s="266"/>
      <c r="DO48" s="266"/>
      <c r="DP48" s="266"/>
      <c r="DQ48" s="266"/>
      <c r="DR48" s="266"/>
      <c r="DS48" s="266"/>
      <c r="DT48" s="266"/>
      <c r="DU48" s="266"/>
      <c r="DV48" s="266"/>
      <c r="DW48" s="266"/>
      <c r="DX48" s="266"/>
      <c r="DY48" s="266"/>
      <c r="DZ48" s="266"/>
      <c r="EA48" s="266"/>
      <c r="EB48" s="266"/>
      <c r="EC48" s="266"/>
      <c r="ED48" s="266"/>
      <c r="EE48" s="266"/>
      <c r="EF48" s="266"/>
      <c r="EG48" s="266"/>
      <c r="EH48" s="266"/>
      <c r="EI48" s="266"/>
      <c r="EJ48" s="266"/>
      <c r="EK48" s="266"/>
      <c r="EL48" s="266"/>
      <c r="EM48" s="266"/>
      <c r="EN48" s="266"/>
      <c r="EO48" s="266"/>
      <c r="EP48" s="266"/>
      <c r="EQ48" s="266"/>
      <c r="ER48" s="266"/>
      <c r="ES48" s="266"/>
      <c r="ET48" s="266"/>
      <c r="EU48" s="266"/>
      <c r="EV48" s="266"/>
      <c r="EW48" s="266"/>
      <c r="EX48" s="266"/>
      <c r="EY48" s="266"/>
      <c r="EZ48" s="266"/>
      <c r="FA48" s="266"/>
      <c r="FB48" s="266"/>
      <c r="FC48" s="266"/>
      <c r="FD48" s="266"/>
      <c r="FE48" s="266"/>
      <c r="FF48" s="266"/>
      <c r="FG48" s="266"/>
      <c r="FH48" s="266"/>
      <c r="FI48" s="266"/>
      <c r="FJ48" s="266"/>
      <c r="FK48" s="266"/>
      <c r="FL48" s="266"/>
      <c r="FM48" s="266"/>
      <c r="FN48" s="266"/>
      <c r="FO48" s="266"/>
      <c r="FP48" s="266"/>
      <c r="FQ48" s="266"/>
      <c r="FR48" s="266"/>
      <c r="FS48" s="266"/>
      <c r="FT48" s="266"/>
      <c r="FU48" s="266"/>
      <c r="FV48" s="266"/>
      <c r="FW48" s="266"/>
      <c r="FX48" s="266"/>
      <c r="FY48" s="266"/>
      <c r="FZ48" s="266"/>
      <c r="GA48" s="266"/>
      <c r="GB48" s="266"/>
      <c r="GC48" s="266"/>
      <c r="GD48" s="266"/>
      <c r="GE48" s="266"/>
      <c r="GF48" s="266"/>
      <c r="GG48" s="266"/>
      <c r="GH48" s="266"/>
      <c r="GI48" s="266"/>
      <c r="GJ48" s="266"/>
      <c r="GK48" s="266"/>
      <c r="GL48" s="266"/>
      <c r="GM48" s="266"/>
      <c r="GN48" s="266"/>
      <c r="GO48" s="266"/>
      <c r="GP48" s="266"/>
      <c r="GQ48" s="266"/>
      <c r="GR48" s="266"/>
      <c r="GS48" s="266"/>
      <c r="GT48" s="266"/>
      <c r="GU48" s="266"/>
      <c r="GV48" s="266"/>
      <c r="GW48" s="266"/>
      <c r="GX48" s="266"/>
      <c r="GY48" s="266"/>
      <c r="GZ48" s="266"/>
      <c r="HA48" s="266"/>
      <c r="HB48" s="266"/>
      <c r="HC48" s="266"/>
      <c r="HD48" s="266"/>
      <c r="HE48" s="266"/>
      <c r="HF48" s="266"/>
      <c r="HG48" s="266"/>
      <c r="HH48" s="266"/>
      <c r="HI48" s="266"/>
      <c r="HJ48" s="266"/>
      <c r="HK48" s="266"/>
      <c r="HL48" s="266"/>
      <c r="HM48" s="266"/>
      <c r="HN48" s="266"/>
      <c r="HO48" s="266"/>
      <c r="HP48" s="266"/>
      <c r="HQ48" s="266"/>
      <c r="HR48" s="266"/>
      <c r="HS48" s="266"/>
      <c r="HT48" s="266"/>
      <c r="HU48" s="266"/>
      <c r="HV48" s="266"/>
      <c r="HW48" s="266"/>
      <c r="HX48" s="266"/>
      <c r="HY48" s="266"/>
      <c r="HZ48" s="266"/>
      <c r="IA48" s="266"/>
      <c r="IB48" s="266"/>
      <c r="IC48" s="266"/>
      <c r="ID48" s="266"/>
      <c r="IE48" s="266"/>
      <c r="IF48" s="266"/>
      <c r="IG48" s="266"/>
      <c r="IH48" s="266"/>
      <c r="II48" s="266"/>
      <c r="IJ48" s="266"/>
      <c r="IK48" s="266"/>
      <c r="IL48" s="266"/>
      <c r="IM48" s="266"/>
      <c r="IN48" s="266"/>
      <c r="IO48" s="266"/>
      <c r="IP48" s="266"/>
      <c r="IQ48" s="266"/>
      <c r="IR48" s="266"/>
      <c r="IS48" s="266"/>
      <c r="IT48" s="266"/>
      <c r="IU48" s="266"/>
      <c r="IV48" s="266"/>
      <c r="IW48" s="266"/>
      <c r="IX48" s="266"/>
      <c r="IY48" s="266"/>
      <c r="IZ48" s="266"/>
      <c r="JA48" s="266"/>
      <c r="JB48" s="266"/>
      <c r="JC48" s="266"/>
      <c r="JD48" s="266"/>
      <c r="JE48" s="266"/>
      <c r="JF48" s="266"/>
      <c r="JG48" s="266"/>
      <c r="JH48" s="266"/>
      <c r="JI48" s="266"/>
      <c r="JJ48" s="266"/>
      <c r="JK48" s="266"/>
      <c r="JL48" s="266"/>
      <c r="JM48" s="266"/>
      <c r="JN48" s="266"/>
      <c r="JO48" s="266"/>
      <c r="JP48" s="266"/>
      <c r="JQ48" s="266"/>
      <c r="JR48" s="266"/>
      <c r="JS48" s="266"/>
      <c r="JT48" s="266"/>
      <c r="JU48" s="266"/>
      <c r="JV48" s="266"/>
      <c r="JW48" s="266"/>
      <c r="JX48" s="266"/>
      <c r="JY48" s="266"/>
      <c r="JZ48" s="266"/>
      <c r="KA48" s="266"/>
      <c r="KB48" s="266"/>
      <c r="KC48" s="266"/>
      <c r="KD48" s="266"/>
      <c r="KE48" s="266"/>
      <c r="KF48" s="266"/>
      <c r="KG48" s="266"/>
      <c r="KH48" s="266"/>
      <c r="KI48" s="266"/>
      <c r="KJ48" s="266"/>
      <c r="KK48" s="266"/>
      <c r="KL48" s="266"/>
      <c r="KM48" s="266"/>
      <c r="KN48" s="266"/>
      <c r="KO48" s="266"/>
      <c r="KP48" s="266"/>
      <c r="KQ48" s="266"/>
      <c r="KR48" s="266"/>
      <c r="KS48" s="266"/>
      <c r="KT48" s="266"/>
      <c r="KU48" s="266"/>
      <c r="KV48" s="266"/>
      <c r="KW48" s="266"/>
      <c r="KX48" s="266"/>
      <c r="KY48" s="266"/>
      <c r="KZ48" s="266"/>
      <c r="LA48" s="266"/>
      <c r="LB48" s="266"/>
      <c r="LC48" s="266"/>
      <c r="LD48" s="266"/>
      <c r="LE48" s="266"/>
      <c r="LF48" s="266"/>
      <c r="LG48" s="266"/>
      <c r="LH48" s="266"/>
      <c r="LI48" s="266"/>
      <c r="LJ48" s="266"/>
      <c r="LK48" s="266"/>
      <c r="LL48" s="266"/>
      <c r="LM48" s="266"/>
      <c r="LN48" s="266"/>
      <c r="LO48" s="266"/>
      <c r="LP48" s="266"/>
      <c r="LQ48" s="266"/>
      <c r="LR48" s="266"/>
      <c r="LS48" s="266"/>
      <c r="LT48" s="266"/>
      <c r="LU48" s="266"/>
      <c r="LV48" s="266"/>
      <c r="LW48" s="266"/>
      <c r="LX48" s="266"/>
      <c r="LY48" s="266"/>
      <c r="LZ48" s="266"/>
      <c r="MA48" s="266"/>
      <c r="MB48" s="266"/>
      <c r="MC48" s="266"/>
      <c r="MD48" s="266"/>
      <c r="ME48" s="266"/>
      <c r="MF48" s="266"/>
      <c r="MG48" s="266"/>
      <c r="MH48" s="266"/>
      <c r="MI48" s="266"/>
      <c r="MJ48" s="266"/>
      <c r="MK48" s="266"/>
      <c r="ML48" s="266"/>
      <c r="MM48" s="266"/>
      <c r="MN48" s="266"/>
      <c r="MO48" s="266"/>
      <c r="MP48" s="266"/>
      <c r="MQ48" s="266"/>
      <c r="MR48" s="266"/>
      <c r="MS48" s="266"/>
      <c r="MT48" s="266"/>
      <c r="MU48" s="266"/>
      <c r="MV48" s="266"/>
      <c r="MW48" s="266"/>
      <c r="MX48" s="266"/>
      <c r="MY48" s="266"/>
      <c r="MZ48" s="266"/>
      <c r="NA48" s="266"/>
      <c r="NB48" s="266"/>
      <c r="NC48" s="266"/>
      <c r="ND48" s="266"/>
      <c r="NE48" s="266"/>
      <c r="NF48" s="266"/>
      <c r="NG48" s="266"/>
      <c r="NH48" s="266"/>
      <c r="NI48" s="266"/>
      <c r="NJ48" s="266"/>
      <c r="NK48" s="266"/>
      <c r="NL48" s="266"/>
      <c r="NM48" s="266"/>
      <c r="NN48" s="266"/>
      <c r="NO48" s="266"/>
      <c r="NP48" s="266"/>
      <c r="NQ48" s="266"/>
      <c r="NR48" s="266"/>
      <c r="NS48" s="266"/>
      <c r="NT48" s="266"/>
      <c r="NU48" s="266"/>
      <c r="NV48" s="266"/>
      <c r="NW48" s="266"/>
      <c r="NX48" s="266"/>
      <c r="NY48" s="266"/>
      <c r="NZ48" s="266"/>
      <c r="OA48" s="266"/>
      <c r="OB48" s="266"/>
      <c r="OC48" s="266"/>
      <c r="OD48" s="266"/>
      <c r="OE48" s="266"/>
      <c r="OF48" s="266"/>
      <c r="OG48" s="266"/>
      <c r="OH48" s="266"/>
      <c r="OI48" s="266"/>
      <c r="OJ48" s="266"/>
      <c r="OK48" s="266"/>
      <c r="OL48" s="266"/>
      <c r="OM48" s="266"/>
      <c r="ON48" s="266"/>
      <c r="OO48" s="266"/>
      <c r="OP48" s="266"/>
      <c r="OQ48" s="266"/>
      <c r="OR48" s="266"/>
      <c r="OS48" s="266"/>
      <c r="OT48" s="266"/>
      <c r="OU48" s="266"/>
      <c r="OV48" s="266"/>
      <c r="OW48" s="266"/>
      <c r="OX48" s="266"/>
      <c r="OY48" s="266"/>
      <c r="OZ48" s="266"/>
      <c r="PA48" s="266"/>
      <c r="PB48" s="266"/>
      <c r="PC48" s="266"/>
      <c r="PD48" s="266"/>
      <c r="PE48" s="266"/>
      <c r="PF48" s="266"/>
      <c r="PG48" s="266"/>
      <c r="PH48" s="266"/>
      <c r="PI48" s="266"/>
      <c r="PJ48" s="266"/>
      <c r="PK48" s="266"/>
      <c r="PL48" s="266"/>
      <c r="PM48" s="266"/>
      <c r="PN48" s="266"/>
      <c r="PO48" s="266"/>
      <c r="PP48" s="266"/>
      <c r="PQ48" s="266"/>
      <c r="PR48" s="266"/>
      <c r="PS48" s="266"/>
      <c r="PT48" s="266"/>
      <c r="PU48" s="266"/>
      <c r="PV48" s="266"/>
      <c r="PW48" s="266"/>
      <c r="PX48" s="266"/>
      <c r="PY48" s="266"/>
      <c r="PZ48" s="266"/>
      <c r="QA48" s="266"/>
      <c r="QB48" s="266"/>
      <c r="QC48" s="266"/>
      <c r="QD48" s="266"/>
      <c r="QE48" s="266"/>
      <c r="QF48" s="266"/>
      <c r="QG48" s="266"/>
      <c r="QH48" s="266"/>
      <c r="QI48" s="266"/>
      <c r="QJ48" s="266"/>
      <c r="QK48" s="266"/>
      <c r="QL48" s="266"/>
      <c r="QM48" s="266"/>
      <c r="QN48" s="266"/>
      <c r="QO48" s="266"/>
      <c r="QP48" s="266"/>
      <c r="QQ48" s="266"/>
      <c r="QR48" s="266"/>
      <c r="QS48" s="266"/>
      <c r="QT48" s="266"/>
      <c r="QU48" s="266"/>
      <c r="QV48" s="266"/>
      <c r="QW48" s="266"/>
      <c r="QX48" s="266"/>
      <c r="QY48" s="266"/>
      <c r="QZ48" s="266"/>
      <c r="RA48" s="266"/>
      <c r="RB48" s="266"/>
      <c r="RC48" s="266"/>
      <c r="RD48" s="266"/>
      <c r="RE48" s="266"/>
      <c r="RF48" s="266"/>
      <c r="RG48" s="266"/>
      <c r="RH48" s="266"/>
      <c r="RI48" s="266"/>
      <c r="RJ48" s="266"/>
      <c r="RK48" s="266"/>
      <c r="RL48" s="266"/>
      <c r="RM48" s="266"/>
      <c r="RN48" s="266"/>
      <c r="RO48" s="266"/>
      <c r="RP48" s="266"/>
      <c r="RQ48" s="266"/>
      <c r="RR48" s="266"/>
      <c r="RS48" s="266"/>
      <c r="RT48" s="266"/>
      <c r="RU48" s="266"/>
      <c r="RV48" s="266"/>
      <c r="RW48" s="266"/>
      <c r="RX48" s="266"/>
      <c r="RY48" s="266"/>
      <c r="RZ48" s="266"/>
      <c r="SA48" s="266"/>
      <c r="SB48" s="266"/>
      <c r="SC48" s="266"/>
      <c r="SD48" s="266"/>
      <c r="SE48" s="266"/>
      <c r="SF48" s="266"/>
      <c r="SG48" s="266"/>
      <c r="SH48" s="266"/>
      <c r="SI48" s="266"/>
      <c r="SJ48" s="266"/>
      <c r="SK48" s="266"/>
      <c r="SL48" s="266"/>
      <c r="SM48" s="266"/>
      <c r="SN48" s="266"/>
      <c r="SO48" s="266"/>
      <c r="SP48" s="266"/>
      <c r="SQ48" s="266"/>
      <c r="SR48" s="266"/>
      <c r="SS48" s="266"/>
      <c r="ST48" s="266"/>
      <c r="SU48" s="266"/>
      <c r="SV48" s="266"/>
      <c r="SW48" s="266"/>
      <c r="SX48" s="266"/>
      <c r="SY48" s="266"/>
      <c r="SZ48" s="266"/>
      <c r="TA48" s="266"/>
      <c r="TB48" s="266"/>
      <c r="TC48" s="266"/>
      <c r="TD48" s="266"/>
      <c r="TE48" s="266"/>
      <c r="TF48" s="266"/>
      <c r="TG48" s="266"/>
      <c r="TH48" s="266"/>
      <c r="TI48" s="266"/>
      <c r="TJ48" s="266"/>
      <c r="TK48" s="266"/>
      <c r="TL48" s="266"/>
      <c r="TM48" s="266"/>
      <c r="TN48" s="266"/>
      <c r="TO48" s="266"/>
      <c r="TP48" s="266"/>
      <c r="TQ48" s="266"/>
      <c r="TR48" s="266"/>
      <c r="TS48" s="266"/>
      <c r="TT48" s="266"/>
      <c r="TU48" s="266"/>
      <c r="TV48" s="266"/>
      <c r="TW48" s="266"/>
      <c r="TX48" s="266"/>
      <c r="TY48" s="266"/>
      <c r="TZ48" s="266"/>
      <c r="UA48" s="266"/>
      <c r="UB48" s="266"/>
      <c r="UC48" s="266"/>
      <c r="UD48" s="266"/>
      <c r="UE48" s="266"/>
      <c r="UF48" s="266"/>
      <c r="UG48" s="266"/>
      <c r="UH48" s="266"/>
      <c r="UI48" s="266"/>
      <c r="UJ48" s="266"/>
      <c r="UK48" s="266"/>
      <c r="UL48" s="266"/>
      <c r="UM48" s="266"/>
      <c r="UN48" s="266"/>
      <c r="UO48" s="266"/>
      <c r="UP48" s="266"/>
      <c r="UQ48" s="266"/>
      <c r="UR48" s="266"/>
      <c r="US48" s="266"/>
      <c r="UT48" s="266"/>
      <c r="UU48" s="266"/>
      <c r="UV48" s="266"/>
      <c r="UW48" s="266"/>
      <c r="UX48" s="266"/>
      <c r="UY48" s="266"/>
      <c r="UZ48" s="266"/>
      <c r="VA48" s="266"/>
      <c r="VB48" s="266"/>
      <c r="VC48" s="266"/>
      <c r="VD48" s="266"/>
      <c r="VE48" s="266"/>
      <c r="VF48" s="266"/>
      <c r="VG48" s="266"/>
      <c r="VH48" s="266"/>
      <c r="VI48" s="266"/>
      <c r="VJ48" s="266"/>
      <c r="VK48" s="266"/>
      <c r="VL48" s="266"/>
      <c r="VM48" s="266"/>
      <c r="VN48" s="266"/>
      <c r="VO48" s="266"/>
      <c r="VP48" s="266"/>
      <c r="VQ48" s="266"/>
      <c r="VR48" s="266"/>
      <c r="VS48" s="266"/>
      <c r="VT48" s="266"/>
      <c r="VU48" s="266"/>
      <c r="VV48" s="266"/>
      <c r="VW48" s="266"/>
      <c r="VX48" s="266"/>
      <c r="VY48" s="266"/>
      <c r="VZ48" s="266"/>
      <c r="WA48" s="266"/>
      <c r="WB48" s="266"/>
      <c r="WC48" s="266"/>
      <c r="WD48" s="266"/>
      <c r="WE48" s="266"/>
      <c r="WF48" s="266"/>
      <c r="WG48" s="266"/>
      <c r="WH48" s="266"/>
      <c r="WI48" s="266"/>
      <c r="WJ48" s="266"/>
      <c r="WK48" s="266"/>
      <c r="WL48" s="266"/>
      <c r="WM48" s="266"/>
      <c r="WN48" s="266"/>
      <c r="WO48" s="266"/>
      <c r="WP48" s="266"/>
      <c r="WQ48" s="266"/>
      <c r="WR48" s="266"/>
      <c r="WS48" s="266"/>
      <c r="WT48" s="266"/>
      <c r="WU48" s="266"/>
      <c r="WV48" s="266"/>
      <c r="WW48" s="266"/>
      <c r="WX48" s="266"/>
      <c r="WY48" s="266"/>
      <c r="WZ48" s="266"/>
      <c r="XA48" s="266"/>
      <c r="XB48" s="266"/>
      <c r="XC48" s="266"/>
      <c r="XD48" s="266"/>
      <c r="XE48" s="266"/>
      <c r="XF48" s="266"/>
      <c r="XG48" s="266"/>
      <c r="XH48" s="266"/>
      <c r="XI48" s="266"/>
      <c r="XJ48" s="266"/>
      <c r="XK48" s="266"/>
      <c r="XL48" s="266"/>
      <c r="XM48" s="266"/>
      <c r="XN48" s="266"/>
      <c r="XO48" s="266"/>
      <c r="XP48" s="266"/>
      <c r="XQ48" s="266"/>
      <c r="XR48" s="266"/>
      <c r="XS48" s="266"/>
      <c r="XT48" s="266"/>
      <c r="XU48" s="266"/>
      <c r="XV48" s="266"/>
      <c r="XW48" s="266"/>
      <c r="XX48" s="266"/>
      <c r="XY48" s="266"/>
      <c r="XZ48" s="266"/>
      <c r="YA48" s="266"/>
      <c r="YB48" s="266"/>
      <c r="YC48" s="266"/>
      <c r="YD48" s="266"/>
      <c r="YE48" s="266"/>
      <c r="YF48" s="266"/>
      <c r="YG48" s="266"/>
      <c r="YH48" s="266"/>
      <c r="YI48" s="266"/>
      <c r="YJ48" s="266"/>
      <c r="YK48" s="266"/>
      <c r="YL48" s="266"/>
      <c r="YM48" s="266"/>
      <c r="YN48" s="266"/>
      <c r="YO48" s="266"/>
      <c r="YP48" s="266"/>
      <c r="YQ48" s="266"/>
      <c r="YR48" s="266"/>
      <c r="YS48" s="266"/>
      <c r="YT48" s="266"/>
      <c r="YU48" s="266"/>
      <c r="YV48" s="266"/>
      <c r="YW48" s="266"/>
      <c r="YX48" s="266"/>
      <c r="YY48" s="266"/>
      <c r="YZ48" s="266"/>
      <c r="ZA48" s="266"/>
      <c r="ZB48" s="266"/>
      <c r="ZC48" s="266"/>
      <c r="ZD48" s="266"/>
      <c r="ZE48" s="266"/>
      <c r="ZF48" s="266"/>
      <c r="ZG48" s="266"/>
      <c r="ZH48" s="266"/>
      <c r="ZI48" s="266"/>
      <c r="ZJ48" s="266"/>
      <c r="ZK48" s="266"/>
      <c r="ZL48" s="266"/>
      <c r="ZM48" s="266"/>
      <c r="ZN48" s="266"/>
      <c r="ZO48" s="266"/>
      <c r="ZP48" s="266"/>
      <c r="ZQ48" s="266"/>
      <c r="ZR48" s="266"/>
      <c r="ZS48" s="266"/>
      <c r="ZT48" s="266"/>
      <c r="ZU48" s="266"/>
      <c r="ZV48" s="266"/>
      <c r="ZW48" s="266"/>
      <c r="ZX48" s="266"/>
      <c r="ZY48" s="266"/>
      <c r="ZZ48" s="266"/>
      <c r="AAA48" s="266"/>
      <c r="AAB48" s="266"/>
      <c r="AAC48" s="266"/>
      <c r="AAD48" s="266"/>
      <c r="AAE48" s="266"/>
      <c r="AAF48" s="266"/>
      <c r="AAG48" s="266"/>
      <c r="AAH48" s="266"/>
      <c r="AAI48" s="266"/>
      <c r="AAJ48" s="266"/>
      <c r="AAK48" s="266"/>
      <c r="AAL48" s="266"/>
      <c r="AAM48" s="266"/>
      <c r="AAN48" s="266"/>
      <c r="AAO48" s="266"/>
      <c r="AAP48" s="266"/>
      <c r="AAQ48" s="266"/>
      <c r="AAR48" s="266"/>
      <c r="AAS48" s="266"/>
      <c r="AAT48" s="266"/>
      <c r="AAU48" s="266"/>
      <c r="AAV48" s="266"/>
      <c r="AAW48" s="266"/>
      <c r="AAX48" s="266"/>
      <c r="AAY48" s="266"/>
      <c r="AAZ48" s="266"/>
      <c r="ABA48" s="266"/>
      <c r="ABB48" s="266"/>
      <c r="ABC48" s="266"/>
      <c r="ABD48" s="266"/>
      <c r="ABE48" s="266"/>
      <c r="ABF48" s="266"/>
      <c r="ABG48" s="266"/>
      <c r="ABH48" s="266"/>
      <c r="ABI48" s="266"/>
      <c r="ABJ48" s="266"/>
      <c r="ABK48" s="266"/>
      <c r="ABL48" s="266"/>
      <c r="ABM48" s="266"/>
      <c r="ABN48" s="266"/>
      <c r="ABO48" s="266"/>
      <c r="ABP48" s="266"/>
      <c r="ABQ48" s="266"/>
      <c r="ABR48" s="266"/>
      <c r="ABS48" s="266"/>
      <c r="ABT48" s="266"/>
      <c r="ABU48" s="266"/>
      <c r="ABV48" s="266"/>
      <c r="ABW48" s="266"/>
      <c r="ABX48" s="266"/>
      <c r="ABY48" s="266"/>
      <c r="ABZ48" s="266"/>
      <c r="ACA48" s="266"/>
      <c r="ACB48" s="266"/>
      <c r="ACC48" s="266"/>
      <c r="ACD48" s="266"/>
      <c r="ACE48" s="266"/>
      <c r="ACF48" s="266"/>
      <c r="ACG48" s="266"/>
      <c r="ACH48" s="266"/>
      <c r="ACI48" s="266"/>
      <c r="ACJ48" s="266"/>
      <c r="ACK48" s="266"/>
      <c r="ACL48" s="266"/>
      <c r="ACM48" s="266"/>
      <c r="ACN48" s="266"/>
      <c r="ACO48" s="266"/>
      <c r="ACP48" s="266"/>
      <c r="ACQ48" s="266"/>
      <c r="ACR48" s="266"/>
      <c r="ACS48" s="266"/>
      <c r="ACT48" s="266"/>
      <c r="ACU48" s="266"/>
      <c r="ACV48" s="266"/>
      <c r="ACW48" s="266"/>
      <c r="ACX48" s="266"/>
      <c r="ACY48" s="266"/>
      <c r="ACZ48" s="266"/>
      <c r="ADA48" s="266"/>
      <c r="ADB48" s="266"/>
      <c r="ADC48" s="266"/>
      <c r="ADD48" s="266"/>
      <c r="ADE48" s="266"/>
      <c r="ADF48" s="266"/>
      <c r="ADG48" s="266"/>
      <c r="ADH48" s="266"/>
      <c r="ADI48" s="266"/>
      <c r="ADJ48" s="266"/>
      <c r="ADK48" s="266"/>
      <c r="ADL48" s="266"/>
      <c r="ADM48" s="266"/>
      <c r="ADN48" s="266"/>
      <c r="ADO48" s="266"/>
      <c r="ADP48" s="266"/>
      <c r="ADQ48" s="266"/>
      <c r="ADR48" s="266"/>
      <c r="ADS48" s="266"/>
      <c r="ADT48" s="266"/>
      <c r="ADU48" s="266"/>
      <c r="ADV48" s="266"/>
      <c r="ADW48" s="266"/>
      <c r="ADX48" s="266"/>
      <c r="ADY48" s="266"/>
      <c r="ADZ48" s="266"/>
      <c r="AEA48" s="266"/>
      <c r="AEB48" s="266"/>
      <c r="AEC48" s="266"/>
      <c r="AED48" s="266"/>
      <c r="AEE48" s="266"/>
      <c r="AEF48" s="266"/>
      <c r="AEG48" s="266"/>
      <c r="AEH48" s="266"/>
      <c r="AEI48" s="266"/>
      <c r="AEJ48" s="266"/>
      <c r="AEK48" s="266"/>
      <c r="AEL48" s="266"/>
      <c r="AEM48" s="266"/>
      <c r="AEN48" s="266"/>
      <c r="AEO48" s="266"/>
      <c r="AEP48" s="266"/>
      <c r="AEQ48" s="266"/>
      <c r="AER48" s="266"/>
      <c r="AES48" s="266"/>
      <c r="AET48" s="266"/>
      <c r="AEU48" s="266"/>
      <c r="AEV48" s="266"/>
      <c r="AEW48" s="266"/>
      <c r="AEX48" s="266"/>
      <c r="AEY48" s="266"/>
      <c r="AEZ48" s="266"/>
      <c r="AFA48" s="266"/>
      <c r="AFB48" s="266"/>
      <c r="AFC48" s="266"/>
      <c r="AFD48" s="266"/>
      <c r="AFE48" s="266"/>
      <c r="AFF48" s="266"/>
      <c r="AFG48" s="266"/>
      <c r="AFH48" s="266"/>
      <c r="AFI48" s="266"/>
      <c r="AFJ48" s="266"/>
      <c r="AFK48" s="266"/>
      <c r="AFL48" s="266"/>
      <c r="AFM48" s="266"/>
      <c r="AFN48" s="266"/>
      <c r="AFO48" s="266"/>
      <c r="AFP48" s="266"/>
      <c r="AFQ48" s="266"/>
      <c r="AFR48" s="266"/>
      <c r="AFS48" s="266"/>
      <c r="AFT48" s="266"/>
      <c r="AFU48" s="266"/>
      <c r="AFV48" s="266"/>
      <c r="AFW48" s="266"/>
      <c r="AFX48" s="266"/>
      <c r="AFY48" s="266"/>
      <c r="AFZ48" s="266"/>
      <c r="AGA48" s="266"/>
      <c r="AGB48" s="266"/>
      <c r="AGC48" s="266"/>
      <c r="AGD48" s="266"/>
      <c r="AGE48" s="266"/>
      <c r="AGF48" s="266"/>
      <c r="AGG48" s="266"/>
      <c r="AGH48" s="266"/>
      <c r="AGI48" s="266"/>
      <c r="AGJ48" s="266"/>
      <c r="AGK48" s="266"/>
      <c r="AGL48" s="266"/>
      <c r="AGM48" s="266"/>
      <c r="AGN48" s="266"/>
      <c r="AGO48" s="266"/>
      <c r="AGP48" s="266"/>
      <c r="AGQ48" s="266"/>
      <c r="AGR48" s="266"/>
      <c r="AGS48" s="266"/>
      <c r="AGT48" s="266"/>
      <c r="AGU48" s="266"/>
      <c r="AGV48" s="266"/>
      <c r="AGW48" s="266"/>
      <c r="AGX48" s="266"/>
      <c r="AGY48" s="266"/>
      <c r="AGZ48" s="266"/>
      <c r="AHA48" s="266"/>
      <c r="AHB48" s="266"/>
      <c r="AHC48" s="266"/>
      <c r="AHD48" s="266"/>
      <c r="AHE48" s="266"/>
      <c r="AHF48" s="266"/>
      <c r="AHG48" s="266"/>
      <c r="AHH48" s="266"/>
      <c r="AHI48" s="266"/>
      <c r="AHJ48" s="266"/>
      <c r="AHK48" s="266"/>
      <c r="AHL48" s="266"/>
      <c r="AHM48" s="266"/>
      <c r="AHN48" s="266"/>
      <c r="AHO48" s="266"/>
      <c r="AHP48" s="266"/>
      <c r="AHQ48" s="266"/>
      <c r="AHR48" s="266"/>
      <c r="AHS48" s="266"/>
      <c r="AHT48" s="266"/>
      <c r="AHU48" s="266"/>
      <c r="AHV48" s="266"/>
      <c r="AHW48" s="266"/>
      <c r="AHX48" s="266"/>
      <c r="AHY48" s="266"/>
      <c r="AHZ48" s="266"/>
      <c r="AIA48" s="266"/>
      <c r="AIB48" s="266"/>
      <c r="AIC48" s="266"/>
      <c r="AID48" s="266"/>
      <c r="AIE48" s="266"/>
      <c r="AIF48" s="266"/>
      <c r="AIG48" s="266"/>
      <c r="AIH48" s="266"/>
      <c r="AII48" s="266"/>
      <c r="AIJ48" s="266"/>
      <c r="AIK48" s="266"/>
      <c r="AIL48" s="266"/>
      <c r="AIM48" s="266"/>
      <c r="AIN48" s="266"/>
      <c r="AIO48" s="266"/>
      <c r="AIP48" s="266"/>
      <c r="AIQ48" s="266"/>
      <c r="AIR48" s="266"/>
      <c r="AIS48" s="266"/>
      <c r="AIT48" s="266"/>
      <c r="AIU48" s="266"/>
      <c r="AIV48" s="266"/>
      <c r="AIW48" s="266"/>
      <c r="AIX48" s="266"/>
      <c r="AIY48" s="266"/>
      <c r="AIZ48" s="266"/>
      <c r="AJA48" s="266"/>
      <c r="AJB48" s="266"/>
      <c r="AJC48" s="266"/>
      <c r="AJD48" s="266"/>
      <c r="AJE48" s="266"/>
      <c r="AJF48" s="266"/>
      <c r="AJG48" s="266"/>
      <c r="AJH48" s="266"/>
      <c r="AJI48" s="266"/>
      <c r="AJJ48" s="266"/>
      <c r="AJK48" s="266"/>
      <c r="AJL48" s="266"/>
      <c r="AJM48" s="266"/>
      <c r="AJN48" s="266"/>
      <c r="AJO48" s="266"/>
      <c r="AJP48" s="266"/>
      <c r="AJQ48" s="266"/>
      <c r="AJR48" s="266"/>
      <c r="AJS48" s="266"/>
      <c r="AJT48" s="266"/>
      <c r="AJU48" s="266"/>
      <c r="AJV48" s="266"/>
      <c r="AJW48" s="266"/>
      <c r="AJX48" s="266"/>
      <c r="AJY48" s="266"/>
      <c r="AJZ48" s="266"/>
      <c r="AKA48" s="266"/>
      <c r="AKB48" s="266"/>
      <c r="AKC48" s="266"/>
      <c r="AKD48" s="266"/>
      <c r="AKE48" s="266"/>
      <c r="AKF48" s="266"/>
      <c r="AKG48" s="266"/>
      <c r="AKH48" s="266"/>
      <c r="AKI48" s="266"/>
      <c r="AKJ48" s="266"/>
      <c r="AKK48" s="266"/>
      <c r="AKL48" s="266"/>
      <c r="AKM48" s="266"/>
      <c r="AKN48" s="266"/>
      <c r="AKO48" s="266"/>
      <c r="AKP48" s="266"/>
      <c r="AKQ48" s="266"/>
      <c r="AKR48" s="266"/>
      <c r="AKS48" s="266"/>
      <c r="AKT48" s="266"/>
      <c r="AKU48" s="266"/>
      <c r="AKV48" s="266"/>
      <c r="AKW48" s="266"/>
      <c r="AKX48" s="266"/>
      <c r="AKY48" s="266"/>
      <c r="AKZ48" s="266"/>
      <c r="ALA48" s="266"/>
      <c r="ALB48" s="266"/>
      <c r="ALC48" s="266"/>
      <c r="ALD48" s="266"/>
      <c r="ALE48" s="266"/>
      <c r="ALF48" s="266"/>
      <c r="ALG48" s="266"/>
      <c r="ALH48" s="266"/>
      <c r="ALI48" s="266"/>
      <c r="ALJ48" s="266"/>
      <c r="ALK48" s="266"/>
      <c r="ALL48" s="266"/>
      <c r="ALM48" s="266"/>
      <c r="ALN48" s="266"/>
      <c r="ALO48" s="266"/>
      <c r="ALP48" s="266"/>
      <c r="ALQ48" s="266"/>
      <c r="ALR48" s="266"/>
      <c r="ALS48" s="266"/>
      <c r="ALT48" s="266"/>
      <c r="ALU48" s="266"/>
      <c r="ALV48" s="266"/>
      <c r="ALW48" s="266"/>
      <c r="ALX48" s="266"/>
      <c r="ALY48" s="266"/>
      <c r="ALZ48" s="266"/>
      <c r="AMA48" s="266"/>
      <c r="AMB48" s="266"/>
      <c r="AMC48" s="266"/>
      <c r="AMD48" s="266"/>
      <c r="AME48" s="266"/>
      <c r="AMF48" s="266"/>
      <c r="AMG48" s="266"/>
      <c r="AMH48" s="266"/>
      <c r="AMI48" s="266"/>
      <c r="AMJ48" s="266"/>
      <c r="AMK48" s="266"/>
      <c r="AML48" s="266"/>
      <c r="AMM48" s="266"/>
      <c r="AMN48" s="266"/>
      <c r="AMO48" s="266"/>
      <c r="AMP48" s="266"/>
      <c r="AMQ48" s="266"/>
      <c r="AMR48" s="266"/>
      <c r="AMS48" s="266"/>
      <c r="AMT48" s="266"/>
      <c r="AMU48" s="266"/>
      <c r="AMV48" s="266"/>
      <c r="AMW48" s="266"/>
      <c r="AMX48" s="266"/>
      <c r="AMY48" s="266"/>
      <c r="AMZ48" s="266"/>
      <c r="ANA48" s="266"/>
      <c r="ANB48" s="266"/>
      <c r="ANC48" s="266"/>
      <c r="AND48" s="266"/>
      <c r="ANE48" s="266"/>
      <c r="ANF48" s="266"/>
      <c r="ANG48" s="266"/>
      <c r="ANH48" s="266"/>
      <c r="ANI48" s="266"/>
      <c r="ANJ48" s="266"/>
      <c r="ANK48" s="266"/>
      <c r="ANL48" s="266"/>
      <c r="ANM48" s="266"/>
      <c r="ANN48" s="266"/>
      <c r="ANO48" s="266"/>
      <c r="ANP48" s="266"/>
      <c r="ANQ48" s="266"/>
      <c r="ANR48" s="266"/>
      <c r="ANS48" s="266"/>
      <c r="ANT48" s="266"/>
      <c r="ANU48" s="266"/>
      <c r="ANV48" s="266"/>
      <c r="ANW48" s="266"/>
      <c r="ANX48" s="266"/>
      <c r="ANY48" s="266"/>
      <c r="ANZ48" s="266"/>
      <c r="AOA48" s="266"/>
      <c r="AOB48" s="266"/>
      <c r="AOC48" s="266"/>
      <c r="AOD48" s="266"/>
      <c r="AOE48" s="266"/>
      <c r="AOF48" s="266"/>
      <c r="AOG48" s="266"/>
      <c r="AOH48" s="266"/>
      <c r="AOI48" s="266"/>
      <c r="AOJ48" s="266"/>
      <c r="AOK48" s="266"/>
      <c r="AOL48" s="266"/>
      <c r="AOM48" s="266"/>
      <c r="AON48" s="266"/>
      <c r="AOO48" s="266"/>
      <c r="AOP48" s="266"/>
      <c r="AOQ48" s="266"/>
      <c r="AOR48" s="266"/>
      <c r="AOS48" s="266"/>
      <c r="AOT48" s="266"/>
      <c r="AOU48" s="266"/>
      <c r="AOV48" s="266"/>
      <c r="AOW48" s="266"/>
      <c r="AOX48" s="266"/>
      <c r="AOY48" s="266"/>
      <c r="AOZ48" s="266"/>
      <c r="APA48" s="266"/>
      <c r="APB48" s="266"/>
      <c r="APC48" s="266"/>
      <c r="APD48" s="266"/>
      <c r="APE48" s="266"/>
      <c r="APF48" s="266"/>
      <c r="APG48" s="266"/>
      <c r="APH48" s="266"/>
      <c r="API48" s="266"/>
      <c r="APJ48" s="266"/>
      <c r="APK48" s="266"/>
      <c r="APL48" s="266"/>
      <c r="APM48" s="266"/>
      <c r="APN48" s="266"/>
      <c r="APO48" s="266"/>
      <c r="APP48" s="266"/>
      <c r="APQ48" s="266"/>
      <c r="APR48" s="266"/>
      <c r="APS48" s="266"/>
      <c r="APT48" s="266"/>
      <c r="APU48" s="266"/>
      <c r="APV48" s="266"/>
      <c r="APW48" s="266"/>
      <c r="APX48" s="266"/>
      <c r="APY48" s="266"/>
      <c r="APZ48" s="266"/>
      <c r="AQA48" s="266"/>
      <c r="AQB48" s="266"/>
      <c r="AQC48" s="266"/>
      <c r="AQD48" s="266"/>
      <c r="AQE48" s="266"/>
      <c r="AQF48" s="266"/>
      <c r="AQG48" s="266"/>
      <c r="AQH48" s="266"/>
      <c r="AQI48" s="266"/>
      <c r="AQJ48" s="266"/>
      <c r="AQK48" s="266"/>
      <c r="AQL48" s="266"/>
      <c r="AQM48" s="266"/>
      <c r="AQN48" s="266"/>
      <c r="AQO48" s="266"/>
      <c r="AQP48" s="266"/>
      <c r="AQQ48" s="266"/>
      <c r="AQR48" s="266"/>
      <c r="AQS48" s="266"/>
      <c r="AQT48" s="266"/>
      <c r="AQU48" s="266"/>
      <c r="AQV48" s="266"/>
      <c r="AQW48" s="266"/>
      <c r="AQX48" s="266"/>
      <c r="AQY48" s="266"/>
      <c r="AQZ48" s="266"/>
      <c r="ARA48" s="266"/>
      <c r="ARB48" s="266"/>
      <c r="ARC48" s="266"/>
      <c r="ARD48" s="266"/>
      <c r="ARE48" s="266"/>
      <c r="ARF48" s="266"/>
      <c r="ARG48" s="266"/>
      <c r="ARH48" s="266"/>
      <c r="ARI48" s="266"/>
      <c r="ARJ48" s="266"/>
      <c r="ARK48" s="266"/>
      <c r="ARL48" s="266"/>
      <c r="ARM48" s="266"/>
      <c r="ARN48" s="266"/>
      <c r="ARO48" s="266"/>
      <c r="ARP48" s="266"/>
      <c r="ARQ48" s="266"/>
      <c r="ARR48" s="266"/>
      <c r="ARS48" s="266"/>
      <c r="ART48" s="266"/>
      <c r="ARU48" s="266"/>
      <c r="ARV48" s="266"/>
      <c r="ARW48" s="266"/>
      <c r="ARX48" s="266"/>
      <c r="ARY48" s="266"/>
      <c r="ARZ48" s="266"/>
      <c r="ASA48" s="266"/>
      <c r="ASB48" s="266"/>
      <c r="ASC48" s="266"/>
      <c r="ASD48" s="266"/>
      <c r="ASE48" s="266"/>
      <c r="ASF48" s="266"/>
      <c r="ASG48" s="266"/>
      <c r="ASH48" s="266"/>
      <c r="ASI48" s="266"/>
      <c r="ASJ48" s="266"/>
      <c r="ASK48" s="266"/>
      <c r="ASL48" s="266"/>
      <c r="ASM48" s="266"/>
      <c r="ASN48" s="266"/>
      <c r="ASO48" s="266"/>
      <c r="ASP48" s="266"/>
      <c r="ASQ48" s="266"/>
      <c r="ASR48" s="266"/>
      <c r="ASS48" s="266"/>
      <c r="AST48" s="266"/>
      <c r="ASU48" s="266"/>
      <c r="ASV48" s="266"/>
      <c r="ASW48" s="266"/>
      <c r="ASX48" s="266"/>
      <c r="ASY48" s="266"/>
      <c r="ASZ48" s="266"/>
      <c r="ATA48" s="266"/>
      <c r="ATB48" s="266"/>
      <c r="ATC48" s="266"/>
      <c r="ATD48" s="266"/>
      <c r="ATE48" s="266"/>
      <c r="ATF48" s="266"/>
      <c r="ATG48" s="266"/>
      <c r="ATH48" s="266"/>
      <c r="ATI48" s="266"/>
      <c r="ATJ48" s="266"/>
      <c r="ATK48" s="266"/>
      <c r="ATL48" s="266"/>
      <c r="ATM48" s="266"/>
      <c r="ATN48" s="266"/>
      <c r="ATO48" s="266"/>
      <c r="ATP48" s="266"/>
      <c r="ATQ48" s="266"/>
      <c r="ATR48" s="266"/>
      <c r="ATS48" s="266"/>
      <c r="ATT48" s="266"/>
      <c r="ATU48" s="266"/>
      <c r="ATV48" s="266"/>
      <c r="ATW48" s="266"/>
      <c r="ATX48" s="266"/>
      <c r="ATY48" s="266"/>
      <c r="ATZ48" s="266"/>
      <c r="AUA48" s="266"/>
      <c r="AUB48" s="266"/>
      <c r="AUC48" s="266"/>
      <c r="AUD48" s="266"/>
      <c r="AUE48" s="266"/>
      <c r="AUF48" s="266"/>
      <c r="AUG48" s="266"/>
      <c r="AUH48" s="266"/>
      <c r="AUI48" s="266"/>
      <c r="AUJ48" s="266"/>
      <c r="AUK48" s="266"/>
      <c r="AUL48" s="266"/>
      <c r="AUM48" s="266"/>
      <c r="AUN48" s="266"/>
      <c r="AUO48" s="266"/>
      <c r="AUP48" s="266"/>
      <c r="AUQ48" s="266"/>
      <c r="AUR48" s="266"/>
      <c r="AUS48" s="266"/>
      <c r="AUT48" s="266"/>
      <c r="AUU48" s="266"/>
      <c r="AUV48" s="266"/>
      <c r="AUW48" s="266"/>
      <c r="AUX48" s="266"/>
      <c r="AUY48" s="266"/>
      <c r="AUZ48" s="266"/>
      <c r="AVA48" s="266"/>
      <c r="AVB48" s="266"/>
      <c r="AVC48" s="266"/>
      <c r="AVD48" s="266"/>
      <c r="AVE48" s="266"/>
      <c r="AVF48" s="266"/>
      <c r="AVG48" s="266"/>
      <c r="AVH48" s="266"/>
      <c r="AVI48" s="266"/>
      <c r="AVJ48" s="266"/>
      <c r="AVK48" s="266"/>
      <c r="AVL48" s="266"/>
      <c r="AVM48" s="266"/>
      <c r="AVN48" s="266"/>
      <c r="AVO48" s="266"/>
      <c r="AVP48" s="266"/>
      <c r="AVQ48" s="266"/>
      <c r="AVR48" s="266"/>
      <c r="AVS48" s="266"/>
      <c r="AVT48" s="266"/>
      <c r="AVU48" s="266"/>
      <c r="AVV48" s="266"/>
      <c r="AVW48" s="266"/>
      <c r="AVX48" s="266"/>
      <c r="AVY48" s="266"/>
      <c r="AVZ48" s="266"/>
      <c r="AWA48" s="266"/>
      <c r="AWB48" s="266"/>
      <c r="AWC48" s="266"/>
      <c r="AWD48" s="266"/>
      <c r="AWE48" s="266"/>
      <c r="AWF48" s="266"/>
      <c r="AWG48" s="266"/>
      <c r="AWH48" s="266"/>
      <c r="AWI48" s="266"/>
      <c r="AWJ48" s="266"/>
      <c r="AWK48" s="266"/>
      <c r="AWL48" s="266"/>
      <c r="AWM48" s="266"/>
      <c r="AWN48" s="266"/>
      <c r="AWO48" s="266"/>
      <c r="AWP48" s="266"/>
      <c r="AWQ48" s="266"/>
      <c r="AWR48" s="266"/>
      <c r="AWS48" s="266"/>
      <c r="AWT48" s="266"/>
      <c r="AWU48" s="266"/>
      <c r="AWV48" s="266"/>
      <c r="AWW48" s="266"/>
      <c r="AWX48" s="266"/>
      <c r="AWY48" s="266"/>
      <c r="AWZ48" s="266"/>
      <c r="AXA48" s="266"/>
      <c r="AXB48" s="266"/>
      <c r="AXC48" s="266"/>
      <c r="AXD48" s="266"/>
      <c r="AXE48" s="266"/>
      <c r="AXF48" s="266"/>
      <c r="AXG48" s="266"/>
      <c r="AXH48" s="266"/>
      <c r="AXI48" s="266"/>
      <c r="AXJ48" s="266"/>
      <c r="AXK48" s="266"/>
      <c r="AXL48" s="266"/>
      <c r="AXM48" s="266"/>
      <c r="AXN48" s="266"/>
      <c r="AXO48" s="266"/>
      <c r="AXP48" s="266"/>
      <c r="AXQ48" s="266"/>
      <c r="AXR48" s="266"/>
      <c r="AXS48" s="266"/>
      <c r="AXT48" s="266"/>
      <c r="AXU48" s="266"/>
      <c r="AXV48" s="266"/>
      <c r="AXW48" s="266"/>
      <c r="AXX48" s="266"/>
      <c r="AXY48" s="266"/>
      <c r="AXZ48" s="266"/>
      <c r="AYA48" s="266"/>
      <c r="AYB48" s="266"/>
      <c r="AYC48" s="266"/>
      <c r="AYD48" s="266"/>
      <c r="AYE48" s="266"/>
      <c r="AYF48" s="266"/>
      <c r="AYG48" s="266"/>
      <c r="AYH48" s="266"/>
      <c r="AYI48" s="266"/>
      <c r="AYJ48" s="266"/>
      <c r="AYK48" s="266"/>
      <c r="AYL48" s="266"/>
      <c r="AYM48" s="266"/>
      <c r="AYN48" s="266"/>
      <c r="AYO48" s="266"/>
      <c r="AYP48" s="266"/>
      <c r="AYQ48" s="266"/>
      <c r="AYR48" s="266"/>
      <c r="AYS48" s="266"/>
      <c r="AYT48" s="266"/>
      <c r="AYU48" s="266"/>
      <c r="AYV48" s="266"/>
      <c r="AYW48" s="266"/>
      <c r="AYX48" s="266"/>
      <c r="AYY48" s="266"/>
      <c r="AYZ48" s="266"/>
      <c r="AZA48" s="266"/>
      <c r="AZB48" s="266"/>
      <c r="AZC48" s="266"/>
      <c r="AZD48" s="266"/>
      <c r="AZE48" s="266"/>
      <c r="AZF48" s="266"/>
      <c r="AZG48" s="266"/>
      <c r="AZH48" s="266"/>
      <c r="AZI48" s="266"/>
      <c r="AZJ48" s="266"/>
      <c r="AZK48" s="266"/>
      <c r="AZL48" s="266"/>
      <c r="AZM48" s="266"/>
      <c r="AZN48" s="266"/>
      <c r="AZO48" s="266"/>
      <c r="AZP48" s="266"/>
      <c r="AZQ48" s="266"/>
      <c r="AZR48" s="266"/>
      <c r="AZS48" s="266"/>
      <c r="AZT48" s="266"/>
      <c r="AZU48" s="266"/>
      <c r="AZV48" s="266"/>
      <c r="AZW48" s="266"/>
      <c r="AZX48" s="266"/>
      <c r="AZY48" s="266"/>
      <c r="AZZ48" s="266"/>
      <c r="BAA48" s="266"/>
      <c r="BAB48" s="266"/>
      <c r="BAC48" s="266"/>
      <c r="BAD48" s="266"/>
      <c r="BAE48" s="266"/>
      <c r="BAF48" s="266"/>
      <c r="BAG48" s="266"/>
      <c r="BAH48" s="266"/>
      <c r="BAI48" s="266"/>
      <c r="BAJ48" s="266"/>
      <c r="BAK48" s="266"/>
      <c r="BAL48" s="266"/>
      <c r="BAM48" s="266"/>
      <c r="BAN48" s="266"/>
      <c r="BAO48" s="266"/>
      <c r="BAP48" s="266"/>
      <c r="BAQ48" s="266"/>
      <c r="BAR48" s="266"/>
      <c r="BAS48" s="266"/>
      <c r="BAT48" s="266"/>
      <c r="BAU48" s="266"/>
      <c r="BAV48" s="266"/>
      <c r="BAW48" s="266"/>
      <c r="BAX48" s="266"/>
      <c r="BAY48" s="266"/>
      <c r="BAZ48" s="266"/>
      <c r="BBA48" s="266"/>
      <c r="BBB48" s="266"/>
      <c r="BBC48" s="266"/>
      <c r="BBD48" s="266"/>
      <c r="BBE48" s="266"/>
      <c r="BBF48" s="266"/>
      <c r="BBG48" s="266"/>
      <c r="BBH48" s="266"/>
      <c r="BBI48" s="266"/>
      <c r="BBJ48" s="266"/>
      <c r="BBK48" s="266"/>
      <c r="BBL48" s="266"/>
      <c r="BBM48" s="266"/>
      <c r="BBN48" s="266"/>
      <c r="BBO48" s="266"/>
      <c r="BBP48" s="266"/>
      <c r="BBQ48" s="266"/>
      <c r="BBR48" s="266"/>
      <c r="BBS48" s="266"/>
      <c r="BBT48" s="266"/>
      <c r="BBU48" s="266"/>
      <c r="BBV48" s="266"/>
      <c r="BBW48" s="266"/>
      <c r="BBX48" s="266"/>
      <c r="BBY48" s="266"/>
      <c r="BBZ48" s="266"/>
      <c r="BCA48" s="266"/>
      <c r="BCB48" s="266"/>
      <c r="BCC48" s="266"/>
      <c r="BCD48" s="266"/>
      <c r="BCE48" s="266"/>
      <c r="BCF48" s="266"/>
      <c r="BCG48" s="266"/>
      <c r="BCH48" s="266"/>
      <c r="BCI48" s="266"/>
      <c r="BCJ48" s="266"/>
      <c r="BCK48" s="266"/>
      <c r="BCL48" s="266"/>
      <c r="BCM48" s="266"/>
      <c r="BCN48" s="266"/>
      <c r="BCO48" s="266"/>
      <c r="BCP48" s="266"/>
      <c r="BCQ48" s="266"/>
      <c r="BCR48" s="266"/>
      <c r="BCS48" s="266"/>
      <c r="BCT48" s="266"/>
      <c r="BCU48" s="266"/>
      <c r="BCV48" s="266"/>
      <c r="BCW48" s="266"/>
      <c r="BCX48" s="266"/>
      <c r="BCY48" s="266"/>
      <c r="BCZ48" s="266"/>
      <c r="BDA48" s="266"/>
      <c r="BDB48" s="266"/>
      <c r="BDC48" s="266"/>
      <c r="BDD48" s="266"/>
      <c r="BDE48" s="266"/>
      <c r="BDF48" s="266"/>
      <c r="BDG48" s="266"/>
      <c r="BDH48" s="266"/>
      <c r="BDI48" s="266"/>
      <c r="BDJ48" s="266"/>
      <c r="BDK48" s="266"/>
      <c r="BDL48" s="266"/>
      <c r="BDM48" s="266"/>
      <c r="BDN48" s="266"/>
      <c r="BDO48" s="266"/>
      <c r="BDP48" s="266"/>
      <c r="BDQ48" s="266"/>
      <c r="BDR48" s="266"/>
      <c r="BDS48" s="266"/>
      <c r="BDT48" s="266"/>
      <c r="BDU48" s="266"/>
      <c r="BDV48" s="266"/>
      <c r="BDW48" s="266"/>
      <c r="BDX48" s="266"/>
      <c r="BDY48" s="266"/>
      <c r="BDZ48" s="266"/>
      <c r="BEA48" s="266"/>
      <c r="BEB48" s="266"/>
      <c r="BEC48" s="266"/>
      <c r="BED48" s="266"/>
      <c r="BEE48" s="266"/>
      <c r="BEF48" s="266"/>
      <c r="BEG48" s="266"/>
      <c r="BEH48" s="266"/>
      <c r="BEI48" s="266"/>
      <c r="BEJ48" s="266"/>
      <c r="BEK48" s="266"/>
      <c r="BEL48" s="266"/>
      <c r="BEM48" s="266"/>
      <c r="BEN48" s="266"/>
      <c r="BEO48" s="266"/>
      <c r="BEP48" s="266"/>
      <c r="BEQ48" s="266"/>
      <c r="BER48" s="266"/>
      <c r="BES48" s="266"/>
      <c r="BET48" s="266"/>
      <c r="BEU48" s="266"/>
      <c r="BEV48" s="266"/>
      <c r="BEW48" s="266"/>
      <c r="BEX48" s="266"/>
      <c r="BEY48" s="266"/>
      <c r="BEZ48" s="266"/>
      <c r="BFA48" s="266"/>
      <c r="BFB48" s="266"/>
      <c r="BFC48" s="266"/>
      <c r="BFD48" s="266"/>
      <c r="BFE48" s="266"/>
      <c r="BFF48" s="266"/>
      <c r="BFG48" s="266"/>
      <c r="BFH48" s="266"/>
      <c r="BFI48" s="266"/>
      <c r="BFJ48" s="266"/>
      <c r="BFK48" s="266"/>
      <c r="BFL48" s="266"/>
      <c r="BFM48" s="266"/>
      <c r="BFN48" s="266"/>
      <c r="BFO48" s="266"/>
      <c r="BFP48" s="266"/>
      <c r="BFQ48" s="266"/>
      <c r="BFR48" s="266"/>
      <c r="BFS48" s="266"/>
      <c r="BFT48" s="266"/>
      <c r="BFU48" s="266"/>
      <c r="BFV48" s="266"/>
      <c r="BFW48" s="266"/>
      <c r="BFX48" s="266"/>
      <c r="BFY48" s="266"/>
      <c r="BFZ48" s="266"/>
      <c r="BGA48" s="266"/>
      <c r="BGB48" s="266"/>
      <c r="BGC48" s="266"/>
      <c r="BGD48" s="266"/>
      <c r="BGE48" s="266"/>
      <c r="BGF48" s="266"/>
      <c r="BGG48" s="266"/>
      <c r="BGH48" s="266"/>
      <c r="BGI48" s="266"/>
      <c r="BGJ48" s="266"/>
      <c r="BGK48" s="266"/>
      <c r="BGL48" s="266"/>
      <c r="BGM48" s="266"/>
      <c r="BGN48" s="266"/>
      <c r="BGO48" s="266"/>
      <c r="BGP48" s="266"/>
      <c r="BGQ48" s="266"/>
      <c r="BGR48" s="266"/>
      <c r="BGS48" s="266"/>
      <c r="BGT48" s="266"/>
      <c r="BGU48" s="266"/>
      <c r="BGV48" s="266"/>
      <c r="BGW48" s="266"/>
      <c r="BGX48" s="266"/>
      <c r="BGY48" s="266"/>
      <c r="BGZ48" s="266"/>
      <c r="BHA48" s="266"/>
      <c r="BHB48" s="266"/>
      <c r="BHC48" s="266"/>
      <c r="BHD48" s="266"/>
      <c r="BHE48" s="266"/>
      <c r="BHF48" s="266"/>
      <c r="BHG48" s="266"/>
      <c r="BHH48" s="266"/>
      <c r="BHI48" s="266"/>
      <c r="BHJ48" s="266"/>
      <c r="BHK48" s="266"/>
      <c r="BHL48" s="266"/>
      <c r="BHM48" s="266"/>
      <c r="BHN48" s="266"/>
      <c r="BHO48" s="266"/>
      <c r="BHP48" s="266"/>
      <c r="BHQ48" s="266"/>
      <c r="BHR48" s="266"/>
      <c r="BHS48" s="266"/>
      <c r="BHT48" s="266"/>
      <c r="BHU48" s="266"/>
      <c r="BHV48" s="266"/>
      <c r="BHW48" s="266"/>
      <c r="BHX48" s="266"/>
      <c r="BHY48" s="266"/>
      <c r="BHZ48" s="266"/>
      <c r="BIA48" s="266"/>
      <c r="BIB48" s="266"/>
      <c r="BIC48" s="266"/>
      <c r="BID48" s="266"/>
      <c r="BIE48" s="266"/>
      <c r="BIF48" s="266"/>
      <c r="BIG48" s="266"/>
      <c r="BIH48" s="266"/>
      <c r="BII48" s="266"/>
      <c r="BIJ48" s="266"/>
      <c r="BIK48" s="266"/>
      <c r="BIL48" s="266"/>
      <c r="BIM48" s="266"/>
      <c r="BIN48" s="266"/>
      <c r="BIO48" s="266"/>
      <c r="BIP48" s="266"/>
      <c r="BIQ48" s="266"/>
      <c r="BIR48" s="266"/>
      <c r="BIS48" s="266"/>
      <c r="BIT48" s="266"/>
      <c r="BIU48" s="266"/>
      <c r="BIV48" s="266"/>
      <c r="BIW48" s="266"/>
      <c r="BIX48" s="266"/>
      <c r="BIY48" s="266"/>
      <c r="BIZ48" s="266"/>
      <c r="BJA48" s="266"/>
      <c r="BJB48" s="266"/>
      <c r="BJC48" s="266"/>
      <c r="BJD48" s="266"/>
      <c r="BJE48" s="266"/>
      <c r="BJF48" s="266"/>
      <c r="BJG48" s="266"/>
      <c r="BJH48" s="266"/>
      <c r="BJI48" s="266"/>
      <c r="BJJ48" s="266"/>
      <c r="BJK48" s="266"/>
      <c r="BJL48" s="266"/>
      <c r="BJM48" s="266"/>
      <c r="BJN48" s="266"/>
      <c r="BJO48" s="266"/>
      <c r="BJP48" s="266"/>
      <c r="BJQ48" s="266"/>
      <c r="BJR48" s="266"/>
      <c r="BJS48" s="266"/>
      <c r="BJT48" s="266"/>
      <c r="BJU48" s="266"/>
      <c r="BJV48" s="266"/>
      <c r="BJW48" s="266"/>
      <c r="BJX48" s="266"/>
      <c r="BJY48" s="266"/>
      <c r="BJZ48" s="266"/>
      <c r="BKA48" s="266"/>
      <c r="BKB48" s="266"/>
      <c r="BKC48" s="266"/>
      <c r="BKD48" s="266"/>
      <c r="BKE48" s="266"/>
      <c r="BKF48" s="266"/>
      <c r="BKG48" s="266"/>
      <c r="BKH48" s="266"/>
      <c r="BKI48" s="266"/>
      <c r="BKJ48" s="266"/>
      <c r="BKK48" s="266"/>
      <c r="BKL48" s="266"/>
      <c r="BKM48" s="266"/>
      <c r="BKN48" s="266"/>
      <c r="BKO48" s="266"/>
      <c r="BKP48" s="266"/>
      <c r="BKQ48" s="266"/>
      <c r="BKR48" s="266"/>
      <c r="BKS48" s="266"/>
      <c r="BKT48" s="266"/>
      <c r="BKU48" s="266"/>
      <c r="BKV48" s="266"/>
      <c r="BKW48" s="266"/>
      <c r="BKX48" s="266"/>
    </row>
    <row r="53" spans="2:6">
      <c r="F53" s="267"/>
    </row>
    <row r="54" spans="2:6">
      <c r="F54" s="267"/>
    </row>
    <row r="55" spans="2:6">
      <c r="F55" s="268"/>
    </row>
    <row r="56" spans="2:6">
      <c r="F56" s="267"/>
    </row>
    <row r="57" spans="2:6">
      <c r="F57" s="267"/>
    </row>
    <row r="58" spans="2:6">
      <c r="F58" s="267"/>
    </row>
    <row r="59" spans="2:6">
      <c r="F59" s="267"/>
    </row>
    <row r="60" spans="2:6">
      <c r="F60" s="267"/>
    </row>
    <row r="61" spans="2:6">
      <c r="F61" s="267"/>
    </row>
    <row r="62" spans="2:6">
      <c r="F62" s="267"/>
    </row>
    <row r="63" spans="2:6">
      <c r="F63" s="267"/>
    </row>
    <row r="64" spans="2:6">
      <c r="B64" s="191" t="s">
        <v>1790</v>
      </c>
      <c r="F64" s="267"/>
    </row>
  </sheetData>
  <sheetProtection formatCells="0" formatColumns="0" formatRows="0" insertColumns="0" insertRows="0" insertHyperlinks="0" deleteColumns="0" deleteRows="0" sort="0" autoFilter="0" pivotTables="0"/>
  <mergeCells count="52">
    <mergeCell ref="B48:I48"/>
    <mergeCell ref="E42:I42"/>
    <mergeCell ref="E43:I43"/>
    <mergeCell ref="B47:I47"/>
    <mergeCell ref="B43:C44"/>
    <mergeCell ref="E44:I45"/>
    <mergeCell ref="B2:I5"/>
    <mergeCell ref="B11:I11"/>
    <mergeCell ref="B34:C34"/>
    <mergeCell ref="B37:C37"/>
    <mergeCell ref="B8:I8"/>
    <mergeCell ref="B13:I13"/>
    <mergeCell ref="F14:G14"/>
    <mergeCell ref="C14:E14"/>
    <mergeCell ref="B10:I10"/>
    <mergeCell ref="B36:C36"/>
    <mergeCell ref="B28:H28"/>
    <mergeCell ref="B29:H29"/>
    <mergeCell ref="B33:C33"/>
    <mergeCell ref="E33:I33"/>
    <mergeCell ref="B12:I12"/>
    <mergeCell ref="F21:G21"/>
    <mergeCell ref="B26:H26"/>
    <mergeCell ref="C21:E21"/>
    <mergeCell ref="C15:E15"/>
    <mergeCell ref="F15:G15"/>
    <mergeCell ref="C20:E20"/>
    <mergeCell ref="F20:G20"/>
    <mergeCell ref="C16:E16"/>
    <mergeCell ref="F16:G16"/>
    <mergeCell ref="C17:E17"/>
    <mergeCell ref="F17:G17"/>
    <mergeCell ref="C18:E18"/>
    <mergeCell ref="F18:G18"/>
    <mergeCell ref="C19:E19"/>
    <mergeCell ref="F19:G19"/>
    <mergeCell ref="B27:H27"/>
    <mergeCell ref="C22:E22"/>
    <mergeCell ref="F22:G22"/>
    <mergeCell ref="B42:C42"/>
    <mergeCell ref="B30:H30"/>
    <mergeCell ref="C23:E23"/>
    <mergeCell ref="F23:G23"/>
    <mergeCell ref="B40:C40"/>
    <mergeCell ref="E34:I40"/>
    <mergeCell ref="B39:C39"/>
    <mergeCell ref="C25:E25"/>
    <mergeCell ref="F25:G25"/>
    <mergeCell ref="F24:G24"/>
    <mergeCell ref="C24:E24"/>
    <mergeCell ref="B31:I31"/>
    <mergeCell ref="B32:I32"/>
  </mergeCells>
  <conditionalFormatting sqref="B34:C34">
    <cfRule type="containsBlanks" dxfId="5" priority="2">
      <formula>LEN(TRIM(B34))=0</formula>
    </cfRule>
  </conditionalFormatting>
  <conditionalFormatting sqref="B43:C44 B48:I48 E43:I43 B40:C40 B37:C37 B34:C34 C15:E25">
    <cfRule type="containsBlanks" dxfId="4" priority="1">
      <formula>LEN(TRIM(B15))=0</formula>
    </cfRule>
  </conditionalFormatting>
  <dataValidations count="1">
    <dataValidation allowBlank="1" showInputMessage="1" showErrorMessage="1" promptTitle="IMPORTANTE" prompt="EL TRANSITO DIARIO PROMEDIO ANUAL (TDPA) DEBERÁ SER EL RESULTADO DEL DISEÑO DE PAVIMENTO DEL PROYECTO" sqref="E44" xr:uid="{00000000-0002-0000-0C00-000000000000}"/>
  </dataValidations>
  <printOptions horizontalCentered="1"/>
  <pageMargins left="0.27559055118110237" right="0.27559055118110237" top="0.39370078740157483" bottom="0.19685039370078741" header="7.874015748031496E-2" footer="0.31496062992125984"/>
  <pageSetup scale="80" orientation="portrait" r:id="rId1"/>
  <headerFooter>
    <oddFooter>&amp;C2</oddFooter>
  </headerFooter>
  <rowBreaks count="1" manualBreakCount="1">
    <brk id="32"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92D050"/>
  </sheetPr>
  <dimension ref="A1:S23"/>
  <sheetViews>
    <sheetView showGridLines="0" view="pageBreakPreview" topLeftCell="A10" zoomScale="120" zoomScaleSheetLayoutView="120" workbookViewId="0">
      <selection activeCell="B18" sqref="B18:C18"/>
    </sheetView>
  </sheetViews>
  <sheetFormatPr baseColWidth="10" defaultColWidth="0" defaultRowHeight="19.5" customHeight="1"/>
  <cols>
    <col min="1" max="1" width="0.5703125" style="290" customWidth="1"/>
    <col min="2" max="2" width="17.140625" style="290" customWidth="1"/>
    <col min="3" max="5" width="13.7109375" style="290" customWidth="1"/>
    <col min="6" max="6" width="0.85546875" style="290" customWidth="1"/>
    <col min="7" max="7" width="17.5703125" style="290" customWidth="1"/>
    <col min="8" max="8" width="15.140625" style="290" customWidth="1"/>
    <col min="9" max="9" width="14.140625" style="290" customWidth="1"/>
    <col min="10" max="10" width="15.28515625" style="290" customWidth="1"/>
    <col min="11" max="11" width="0.7109375" style="290" customWidth="1"/>
    <col min="12" max="19" width="0" style="290" hidden="1" customWidth="1"/>
    <col min="20" max="16384" width="10.28515625" style="290" hidden="1"/>
  </cols>
  <sheetData>
    <row r="1" spans="1:11" ht="3" customHeight="1" thickBot="1"/>
    <row r="2" spans="1:11" ht="15.75" customHeight="1" thickTop="1">
      <c r="B2" s="819"/>
      <c r="C2" s="820"/>
      <c r="D2" s="820"/>
      <c r="E2" s="820"/>
      <c r="F2" s="820"/>
      <c r="G2" s="820"/>
      <c r="H2" s="820"/>
      <c r="I2" s="820"/>
      <c r="J2" s="821"/>
    </row>
    <row r="3" spans="1:11" ht="21.75" customHeight="1">
      <c r="B3" s="822"/>
      <c r="C3" s="823"/>
      <c r="D3" s="823"/>
      <c r="E3" s="823"/>
      <c r="F3" s="823"/>
      <c r="G3" s="823"/>
      <c r="H3" s="823"/>
      <c r="I3" s="823"/>
      <c r="J3" s="824"/>
    </row>
    <row r="4" spans="1:11" ht="15.75" customHeight="1">
      <c r="B4" s="822"/>
      <c r="C4" s="823"/>
      <c r="D4" s="823"/>
      <c r="E4" s="823"/>
      <c r="F4" s="823"/>
      <c r="G4" s="823"/>
      <c r="H4" s="823"/>
      <c r="I4" s="823"/>
      <c r="J4" s="824"/>
    </row>
    <row r="5" spans="1:11" ht="21" customHeight="1" thickBot="1">
      <c r="B5" s="825"/>
      <c r="C5" s="826"/>
      <c r="D5" s="826"/>
      <c r="E5" s="826"/>
      <c r="F5" s="826"/>
      <c r="G5" s="826"/>
      <c r="H5" s="826"/>
      <c r="I5" s="826"/>
      <c r="J5" s="827"/>
    </row>
    <row r="6" spans="1:11" ht="16.5" thickTop="1">
      <c r="B6" s="303"/>
      <c r="I6" s="303"/>
      <c r="J6" s="303"/>
    </row>
    <row r="7" spans="1:11" ht="4.5" customHeight="1">
      <c r="B7" s="303"/>
      <c r="C7" s="303"/>
      <c r="D7" s="303"/>
      <c r="E7" s="303"/>
      <c r="F7" s="303"/>
      <c r="G7" s="303"/>
      <c r="H7" s="303"/>
      <c r="I7" s="303"/>
      <c r="J7" s="303"/>
    </row>
    <row r="8" spans="1:11" s="291" customFormat="1" ht="19.5" customHeight="1">
      <c r="B8" s="696" t="s">
        <v>181</v>
      </c>
      <c r="C8" s="697"/>
      <c r="D8" s="697"/>
      <c r="E8" s="697"/>
      <c r="F8" s="697"/>
      <c r="G8" s="697"/>
      <c r="H8" s="697"/>
      <c r="I8" s="697"/>
      <c r="J8" s="698"/>
      <c r="K8" s="292"/>
    </row>
    <row r="9" spans="1:11" s="291" customFormat="1" ht="3.75" customHeight="1">
      <c r="B9" s="302"/>
      <c r="C9" s="301"/>
      <c r="D9" s="301"/>
      <c r="E9" s="301"/>
      <c r="F9" s="301"/>
      <c r="G9" s="301"/>
      <c r="H9" s="301"/>
      <c r="I9" s="301"/>
      <c r="J9" s="301"/>
      <c r="K9" s="292"/>
    </row>
    <row r="10" spans="1:11" s="291" customFormat="1" ht="19.5" customHeight="1">
      <c r="B10" s="688" t="s">
        <v>180</v>
      </c>
      <c r="C10" s="828"/>
      <c r="D10" s="828"/>
      <c r="E10" s="828"/>
      <c r="F10" s="828"/>
      <c r="G10" s="828"/>
      <c r="H10" s="828"/>
      <c r="I10" s="828"/>
      <c r="J10" s="829"/>
      <c r="K10" s="292"/>
    </row>
    <row r="11" spans="1:11" s="291" customFormat="1" ht="27" customHeight="1">
      <c r="B11" s="677" t="s">
        <v>179</v>
      </c>
      <c r="C11" s="679"/>
      <c r="D11" s="677" t="s">
        <v>144</v>
      </c>
      <c r="E11" s="678"/>
      <c r="F11" s="678"/>
      <c r="G11" s="679"/>
      <c r="H11" s="223" t="s">
        <v>173</v>
      </c>
      <c r="I11" s="223" t="s">
        <v>172</v>
      </c>
      <c r="J11" s="223" t="s">
        <v>171</v>
      </c>
      <c r="K11" s="292"/>
    </row>
    <row r="12" spans="1:11" s="291" customFormat="1" ht="33" customHeight="1">
      <c r="B12" s="776" t="s">
        <v>178</v>
      </c>
      <c r="C12" s="818"/>
      <c r="D12" s="830" t="e">
        <f>'Situación actual'!C12</f>
        <v>#REF!</v>
      </c>
      <c r="E12" s="831"/>
      <c r="F12" s="831"/>
      <c r="G12" s="832"/>
      <c r="H12" s="297" t="str">
        <f>'Descripcion del Proyecto'!C45</f>
        <v>28 piezas</v>
      </c>
      <c r="I12" s="300" t="e">
        <f>'Situación actual'!C32</f>
        <v>#REF!</v>
      </c>
      <c r="J12" s="299"/>
      <c r="K12" s="298"/>
    </row>
    <row r="13" spans="1:11" s="291" customFormat="1" ht="42.75" customHeight="1">
      <c r="B13" s="776" t="s">
        <v>177</v>
      </c>
      <c r="C13" s="818"/>
      <c r="D13" s="669"/>
      <c r="E13" s="767"/>
      <c r="F13" s="767"/>
      <c r="G13" s="768"/>
      <c r="H13" s="297" t="str">
        <f>H12</f>
        <v>28 piezas</v>
      </c>
      <c r="I13" s="295"/>
      <c r="J13" s="295"/>
      <c r="K13" s="292"/>
    </row>
    <row r="14" spans="1:11" s="291" customFormat="1" ht="36" customHeight="1">
      <c r="B14" s="776" t="s">
        <v>176</v>
      </c>
      <c r="C14" s="818"/>
      <c r="D14" s="669"/>
      <c r="E14" s="767"/>
      <c r="F14" s="767"/>
      <c r="G14" s="768"/>
      <c r="H14" s="296"/>
      <c r="I14" s="295"/>
      <c r="J14" s="295"/>
      <c r="K14" s="292"/>
    </row>
    <row r="15" spans="1:11" s="291" customFormat="1" ht="12" customHeight="1">
      <c r="B15" s="294"/>
      <c r="C15" s="273"/>
      <c r="D15" s="273"/>
      <c r="E15" s="273"/>
      <c r="F15" s="273"/>
      <c r="G15" s="273"/>
      <c r="H15" s="273"/>
      <c r="I15" s="273"/>
      <c r="J15" s="273"/>
      <c r="K15" s="292"/>
    </row>
    <row r="16" spans="1:11" ht="15.75">
      <c r="A16" s="293"/>
      <c r="B16" s="688" t="s">
        <v>175</v>
      </c>
      <c r="C16" s="689"/>
      <c r="D16" s="689"/>
      <c r="E16" s="689"/>
      <c r="F16" s="689"/>
      <c r="G16" s="689"/>
      <c r="H16" s="689"/>
      <c r="I16" s="689"/>
      <c r="J16" s="690"/>
      <c r="K16" s="293"/>
    </row>
    <row r="17" spans="1:11" ht="25.5" customHeight="1">
      <c r="A17" s="293"/>
      <c r="B17" s="677" t="s">
        <v>174</v>
      </c>
      <c r="C17" s="679"/>
      <c r="D17" s="677" t="s">
        <v>144</v>
      </c>
      <c r="E17" s="678"/>
      <c r="F17" s="678"/>
      <c r="G17" s="679"/>
      <c r="H17" s="223" t="s">
        <v>173</v>
      </c>
      <c r="I17" s="223" t="s">
        <v>172</v>
      </c>
      <c r="J17" s="223" t="s">
        <v>171</v>
      </c>
      <c r="K17" s="293"/>
    </row>
    <row r="18" spans="1:11" ht="39.75" customHeight="1">
      <c r="A18" s="293"/>
      <c r="B18" s="669"/>
      <c r="C18" s="768"/>
      <c r="D18" s="814"/>
      <c r="E18" s="815"/>
      <c r="F18" s="815"/>
      <c r="G18" s="815"/>
      <c r="H18" s="815"/>
      <c r="I18" s="816"/>
      <c r="J18" s="217"/>
      <c r="K18" s="293"/>
    </row>
    <row r="19" spans="1:11" ht="39.75" customHeight="1">
      <c r="A19" s="293"/>
      <c r="B19" s="669"/>
      <c r="C19" s="768"/>
      <c r="D19" s="814"/>
      <c r="E19" s="815"/>
      <c r="F19" s="815"/>
      <c r="G19" s="815"/>
      <c r="H19" s="815"/>
      <c r="I19" s="816"/>
      <c r="J19" s="217"/>
      <c r="K19" s="293"/>
    </row>
    <row r="20" spans="1:11" ht="39.75" customHeight="1">
      <c r="A20" s="293"/>
      <c r="B20" s="669"/>
      <c r="C20" s="768"/>
      <c r="D20" s="814"/>
      <c r="E20" s="815"/>
      <c r="F20" s="815"/>
      <c r="G20" s="815"/>
      <c r="H20" s="815"/>
      <c r="I20" s="816"/>
      <c r="J20" s="217"/>
      <c r="K20" s="293"/>
    </row>
    <row r="21" spans="1:11" s="291" customFormat="1" ht="3.75" customHeight="1">
      <c r="B21" s="273"/>
      <c r="C21" s="273"/>
      <c r="D21" s="273"/>
      <c r="E21" s="273"/>
      <c r="F21" s="273"/>
      <c r="G21" s="273"/>
      <c r="H21" s="273"/>
      <c r="I21" s="273"/>
      <c r="J21" s="273"/>
      <c r="K21" s="292"/>
    </row>
    <row r="22" spans="1:11" ht="14.25" customHeight="1">
      <c r="B22" s="817" t="s">
        <v>170</v>
      </c>
      <c r="C22" s="817"/>
      <c r="D22" s="817"/>
      <c r="E22" s="817"/>
      <c r="F22" s="817"/>
      <c r="G22" s="817"/>
    </row>
    <row r="23" spans="1:11" ht="26.25" customHeight="1">
      <c r="B23" s="817" t="s">
        <v>169</v>
      </c>
      <c r="C23" s="817"/>
      <c r="D23" s="817"/>
      <c r="E23" s="817"/>
      <c r="F23" s="817"/>
      <c r="G23" s="817"/>
    </row>
  </sheetData>
  <sheetProtection algorithmName="SHA-512" hashValue="T25/ClI1kvVSmC8bhQsG8QOmyyiJMOGWC0WzE44ZJtPgS1BOqmPjrF21YQLPf/J3WL6aJIHs+YMTOqvPU4v2IA==" saltValue="F0IlmGc5Jka4iTI3xv44OA==" spinCount="100000" sheet="1" formatCells="0" formatColumns="0" formatRows="0" insertColumns="0" insertRows="0" insertHyperlinks="0" deleteColumns="0" deleteRows="0" sort="0" autoFilter="0" pivotTables="0"/>
  <mergeCells count="22">
    <mergeCell ref="B2:J5"/>
    <mergeCell ref="B16:J16"/>
    <mergeCell ref="B8:J8"/>
    <mergeCell ref="B10:J10"/>
    <mergeCell ref="B11:C11"/>
    <mergeCell ref="D11:G11"/>
    <mergeCell ref="B12:C12"/>
    <mergeCell ref="D12:G12"/>
    <mergeCell ref="B14:C14"/>
    <mergeCell ref="D14:G14"/>
    <mergeCell ref="D19:I19"/>
    <mergeCell ref="D20:I20"/>
    <mergeCell ref="B23:G23"/>
    <mergeCell ref="B22:G22"/>
    <mergeCell ref="B13:C13"/>
    <mergeCell ref="D13:G13"/>
    <mergeCell ref="B17:C17"/>
    <mergeCell ref="D17:G17"/>
    <mergeCell ref="B18:C18"/>
    <mergeCell ref="B19:C19"/>
    <mergeCell ref="B20:C20"/>
    <mergeCell ref="D18:I18"/>
  </mergeCells>
  <conditionalFormatting sqref="D13:G13 D14:H14 I13:I14 J12:J14 B18:J20 B12:C14">
    <cfRule type="containsBlanks" dxfId="3" priority="1">
      <formula>LEN(TRIM(B12))=0</formula>
    </cfRule>
  </conditionalFormatting>
  <dataValidations count="1">
    <dataValidation type="list" allowBlank="1" showInputMessage="1" showErrorMessage="1" sqref="F21:G21" xr:uid="{00000000-0002-0000-0D00-000000000000}">
      <formula1>#REF!</formula1>
    </dataValidation>
  </dataValidations>
  <printOptions horizontalCentered="1"/>
  <pageMargins left="0.27559055118110237" right="0.27559055118110237" top="0.39370078740157483" bottom="0.19685039370078741" header="7.874015748031496E-2" footer="0.31496062992125984"/>
  <pageSetup scale="80" orientation="portrait" r:id="rId1"/>
  <headerFooter>
    <oddFooter>&amp;C3</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tabColor rgb="FF92D050"/>
  </sheetPr>
  <dimension ref="A1:S187"/>
  <sheetViews>
    <sheetView showGridLines="0" view="pageBreakPreview" topLeftCell="A13" zoomScaleNormal="100" zoomScaleSheetLayoutView="100" zoomScalePageLayoutView="25" workbookViewId="0">
      <selection activeCell="G34" sqref="G34:H34"/>
    </sheetView>
  </sheetViews>
  <sheetFormatPr baseColWidth="10" defaultColWidth="0" defaultRowHeight="0" customHeight="1" zeroHeight="1"/>
  <cols>
    <col min="1" max="1" width="0.42578125" style="304" customWidth="1"/>
    <col min="2" max="4" width="15.28515625" style="304" customWidth="1"/>
    <col min="5" max="5" width="15.140625" style="304" customWidth="1"/>
    <col min="6" max="6" width="0.85546875" style="304" customWidth="1"/>
    <col min="7" max="10" width="15.28515625" style="304" customWidth="1"/>
    <col min="11" max="11" width="0.42578125" style="304" customWidth="1"/>
    <col min="12" max="19" width="0" style="304" hidden="1" customWidth="1"/>
    <col min="20" max="16384" width="10.28515625" style="304" hidden="1"/>
  </cols>
  <sheetData>
    <row r="1" spans="2:11" ht="3.75" customHeight="1" thickBot="1"/>
    <row r="2" spans="2:11" ht="16.5" thickTop="1">
      <c r="B2" s="852"/>
      <c r="C2" s="853"/>
      <c r="D2" s="853"/>
      <c r="E2" s="853"/>
      <c r="F2" s="853"/>
      <c r="G2" s="853"/>
      <c r="H2" s="853"/>
      <c r="I2" s="853"/>
      <c r="J2" s="854"/>
    </row>
    <row r="3" spans="2:11" ht="24" customHeight="1">
      <c r="B3" s="855"/>
      <c r="C3" s="856"/>
      <c r="D3" s="856"/>
      <c r="E3" s="856"/>
      <c r="F3" s="856"/>
      <c r="G3" s="856"/>
      <c r="H3" s="856"/>
      <c r="I3" s="856"/>
      <c r="J3" s="857"/>
    </row>
    <row r="4" spans="2:11" ht="15.75">
      <c r="B4" s="855"/>
      <c r="C4" s="856"/>
      <c r="D4" s="856"/>
      <c r="E4" s="856"/>
      <c r="F4" s="856"/>
      <c r="G4" s="856"/>
      <c r="H4" s="856"/>
      <c r="I4" s="856"/>
      <c r="J4" s="857"/>
    </row>
    <row r="5" spans="2:11" ht="16.5" thickBot="1">
      <c r="B5" s="858"/>
      <c r="C5" s="859"/>
      <c r="D5" s="859"/>
      <c r="E5" s="859"/>
      <c r="F5" s="859"/>
      <c r="G5" s="859"/>
      <c r="H5" s="859"/>
      <c r="I5" s="859"/>
      <c r="J5" s="860"/>
    </row>
    <row r="6" spans="2:11" ht="16.5" thickTop="1">
      <c r="B6" s="322"/>
      <c r="I6" s="322"/>
      <c r="J6" s="322"/>
    </row>
    <row r="7" spans="2:11" ht="4.5" customHeight="1">
      <c r="B7" s="322"/>
      <c r="C7" s="322"/>
      <c r="D7" s="322"/>
      <c r="E7" s="322"/>
      <c r="F7" s="322"/>
      <c r="G7" s="322"/>
      <c r="H7" s="322"/>
      <c r="I7" s="322"/>
      <c r="J7" s="322"/>
    </row>
    <row r="8" spans="2:11" s="306" customFormat="1" ht="19.5" customHeight="1">
      <c r="B8" s="696" t="s">
        <v>197</v>
      </c>
      <c r="C8" s="697"/>
      <c r="D8" s="697"/>
      <c r="E8" s="697"/>
      <c r="F8" s="697"/>
      <c r="G8" s="697"/>
      <c r="H8" s="697"/>
      <c r="I8" s="697"/>
      <c r="J8" s="698"/>
      <c r="K8" s="321"/>
    </row>
    <row r="9" spans="2:11" s="306" customFormat="1" ht="3.75" customHeight="1">
      <c r="B9" s="204"/>
      <c r="C9" s="204"/>
      <c r="D9" s="204"/>
      <c r="E9" s="204"/>
      <c r="F9" s="328"/>
      <c r="G9" s="328"/>
      <c r="H9" s="328"/>
      <c r="I9" s="328"/>
      <c r="J9" s="328"/>
      <c r="K9" s="321"/>
    </row>
    <row r="10" spans="2:11" s="306" customFormat="1" ht="19.5" customHeight="1">
      <c r="B10" s="866" t="s">
        <v>196</v>
      </c>
      <c r="C10" s="867"/>
      <c r="D10" s="867"/>
      <c r="E10" s="867"/>
      <c r="F10" s="867"/>
      <c r="G10" s="867"/>
      <c r="H10" s="867"/>
      <c r="I10" s="867"/>
      <c r="J10" s="868"/>
      <c r="K10" s="321"/>
    </row>
    <row r="11" spans="2:11" s="200" customFormat="1" ht="30.75" customHeight="1">
      <c r="B11" s="836"/>
      <c r="C11" s="836"/>
      <c r="D11" s="836"/>
      <c r="E11" s="836"/>
      <c r="F11" s="836"/>
      <c r="G11" s="836"/>
      <c r="H11" s="836"/>
      <c r="I11" s="836"/>
      <c r="J11" s="836"/>
      <c r="K11" s="201"/>
    </row>
    <row r="12" spans="2:11" s="306" customFormat="1" ht="30.75" customHeight="1">
      <c r="B12" s="837"/>
      <c r="C12" s="837"/>
      <c r="D12" s="837"/>
      <c r="E12" s="837"/>
      <c r="F12" s="837"/>
      <c r="G12" s="837"/>
      <c r="H12" s="837"/>
      <c r="I12" s="837"/>
      <c r="J12" s="837"/>
      <c r="K12" s="321"/>
    </row>
    <row r="13" spans="2:11" s="306" customFormat="1" ht="3.75" customHeight="1">
      <c r="B13" s="301"/>
      <c r="C13" s="326"/>
      <c r="D13" s="326"/>
      <c r="E13" s="326"/>
      <c r="F13" s="327"/>
      <c r="G13" s="327"/>
      <c r="H13" s="326"/>
      <c r="I13" s="326"/>
      <c r="J13" s="325"/>
      <c r="K13" s="321"/>
    </row>
    <row r="14" spans="2:11" s="306" customFormat="1" ht="19.5" customHeight="1">
      <c r="B14" s="696" t="s">
        <v>195</v>
      </c>
      <c r="C14" s="697"/>
      <c r="D14" s="697"/>
      <c r="E14" s="697"/>
      <c r="F14" s="697"/>
      <c r="G14" s="697"/>
      <c r="H14" s="697"/>
      <c r="I14" s="697"/>
      <c r="J14" s="698"/>
      <c r="K14" s="321"/>
    </row>
    <row r="15" spans="2:11" s="306" customFormat="1" ht="8.25" customHeight="1">
      <c r="B15" s="322"/>
      <c r="C15" s="322"/>
      <c r="D15" s="322"/>
      <c r="E15" s="322"/>
      <c r="F15" s="322"/>
      <c r="G15" s="322"/>
      <c r="H15" s="322"/>
      <c r="I15" s="322"/>
      <c r="J15" s="322"/>
      <c r="K15" s="321"/>
    </row>
    <row r="16" spans="2:11" s="306" customFormat="1" ht="8.25" customHeight="1">
      <c r="B16" s="322"/>
      <c r="C16" s="322"/>
      <c r="D16" s="322"/>
      <c r="E16" s="322"/>
      <c r="F16" s="322"/>
      <c r="G16" s="322"/>
      <c r="H16" s="322"/>
      <c r="I16" s="322"/>
      <c r="J16" s="322"/>
      <c r="K16" s="321"/>
    </row>
    <row r="17" spans="1:11" s="306" customFormat="1" ht="8.25" customHeight="1">
      <c r="B17" s="322"/>
      <c r="C17" s="322"/>
      <c r="D17" s="322"/>
      <c r="E17" s="322"/>
      <c r="F17" s="322"/>
      <c r="G17" s="322"/>
      <c r="H17" s="322"/>
      <c r="I17" s="322"/>
      <c r="J17" s="322"/>
      <c r="K17" s="321"/>
    </row>
    <row r="18" spans="1:11" s="306" customFormat="1" ht="19.5" customHeight="1">
      <c r="B18" s="849" t="s">
        <v>87</v>
      </c>
      <c r="C18" s="849"/>
      <c r="D18" s="835"/>
      <c r="E18" s="835"/>
      <c r="F18" s="835"/>
      <c r="G18" s="835"/>
      <c r="H18" s="835"/>
      <c r="I18" s="835"/>
      <c r="J18" s="322"/>
      <c r="K18" s="321"/>
    </row>
    <row r="19" spans="1:11" s="306" customFormat="1" ht="5.25" customHeight="1">
      <c r="B19" s="324"/>
      <c r="C19" s="323"/>
      <c r="D19" s="322"/>
      <c r="E19" s="322"/>
      <c r="F19" s="322"/>
      <c r="G19" s="322"/>
      <c r="H19" s="322"/>
      <c r="I19" s="322"/>
      <c r="J19" s="322"/>
      <c r="K19" s="321"/>
    </row>
    <row r="20" spans="1:11" s="306" customFormat="1" ht="19.5" customHeight="1">
      <c r="B20" s="849" t="s">
        <v>194</v>
      </c>
      <c r="C20" s="849"/>
      <c r="D20" s="842" t="s">
        <v>193</v>
      </c>
      <c r="E20" s="842"/>
      <c r="F20" s="842"/>
      <c r="G20" s="842"/>
      <c r="H20" s="842"/>
      <c r="I20" s="842"/>
      <c r="J20" s="322"/>
      <c r="K20" s="321"/>
    </row>
    <row r="21" spans="1:11" s="306" customFormat="1" ht="19.5" hidden="1" customHeight="1">
      <c r="B21" s="849" t="s">
        <v>192</v>
      </c>
      <c r="C21" s="849"/>
      <c r="D21" s="850"/>
      <c r="E21" s="850"/>
      <c r="F21" s="850"/>
      <c r="G21" s="850"/>
      <c r="H21" s="850"/>
      <c r="I21" s="850"/>
      <c r="J21" s="322"/>
      <c r="K21" s="321"/>
    </row>
    <row r="22" spans="1:11" s="306" customFormat="1" ht="19.5" customHeight="1">
      <c r="B22" s="849" t="s">
        <v>192</v>
      </c>
      <c r="C22" s="849"/>
      <c r="D22" s="834"/>
      <c r="E22" s="834"/>
      <c r="F22" s="834"/>
      <c r="G22" s="834"/>
      <c r="H22" s="834"/>
      <c r="I22" s="834"/>
      <c r="K22" s="321"/>
    </row>
    <row r="23" spans="1:11" s="306" customFormat="1" ht="19.5" customHeight="1">
      <c r="B23" s="440"/>
      <c r="C23" s="440"/>
      <c r="D23" s="322"/>
      <c r="E23" s="322"/>
      <c r="F23" s="322"/>
      <c r="G23" s="322"/>
      <c r="H23" s="322"/>
      <c r="I23" s="322"/>
      <c r="K23" s="321"/>
    </row>
    <row r="24" spans="1:11" s="313" customFormat="1" ht="19.5" customHeight="1">
      <c r="B24" s="869" t="s">
        <v>191</v>
      </c>
      <c r="C24" s="871" t="s">
        <v>20</v>
      </c>
      <c r="D24" s="872"/>
      <c r="E24" s="871" t="s">
        <v>190</v>
      </c>
      <c r="F24" s="873"/>
      <c r="G24" s="872"/>
      <c r="H24" s="833" t="s">
        <v>189</v>
      </c>
      <c r="I24" s="833"/>
      <c r="J24" s="320" t="s">
        <v>188</v>
      </c>
    </row>
    <row r="25" spans="1:11" s="311" customFormat="1" ht="27.75" customHeight="1">
      <c r="A25" s="312"/>
      <c r="B25" s="870"/>
      <c r="C25" s="861"/>
      <c r="D25" s="862"/>
      <c r="E25" s="861"/>
      <c r="F25" s="863"/>
      <c r="G25" s="862"/>
      <c r="H25" s="861"/>
      <c r="I25" s="862"/>
      <c r="J25" s="319"/>
    </row>
    <row r="26" spans="1:11" ht="19.5" customHeight="1">
      <c r="A26" s="305"/>
      <c r="B26" s="318"/>
      <c r="C26" s="317"/>
      <c r="D26" s="317"/>
      <c r="E26" s="317"/>
      <c r="F26" s="317"/>
      <c r="G26" s="317"/>
      <c r="H26" s="317"/>
      <c r="I26" s="317"/>
      <c r="J26" s="316"/>
      <c r="K26" s="305"/>
    </row>
    <row r="27" spans="1:11" ht="54" customHeight="1">
      <c r="A27" s="305"/>
      <c r="C27" s="846" t="s">
        <v>187</v>
      </c>
      <c r="D27" s="846"/>
      <c r="E27" s="846"/>
      <c r="F27" s="846"/>
      <c r="G27" s="846"/>
      <c r="H27" s="846"/>
      <c r="I27" s="846"/>
      <c r="J27" s="315"/>
      <c r="K27" s="305"/>
    </row>
    <row r="28" spans="1:11" s="311" customFormat="1" ht="19.5" customHeight="1">
      <c r="A28" s="312"/>
      <c r="B28" s="840" t="s">
        <v>186</v>
      </c>
      <c r="C28" s="840"/>
      <c r="D28" s="845"/>
      <c r="E28" s="845"/>
      <c r="F28" s="845"/>
      <c r="G28" s="845"/>
      <c r="H28" s="845"/>
      <c r="I28" s="314"/>
      <c r="J28" s="313"/>
      <c r="K28" s="312"/>
    </row>
    <row r="29" spans="1:11" s="311" customFormat="1" ht="19.5" customHeight="1">
      <c r="A29" s="312"/>
      <c r="B29" s="840" t="s">
        <v>185</v>
      </c>
      <c r="C29" s="840"/>
      <c r="D29" s="841"/>
      <c r="E29" s="841"/>
      <c r="F29" s="841"/>
      <c r="G29" s="841"/>
      <c r="H29" s="841"/>
      <c r="I29" s="314"/>
      <c r="J29" s="313"/>
      <c r="K29" s="312"/>
    </row>
    <row r="30" spans="1:11" s="311" customFormat="1" ht="19.5" customHeight="1">
      <c r="A30" s="312"/>
      <c r="B30" s="840" t="s">
        <v>184</v>
      </c>
      <c r="C30" s="840"/>
      <c r="D30" s="841"/>
      <c r="E30" s="841"/>
      <c r="F30" s="841"/>
      <c r="G30" s="841"/>
      <c r="H30" s="841"/>
      <c r="I30" s="314"/>
      <c r="J30" s="313"/>
      <c r="K30" s="312"/>
    </row>
    <row r="31" spans="1:11" ht="19.5" customHeight="1">
      <c r="A31" s="305"/>
      <c r="B31" s="310"/>
      <c r="C31" s="309"/>
      <c r="D31" s="309"/>
      <c r="J31" s="306"/>
      <c r="K31" s="305"/>
    </row>
    <row r="32" spans="1:11" ht="19.5" customHeight="1">
      <c r="A32" s="305"/>
      <c r="B32" s="310"/>
      <c r="C32" s="309"/>
      <c r="D32" s="309"/>
      <c r="J32" s="306"/>
      <c r="K32" s="305"/>
    </row>
    <row r="33" spans="1:11" ht="19.5" customHeight="1">
      <c r="A33" s="305"/>
      <c r="B33" s="306"/>
      <c r="D33" s="847" t="s">
        <v>183</v>
      </c>
      <c r="E33" s="848"/>
      <c r="F33" s="308"/>
      <c r="G33" s="843" t="s">
        <v>182</v>
      </c>
      <c r="H33" s="844"/>
      <c r="I33" s="306"/>
      <c r="J33" s="306"/>
      <c r="K33" s="305"/>
    </row>
    <row r="34" spans="1:11" ht="19.5" customHeight="1">
      <c r="A34" s="305"/>
      <c r="B34" s="306"/>
      <c r="D34" s="838"/>
      <c r="E34" s="839"/>
      <c r="F34" s="307"/>
      <c r="G34" s="864"/>
      <c r="H34" s="865"/>
      <c r="I34" s="306"/>
      <c r="J34" s="306"/>
      <c r="K34" s="305"/>
    </row>
    <row r="35" spans="1:11" ht="26.25" customHeight="1">
      <c r="A35" s="305"/>
      <c r="B35" s="851"/>
      <c r="C35" s="851"/>
      <c r="D35" s="851"/>
      <c r="E35" s="851"/>
      <c r="F35" s="851"/>
      <c r="G35" s="851"/>
      <c r="H35" s="851"/>
      <c r="I35" s="851"/>
      <c r="J35" s="851"/>
      <c r="K35" s="305"/>
    </row>
    <row r="36" spans="1:11" ht="15.75" customHeight="1"/>
    <row r="37" spans="1:11" ht="15.75" customHeight="1"/>
    <row r="38" spans="1:11" ht="15.75" customHeight="1"/>
    <row r="39" spans="1:11" ht="15.75" customHeight="1"/>
    <row r="40" spans="1:11" ht="15.75" customHeight="1"/>
    <row r="41" spans="1:11" ht="15.75" customHeight="1"/>
    <row r="42" spans="1:11" ht="15.75" customHeight="1"/>
    <row r="43" spans="1:11" ht="8.25" customHeight="1"/>
    <row r="44" spans="1:11" ht="15.75" hidden="1" customHeight="1"/>
    <row r="45" spans="1:11" ht="15.75" hidden="1" customHeight="1"/>
    <row r="46" spans="1:11" ht="15.75" hidden="1" customHeight="1"/>
    <row r="47" spans="1:11" ht="15.75" hidden="1" customHeight="1"/>
    <row r="48" spans="1:11"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1.2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6.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5.2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3.5" hidden="1" customHeight="1"/>
    <row r="172" ht="15.75" hidden="1" customHeight="1"/>
    <row r="173" ht="15.75" hidden="1" customHeight="1"/>
    <row r="174" ht="15.75" hidden="1" customHeight="1"/>
    <row r="175" ht="15.75" hidden="1" customHeight="1"/>
    <row r="176" ht="15.75" hidden="1" customHeight="1"/>
    <row r="177" ht="15.75" hidden="1" customHeight="1"/>
    <row r="178" ht="11.2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sheetData>
  <sheetProtection algorithmName="SHA-512" hashValue="+94Hol+7zL+IcGzxYu9X26EZMUqR+5HWq1Wj53J99jOylkdYtvmjUBFttj6+QrEvQS3DSsKmfd5+naodiS+4cw==" saltValue="ROf39Qw083rccDWJSoblEA==" spinCount="100000" sheet="1" scenarios="1" formatCells="0" formatColumns="0" formatRows="0"/>
  <dataConsolidate/>
  <mergeCells count="32">
    <mergeCell ref="B35:J35"/>
    <mergeCell ref="B2:J5"/>
    <mergeCell ref="C25:D25"/>
    <mergeCell ref="B18:C18"/>
    <mergeCell ref="B20:C20"/>
    <mergeCell ref="B22:C22"/>
    <mergeCell ref="E25:G25"/>
    <mergeCell ref="G34:H34"/>
    <mergeCell ref="B28:C28"/>
    <mergeCell ref="B8:J8"/>
    <mergeCell ref="B14:J14"/>
    <mergeCell ref="B10:J10"/>
    <mergeCell ref="H25:I25"/>
    <mergeCell ref="B24:B25"/>
    <mergeCell ref="C24:D24"/>
    <mergeCell ref="E24:G24"/>
    <mergeCell ref="H24:I24"/>
    <mergeCell ref="D22:I22"/>
    <mergeCell ref="D18:I18"/>
    <mergeCell ref="B11:J12"/>
    <mergeCell ref="D34:E34"/>
    <mergeCell ref="B29:C29"/>
    <mergeCell ref="B30:C30"/>
    <mergeCell ref="D29:H29"/>
    <mergeCell ref="D30:H30"/>
    <mergeCell ref="D20:I20"/>
    <mergeCell ref="G33:H33"/>
    <mergeCell ref="D28:H28"/>
    <mergeCell ref="C27:I27"/>
    <mergeCell ref="D33:E33"/>
    <mergeCell ref="B21:C21"/>
    <mergeCell ref="D21:I21"/>
  </mergeCells>
  <conditionalFormatting sqref="D34:E34 G34:H34 D28:H30 C25:G25 J25 D18 B11:J12">
    <cfRule type="containsBlanks" dxfId="2" priority="1">
      <formula>LEN(TRIM(B11))=0</formula>
    </cfRule>
  </conditionalFormatting>
  <dataValidations count="1">
    <dataValidation type="list" allowBlank="1" showInputMessage="1" showErrorMessage="1" sqref="F33:F34 G33" xr:uid="{00000000-0002-0000-0E00-000000000000}">
      <formula1>#REF!</formula1>
    </dataValidation>
  </dataValidations>
  <printOptions horizontalCentered="1"/>
  <pageMargins left="0.27559055118110237" right="0.27559055118110237" top="0.39370078740157483" bottom="0.19685039370078741" header="7.874015748031496E-2" footer="0.31496062992125984"/>
  <pageSetup scale="80" orientation="portrait" r:id="rId1"/>
  <colBreaks count="1" manualBreakCount="1">
    <brk id="11" max="4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
    <tabColor rgb="FF92D050"/>
  </sheetPr>
  <dimension ref="A1:U37"/>
  <sheetViews>
    <sheetView view="pageBreakPreview" topLeftCell="A10" zoomScale="130" zoomScaleNormal="100" zoomScaleSheetLayoutView="130" workbookViewId="0">
      <selection activeCell="A36" sqref="A36:J37"/>
    </sheetView>
  </sheetViews>
  <sheetFormatPr baseColWidth="10" defaultColWidth="11.42578125" defaultRowHeight="15"/>
  <cols>
    <col min="1" max="1" width="18.85546875" style="329" customWidth="1"/>
    <col min="2" max="2" width="4.7109375" style="329" customWidth="1"/>
    <col min="3" max="3" width="9.42578125" style="329" customWidth="1"/>
    <col min="4" max="4" width="6.5703125" style="329" customWidth="1"/>
    <col min="5" max="5" width="20.85546875" style="329" customWidth="1"/>
    <col min="6" max="6" width="20.5703125" style="329" customWidth="1"/>
    <col min="7" max="7" width="5" style="329" customWidth="1"/>
    <col min="8" max="8" width="7" style="329" customWidth="1"/>
    <col min="9" max="9" width="11.42578125" style="329"/>
    <col min="10" max="10" width="13.42578125" style="329" customWidth="1"/>
    <col min="11" max="16384" width="11.42578125" style="329"/>
  </cols>
  <sheetData>
    <row r="1" spans="1:21" ht="3.75" customHeight="1" thickBot="1">
      <c r="A1" s="322"/>
      <c r="B1" s="322"/>
      <c r="C1" s="322"/>
      <c r="D1" s="322"/>
      <c r="E1" s="322"/>
      <c r="F1" s="322"/>
      <c r="G1" s="322"/>
      <c r="H1" s="322"/>
      <c r="I1" s="322"/>
      <c r="J1" s="322"/>
    </row>
    <row r="2" spans="1:21">
      <c r="A2" s="901"/>
      <c r="B2" s="902"/>
      <c r="C2" s="902"/>
      <c r="D2" s="902"/>
      <c r="E2" s="902"/>
      <c r="F2" s="902"/>
      <c r="G2" s="902"/>
      <c r="H2" s="902"/>
      <c r="I2" s="902"/>
      <c r="J2" s="903"/>
    </row>
    <row r="3" spans="1:21">
      <c r="A3" s="904"/>
      <c r="B3" s="905"/>
      <c r="C3" s="905"/>
      <c r="D3" s="905"/>
      <c r="E3" s="905"/>
      <c r="F3" s="905"/>
      <c r="G3" s="905"/>
      <c r="H3" s="905"/>
      <c r="I3" s="905"/>
      <c r="J3" s="906"/>
    </row>
    <row r="4" spans="1:21">
      <c r="A4" s="904"/>
      <c r="B4" s="905"/>
      <c r="C4" s="905"/>
      <c r="D4" s="905"/>
      <c r="E4" s="905"/>
      <c r="F4" s="905"/>
      <c r="G4" s="905"/>
      <c r="H4" s="905"/>
      <c r="I4" s="905"/>
      <c r="J4" s="906"/>
    </row>
    <row r="5" spans="1:21" ht="30.75" customHeight="1" thickBot="1">
      <c r="A5" s="907"/>
      <c r="B5" s="908"/>
      <c r="C5" s="908"/>
      <c r="D5" s="908"/>
      <c r="E5" s="908"/>
      <c r="F5" s="908"/>
      <c r="G5" s="908"/>
      <c r="H5" s="908"/>
      <c r="I5" s="908"/>
      <c r="J5" s="909"/>
    </row>
    <row r="6" spans="1:21" ht="15.75">
      <c r="A6" s="322"/>
      <c r="B6" s="322"/>
      <c r="C6" s="322"/>
      <c r="D6" s="322"/>
      <c r="E6" s="322"/>
      <c r="F6" s="322"/>
      <c r="G6" s="322"/>
      <c r="H6" s="322"/>
      <c r="I6" s="322"/>
      <c r="J6" s="322"/>
    </row>
    <row r="7" spans="1:21" ht="7.5" customHeight="1">
      <c r="A7" s="322"/>
      <c r="B7" s="322"/>
      <c r="C7" s="322"/>
      <c r="D7" s="322"/>
      <c r="E7" s="322"/>
      <c r="F7" s="322"/>
      <c r="G7" s="322"/>
      <c r="H7" s="322"/>
      <c r="I7" s="322"/>
      <c r="J7" s="322"/>
    </row>
    <row r="8" spans="1:21" s="306" customFormat="1" ht="19.5" customHeight="1">
      <c r="A8" s="696" t="s">
        <v>216</v>
      </c>
      <c r="B8" s="697"/>
      <c r="C8" s="697"/>
      <c r="D8" s="697"/>
      <c r="E8" s="697"/>
      <c r="F8" s="697"/>
      <c r="G8" s="697"/>
      <c r="H8" s="697"/>
      <c r="I8" s="697"/>
      <c r="J8" s="698"/>
      <c r="K8" s="369"/>
      <c r="L8" s="307"/>
      <c r="M8" s="307"/>
      <c r="N8" s="307"/>
      <c r="O8" s="307"/>
      <c r="P8" s="307"/>
      <c r="Q8" s="307"/>
      <c r="R8" s="307"/>
      <c r="S8" s="307"/>
      <c r="T8" s="307"/>
      <c r="U8" s="307"/>
    </row>
    <row r="9" spans="1:21" s="306" customFormat="1" ht="3.75" customHeight="1">
      <c r="A9" s="204"/>
      <c r="B9" s="204"/>
      <c r="C9" s="204"/>
      <c r="D9" s="204"/>
      <c r="E9" s="204"/>
      <c r="F9" s="328"/>
      <c r="G9" s="328"/>
      <c r="H9" s="328"/>
      <c r="I9" s="328"/>
      <c r="J9" s="328"/>
      <c r="K9" s="369"/>
      <c r="L9" s="307"/>
      <c r="M9" s="307"/>
      <c r="N9" s="307"/>
      <c r="O9" s="307"/>
      <c r="P9" s="307"/>
      <c r="Q9" s="307"/>
      <c r="R9" s="307"/>
      <c r="S9" s="307"/>
      <c r="T9" s="307"/>
      <c r="U9" s="307"/>
    </row>
    <row r="10" spans="1:21" s="306" customFormat="1" ht="19.5" customHeight="1">
      <c r="A10" s="910"/>
      <c r="B10" s="911"/>
      <c r="C10" s="911"/>
      <c r="D10" s="911"/>
      <c r="E10" s="911"/>
      <c r="F10" s="911"/>
      <c r="G10" s="911"/>
      <c r="H10" s="911"/>
      <c r="I10" s="911"/>
      <c r="J10" s="912"/>
      <c r="K10" s="369"/>
      <c r="L10" s="307"/>
      <c r="M10" s="307"/>
      <c r="N10" s="307"/>
      <c r="O10" s="307"/>
      <c r="P10" s="307"/>
      <c r="Q10" s="307"/>
      <c r="R10" s="307"/>
      <c r="S10" s="307"/>
      <c r="T10" s="307"/>
      <c r="U10" s="307"/>
    </row>
    <row r="11" spans="1:21">
      <c r="A11" s="368"/>
      <c r="B11" s="914" t="e">
        <f>'Situación actual'!C12</f>
        <v>#REF!</v>
      </c>
      <c r="C11" s="914"/>
      <c r="D11" s="914"/>
      <c r="E11" s="914"/>
      <c r="F11" s="914"/>
      <c r="G11" s="914"/>
      <c r="H11" s="914"/>
      <c r="I11" s="914"/>
      <c r="J11" s="914"/>
    </row>
    <row r="12" spans="1:21">
      <c r="A12" s="368" t="s">
        <v>134</v>
      </c>
      <c r="B12" s="915"/>
      <c r="C12" s="915"/>
      <c r="D12" s="915"/>
      <c r="E12" s="915"/>
      <c r="F12" s="915"/>
      <c r="G12" s="915"/>
      <c r="H12" s="915"/>
      <c r="I12" s="915"/>
      <c r="J12" s="915"/>
    </row>
    <row r="13" spans="1:21" ht="14.25" customHeight="1">
      <c r="A13" s="368" t="s">
        <v>0</v>
      </c>
      <c r="B13" s="897" t="e">
        <f>#REF!</f>
        <v>#REF!</v>
      </c>
      <c r="C13" s="897"/>
      <c r="D13" s="897"/>
      <c r="E13" s="897"/>
      <c r="F13" s="897"/>
      <c r="G13" s="897"/>
      <c r="H13" s="897"/>
      <c r="I13" s="897"/>
      <c r="J13" s="897"/>
      <c r="K13" s="329" t="s">
        <v>215</v>
      </c>
    </row>
    <row r="14" spans="1:21" ht="14.25" customHeight="1">
      <c r="A14" s="368" t="s">
        <v>214</v>
      </c>
      <c r="B14" s="897" t="e">
        <f>#REF!</f>
        <v>#REF!</v>
      </c>
      <c r="C14" s="897"/>
      <c r="D14" s="897"/>
      <c r="E14" s="897"/>
      <c r="F14" s="897"/>
      <c r="G14" s="897"/>
      <c r="H14" s="897"/>
      <c r="I14" s="897"/>
      <c r="J14" s="897"/>
    </row>
    <row r="15" spans="1:21">
      <c r="A15" s="367"/>
      <c r="B15" s="913"/>
      <c r="C15" s="913"/>
      <c r="D15" s="913"/>
      <c r="E15" s="913"/>
      <c r="F15" s="913"/>
      <c r="G15" s="913"/>
      <c r="H15" s="913"/>
      <c r="I15" s="913"/>
      <c r="J15" s="366"/>
    </row>
    <row r="16" spans="1:21" ht="51" customHeight="1">
      <c r="A16" s="884" t="s">
        <v>213</v>
      </c>
      <c r="B16" s="885"/>
      <c r="C16" s="884" t="s">
        <v>212</v>
      </c>
      <c r="D16" s="885"/>
      <c r="E16" s="886"/>
      <c r="F16" s="886" t="s">
        <v>211</v>
      </c>
      <c r="G16" s="886"/>
      <c r="H16" s="880"/>
      <c r="I16" s="880" t="s">
        <v>210</v>
      </c>
      <c r="J16" s="880"/>
    </row>
    <row r="17" spans="1:10">
      <c r="A17" s="364"/>
      <c r="B17" s="363"/>
      <c r="C17" s="881" t="s">
        <v>207</v>
      </c>
      <c r="D17" s="882"/>
      <c r="E17" s="883"/>
      <c r="F17" s="364"/>
      <c r="G17" s="365"/>
      <c r="H17" s="363"/>
      <c r="I17" s="364"/>
      <c r="J17" s="363"/>
    </row>
    <row r="18" spans="1:10">
      <c r="A18" s="337"/>
      <c r="B18" s="336"/>
      <c r="C18" s="887"/>
      <c r="D18" s="888"/>
      <c r="E18" s="889"/>
      <c r="F18" s="362" t="s">
        <v>209</v>
      </c>
      <c r="G18" s="361"/>
      <c r="H18" s="336" t="s">
        <v>128</v>
      </c>
      <c r="I18" s="892" t="s">
        <v>208</v>
      </c>
      <c r="J18" s="893"/>
    </row>
    <row r="19" spans="1:10" ht="14.25" customHeight="1">
      <c r="A19" s="360" t="s">
        <v>207</v>
      </c>
      <c r="B19" s="336"/>
      <c r="F19" s="349"/>
      <c r="G19" s="359"/>
      <c r="H19" s="336"/>
      <c r="I19" s="892"/>
      <c r="J19" s="893"/>
    </row>
    <row r="20" spans="1:10">
      <c r="A20" s="892"/>
      <c r="B20" s="893"/>
      <c r="C20" s="887"/>
      <c r="D20" s="888"/>
      <c r="E20" s="889"/>
      <c r="F20" s="349" t="s">
        <v>206</v>
      </c>
      <c r="G20" s="359"/>
      <c r="H20" s="336" t="s">
        <v>128</v>
      </c>
      <c r="I20" s="892"/>
      <c r="J20" s="893"/>
    </row>
    <row r="21" spans="1:10">
      <c r="A21" s="892"/>
      <c r="B21" s="893"/>
      <c r="C21" s="916" t="s">
        <v>205</v>
      </c>
      <c r="D21" s="917"/>
      <c r="E21" s="918"/>
      <c r="F21" s="349"/>
      <c r="G21" s="359"/>
      <c r="H21" s="336"/>
      <c r="I21" s="892"/>
      <c r="J21" s="893"/>
    </row>
    <row r="22" spans="1:10">
      <c r="A22" s="892"/>
      <c r="B22" s="893"/>
      <c r="C22" s="337"/>
      <c r="D22" s="338"/>
      <c r="E22" s="336"/>
      <c r="F22" s="349" t="s">
        <v>204</v>
      </c>
      <c r="G22" s="358">
        <f>G18+G20</f>
        <v>0</v>
      </c>
      <c r="H22" s="336" t="s">
        <v>128</v>
      </c>
      <c r="I22" s="892"/>
      <c r="J22" s="893"/>
    </row>
    <row r="23" spans="1:10">
      <c r="A23" s="892"/>
      <c r="B23" s="893"/>
      <c r="C23" s="890" t="str">
        <f>CONCATENATE(C26,"=")</f>
        <v>=</v>
      </c>
      <c r="D23" s="357">
        <f>C28</f>
        <v>0</v>
      </c>
      <c r="E23" s="891" t="s">
        <v>203</v>
      </c>
      <c r="F23" s="352"/>
      <c r="G23" s="308"/>
      <c r="H23" s="356"/>
      <c r="I23" s="892"/>
      <c r="J23" s="893"/>
    </row>
    <row r="24" spans="1:10">
      <c r="A24" s="892"/>
      <c r="B24" s="893"/>
      <c r="C24" s="890"/>
      <c r="D24" s="355">
        <f>C30</f>
        <v>0</v>
      </c>
      <c r="E24" s="891"/>
      <c r="F24" s="349" t="s">
        <v>202</v>
      </c>
      <c r="G24" s="354" t="str">
        <f>'Descripcion del Proyecto'!C45</f>
        <v>28 piezas</v>
      </c>
      <c r="H24" s="350"/>
      <c r="I24" s="353"/>
      <c r="J24" s="336"/>
    </row>
    <row r="25" spans="1:10">
      <c r="A25" s="337"/>
      <c r="B25" s="336"/>
      <c r="C25" s="337"/>
      <c r="D25" s="338"/>
      <c r="E25" s="336"/>
      <c r="F25" s="352"/>
      <c r="G25" s="351"/>
      <c r="H25" s="350"/>
      <c r="I25" s="337"/>
      <c r="J25" s="336"/>
    </row>
    <row r="26" spans="1:10">
      <c r="A26" s="337"/>
      <c r="B26" s="336"/>
      <c r="C26" s="344"/>
      <c r="D26" s="343" t="s">
        <v>199</v>
      </c>
      <c r="E26" s="342"/>
      <c r="F26" s="349" t="s">
        <v>201</v>
      </c>
      <c r="G26" s="338"/>
      <c r="H26" s="336"/>
      <c r="I26" s="337"/>
      <c r="J26" s="336"/>
    </row>
    <row r="27" spans="1:10">
      <c r="A27" s="337"/>
      <c r="B27" s="336"/>
      <c r="F27" s="898" t="e">
        <f>CONCATENATE('Situación actual'!C37," - ",'Situación actual'!C38)</f>
        <v>#REF!</v>
      </c>
      <c r="G27" s="899"/>
      <c r="H27" s="900"/>
      <c r="I27" s="337"/>
      <c r="J27" s="336"/>
    </row>
    <row r="28" spans="1:10">
      <c r="A28" s="337"/>
      <c r="B28" s="336"/>
      <c r="C28" s="344"/>
      <c r="D28" s="343" t="s">
        <v>199</v>
      </c>
      <c r="E28" s="342"/>
      <c r="F28" s="337"/>
      <c r="G28" s="338"/>
      <c r="H28" s="336"/>
      <c r="I28" s="337"/>
      <c r="J28" s="336"/>
    </row>
    <row r="29" spans="1:10">
      <c r="A29" s="337"/>
      <c r="B29" s="336"/>
      <c r="F29" s="349" t="s">
        <v>200</v>
      </c>
      <c r="G29" s="338"/>
      <c r="H29" s="336"/>
      <c r="I29" s="337"/>
      <c r="J29" s="336"/>
    </row>
    <row r="30" spans="1:10">
      <c r="A30" s="341"/>
      <c r="B30" s="345"/>
      <c r="C30" s="344"/>
      <c r="D30" s="343" t="s">
        <v>199</v>
      </c>
      <c r="E30" s="342"/>
      <c r="F30" s="348" t="s">
        <v>1795</v>
      </c>
      <c r="G30" s="347"/>
      <c r="H30" s="346"/>
      <c r="I30" s="341"/>
      <c r="J30" s="345"/>
    </row>
    <row r="31" spans="1:10">
      <c r="A31" s="337"/>
      <c r="B31" s="336"/>
      <c r="C31" s="344"/>
      <c r="D31" s="343"/>
      <c r="E31" s="342"/>
      <c r="F31" s="337"/>
      <c r="G31" s="338"/>
      <c r="H31" s="336"/>
      <c r="I31" s="337"/>
      <c r="J31" s="336"/>
    </row>
    <row r="32" spans="1:10">
      <c r="A32" s="337"/>
      <c r="B32" s="336"/>
      <c r="C32" s="341"/>
      <c r="D32" s="340"/>
      <c r="E32" s="339"/>
      <c r="F32" s="337"/>
      <c r="G32" s="338"/>
      <c r="H32" s="336"/>
      <c r="I32" s="337"/>
      <c r="J32" s="336"/>
    </row>
    <row r="33" spans="1:10">
      <c r="A33" s="331"/>
      <c r="B33" s="330"/>
      <c r="C33" s="335"/>
      <c r="D33" s="334"/>
      <c r="E33" s="333"/>
      <c r="F33" s="331"/>
      <c r="G33" s="332"/>
      <c r="H33" s="330"/>
      <c r="I33" s="331"/>
      <c r="J33" s="330"/>
    </row>
    <row r="34" spans="1:10" ht="15.75">
      <c r="A34" s="849"/>
      <c r="B34" s="849"/>
      <c r="C34" s="769"/>
      <c r="D34" s="769"/>
      <c r="E34" s="769"/>
      <c r="F34" s="769"/>
      <c r="G34" s="769"/>
      <c r="H34" s="769"/>
      <c r="I34" s="769"/>
      <c r="J34" s="322"/>
    </row>
    <row r="35" spans="1:10" ht="26.25" customHeight="1">
      <c r="A35" s="894" t="s">
        <v>198</v>
      </c>
      <c r="B35" s="895"/>
      <c r="C35" s="895"/>
      <c r="D35" s="895"/>
      <c r="E35" s="895"/>
      <c r="F35" s="895"/>
      <c r="G35" s="895"/>
      <c r="H35" s="895"/>
      <c r="I35" s="895"/>
      <c r="J35" s="896"/>
    </row>
    <row r="36" spans="1:10" ht="54" customHeight="1">
      <c r="A36" s="874" t="e">
        <f>#REF!</f>
        <v>#REF!</v>
      </c>
      <c r="B36" s="875"/>
      <c r="C36" s="875"/>
      <c r="D36" s="875"/>
      <c r="E36" s="875"/>
      <c r="F36" s="875"/>
      <c r="G36" s="875"/>
      <c r="H36" s="875"/>
      <c r="I36" s="875"/>
      <c r="J36" s="876"/>
    </row>
    <row r="37" spans="1:10" ht="46.5" customHeight="1">
      <c r="A37" s="877"/>
      <c r="B37" s="878"/>
      <c r="C37" s="878"/>
      <c r="D37" s="878"/>
      <c r="E37" s="878"/>
      <c r="F37" s="878"/>
      <c r="G37" s="878"/>
      <c r="H37" s="878"/>
      <c r="I37" s="878"/>
      <c r="J37" s="879"/>
    </row>
  </sheetData>
  <sheetProtection algorithmName="SHA-512" hashValue="5wsngsdX1/0tsIebX0zYb9UvLukrqcdoiXIgH9OdyTJzTE9szDvXgEcM+dfKR8zmqbVrMucj6AsJtvYNIZstgA==" saltValue="Yfwe1J+STshdmukoskddOw==" spinCount="100000" sheet="1" formatCells="0" formatColumns="0" formatRows="0" insertColumns="0" insertRows="0" insertHyperlinks="0" deleteColumns="0" deleteRows="0" sort="0" autoFilter="0" pivotTables="0"/>
  <mergeCells count="25">
    <mergeCell ref="B14:J14"/>
    <mergeCell ref="A20:B24"/>
    <mergeCell ref="F27:H27"/>
    <mergeCell ref="A2:J5"/>
    <mergeCell ref="A8:J8"/>
    <mergeCell ref="A10:J10"/>
    <mergeCell ref="B13:J13"/>
    <mergeCell ref="C20:E20"/>
    <mergeCell ref="B15:I15"/>
    <mergeCell ref="B11:J12"/>
    <mergeCell ref="I18:J19"/>
    <mergeCell ref="C21:E21"/>
    <mergeCell ref="A36:J37"/>
    <mergeCell ref="I16:J16"/>
    <mergeCell ref="C17:E17"/>
    <mergeCell ref="A16:B16"/>
    <mergeCell ref="C16:E16"/>
    <mergeCell ref="F16:H16"/>
    <mergeCell ref="C18:E18"/>
    <mergeCell ref="C23:C24"/>
    <mergeCell ref="E23:E24"/>
    <mergeCell ref="A34:B34"/>
    <mergeCell ref="C34:I34"/>
    <mergeCell ref="I20:J23"/>
    <mergeCell ref="A35:J35"/>
  </mergeCells>
  <conditionalFormatting sqref="C18:E18 A20:B24 C26 C28 C30 E28 E26 E30:F30 G18 G20">
    <cfRule type="containsBlanks" dxfId="1" priority="2">
      <formula>LEN(TRIM(A18))=0</formula>
    </cfRule>
  </conditionalFormatting>
  <conditionalFormatting sqref="I20:J23">
    <cfRule type="containsBlanks" dxfId="0" priority="1">
      <formula>LEN(TRIM(I20))=0</formula>
    </cfRule>
  </conditionalFormatting>
  <dataValidations count="2">
    <dataValidation type="decimal" errorStyle="warning" operator="greaterThan" allowBlank="1" showInputMessage="1" showErrorMessage="1" errorTitle="ERROR DE RANGO" error="LA META TOTAL NO DEBERÁ SER MAYOR A 100%" sqref="G22" xr:uid="{00000000-0002-0000-0F00-000000000000}">
      <formula1>100</formula1>
    </dataValidation>
    <dataValidation errorStyle="warning" allowBlank="1" showInputMessage="1" showErrorMessage="1" errorTitle="ERROR" error="DEBERÁ ELEGIR UN DATO" sqref="B13:J14" xr:uid="{00000000-0002-0000-0F00-000001000000}"/>
  </dataValidations>
  <printOptions horizontalCentered="1"/>
  <pageMargins left="0.51181102362204722" right="0.51181102362204722" top="0.39370078740157483" bottom="0.74803149606299213" header="0.31496062992125984" footer="0.31496062992125984"/>
  <pageSetup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baseColWidth="10"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pageSetUpPr fitToPage="1"/>
  </sheetPr>
  <dimension ref="A1:A102"/>
  <sheetViews>
    <sheetView workbookViewId="0">
      <selection activeCell="C92" sqref="C92"/>
    </sheetView>
  </sheetViews>
  <sheetFormatPr baseColWidth="10" defaultRowHeight="15"/>
  <cols>
    <col min="1" max="1" width="144.5703125" customWidth="1"/>
  </cols>
  <sheetData>
    <row r="1" spans="1:1" ht="18">
      <c r="A1" s="438" t="s">
        <v>1788</v>
      </c>
    </row>
    <row r="2" spans="1:1" ht="18">
      <c r="A2" s="438" t="s">
        <v>1701</v>
      </c>
    </row>
    <row r="3" spans="1:1">
      <c r="A3" s="381"/>
    </row>
    <row r="4" spans="1:1">
      <c r="A4" s="439" t="s">
        <v>1759</v>
      </c>
    </row>
    <row r="5" spans="1:1">
      <c r="A5" s="381" t="s">
        <v>1702</v>
      </c>
    </row>
    <row r="6" spans="1:1">
      <c r="A6" s="439" t="s">
        <v>1760</v>
      </c>
    </row>
    <row r="7" spans="1:1">
      <c r="A7" s="381" t="s">
        <v>1703</v>
      </c>
    </row>
    <row r="8" spans="1:1">
      <c r="A8" s="439" t="s">
        <v>1761</v>
      </c>
    </row>
    <row r="9" spans="1:1">
      <c r="A9" s="381" t="s">
        <v>1704</v>
      </c>
    </row>
    <row r="10" spans="1:1">
      <c r="A10" s="439" t="s">
        <v>1762</v>
      </c>
    </row>
    <row r="11" spans="1:1">
      <c r="A11" s="381" t="s">
        <v>1705</v>
      </c>
    </row>
    <row r="12" spans="1:1">
      <c r="A12" s="381" t="s">
        <v>1706</v>
      </c>
    </row>
    <row r="13" spans="1:1">
      <c r="A13" s="439" t="s">
        <v>1763</v>
      </c>
    </row>
    <row r="14" spans="1:1">
      <c r="A14" s="381" t="s">
        <v>1707</v>
      </c>
    </row>
    <row r="15" spans="1:1">
      <c r="A15" s="439" t="s">
        <v>1764</v>
      </c>
    </row>
    <row r="16" spans="1:1">
      <c r="A16" s="381" t="s">
        <v>1708</v>
      </c>
    </row>
    <row r="17" spans="1:1">
      <c r="A17" s="439" t="s">
        <v>1765</v>
      </c>
    </row>
    <row r="18" spans="1:1">
      <c r="A18" s="381" t="s">
        <v>1709</v>
      </c>
    </row>
    <row r="19" spans="1:1">
      <c r="A19" s="381" t="s">
        <v>1710</v>
      </c>
    </row>
    <row r="20" spans="1:1">
      <c r="A20" s="381" t="s">
        <v>1711</v>
      </c>
    </row>
    <row r="21" spans="1:1">
      <c r="A21" s="381" t="s">
        <v>1712</v>
      </c>
    </row>
    <row r="22" spans="1:1">
      <c r="A22" s="381"/>
    </row>
    <row r="23" spans="1:1">
      <c r="A23" s="381"/>
    </row>
    <row r="24" spans="1:1" ht="18">
      <c r="A24" s="438" t="s">
        <v>1713</v>
      </c>
    </row>
    <row r="25" spans="1:1">
      <c r="A25" s="381"/>
    </row>
    <row r="26" spans="1:1">
      <c r="A26" s="439" t="s">
        <v>1766</v>
      </c>
    </row>
    <row r="27" spans="1:1">
      <c r="A27" s="381" t="s">
        <v>1714</v>
      </c>
    </row>
    <row r="28" spans="1:1">
      <c r="A28" s="381" t="s">
        <v>1715</v>
      </c>
    </row>
    <row r="29" spans="1:1">
      <c r="A29" s="381" t="s">
        <v>1716</v>
      </c>
    </row>
    <row r="30" spans="1:1">
      <c r="A30" s="439" t="s">
        <v>1767</v>
      </c>
    </row>
    <row r="31" spans="1:1">
      <c r="A31" s="381" t="s">
        <v>1717</v>
      </c>
    </row>
    <row r="32" spans="1:1">
      <c r="A32" s="439" t="s">
        <v>1768</v>
      </c>
    </row>
    <row r="33" spans="1:1">
      <c r="A33" s="381" t="s">
        <v>1718</v>
      </c>
    </row>
    <row r="34" spans="1:1">
      <c r="A34" s="439" t="s">
        <v>1769</v>
      </c>
    </row>
    <row r="35" spans="1:1">
      <c r="A35" s="381" t="s">
        <v>1719</v>
      </c>
    </row>
    <row r="36" spans="1:1">
      <c r="A36" s="439" t="s">
        <v>1770</v>
      </c>
    </row>
    <row r="37" spans="1:1">
      <c r="A37" s="381" t="s">
        <v>1720</v>
      </c>
    </row>
    <row r="38" spans="1:1">
      <c r="A38" s="381" t="s">
        <v>1721</v>
      </c>
    </row>
    <row r="39" spans="1:1">
      <c r="A39" s="381" t="s">
        <v>1722</v>
      </c>
    </row>
    <row r="40" spans="1:1">
      <c r="A40" s="381" t="s">
        <v>1723</v>
      </c>
    </row>
    <row r="41" spans="1:1">
      <c r="A41" s="381" t="s">
        <v>1724</v>
      </c>
    </row>
    <row r="42" spans="1:1">
      <c r="A42" s="381" t="s">
        <v>1725</v>
      </c>
    </row>
    <row r="43" spans="1:1">
      <c r="A43" s="381"/>
    </row>
    <row r="44" spans="1:1">
      <c r="A44" s="381"/>
    </row>
    <row r="45" spans="1:1" ht="18">
      <c r="A45" s="438" t="s">
        <v>1726</v>
      </c>
    </row>
    <row r="46" spans="1:1">
      <c r="A46" s="439" t="s">
        <v>1771</v>
      </c>
    </row>
    <row r="47" spans="1:1">
      <c r="A47" s="381" t="s">
        <v>1727</v>
      </c>
    </row>
    <row r="48" spans="1:1">
      <c r="A48" s="439" t="s">
        <v>1772</v>
      </c>
    </row>
    <row r="49" spans="1:1">
      <c r="A49" s="381" t="s">
        <v>1728</v>
      </c>
    </row>
    <row r="50" spans="1:1">
      <c r="A50" s="381" t="s">
        <v>1729</v>
      </c>
    </row>
    <row r="51" spans="1:1">
      <c r="A51" s="439" t="s">
        <v>1773</v>
      </c>
    </row>
    <row r="52" spans="1:1">
      <c r="A52" s="381" t="s">
        <v>1730</v>
      </c>
    </row>
    <row r="53" spans="1:1">
      <c r="A53" s="381" t="s">
        <v>1731</v>
      </c>
    </row>
    <row r="54" spans="1:1">
      <c r="A54" s="439" t="s">
        <v>1774</v>
      </c>
    </row>
    <row r="55" spans="1:1">
      <c r="A55" s="381" t="s">
        <v>1732</v>
      </c>
    </row>
    <row r="56" spans="1:1">
      <c r="A56" s="439" t="s">
        <v>1775</v>
      </c>
    </row>
    <row r="57" spans="1:1">
      <c r="A57" s="381" t="s">
        <v>1733</v>
      </c>
    </row>
    <row r="58" spans="1:1">
      <c r="A58" s="381" t="s">
        <v>1734</v>
      </c>
    </row>
    <row r="59" spans="1:1">
      <c r="A59" s="381" t="s">
        <v>1735</v>
      </c>
    </row>
    <row r="60" spans="1:1">
      <c r="A60" s="381" t="s">
        <v>1736</v>
      </c>
    </row>
    <row r="61" spans="1:1">
      <c r="A61" s="381" t="s">
        <v>1737</v>
      </c>
    </row>
    <row r="62" spans="1:1">
      <c r="A62" s="381"/>
    </row>
    <row r="63" spans="1:1">
      <c r="A63" s="381"/>
    </row>
    <row r="64" spans="1:1" ht="18">
      <c r="A64" s="438" t="s">
        <v>1738</v>
      </c>
    </row>
    <row r="65" spans="1:1">
      <c r="A65" s="381"/>
    </row>
    <row r="66" spans="1:1">
      <c r="A66" s="439" t="s">
        <v>1776</v>
      </c>
    </row>
    <row r="67" spans="1:1">
      <c r="A67" s="381" t="s">
        <v>1739</v>
      </c>
    </row>
    <row r="68" spans="1:1">
      <c r="A68" s="439" t="s">
        <v>1777</v>
      </c>
    </row>
    <row r="69" spans="1:1">
      <c r="A69" s="381" t="s">
        <v>1740</v>
      </c>
    </row>
    <row r="70" spans="1:1">
      <c r="A70" s="439" t="s">
        <v>1778</v>
      </c>
    </row>
    <row r="71" spans="1:1">
      <c r="A71" s="381" t="s">
        <v>1741</v>
      </c>
    </row>
    <row r="72" spans="1:1">
      <c r="A72" s="381" t="s">
        <v>1742</v>
      </c>
    </row>
    <row r="73" spans="1:1">
      <c r="A73" s="439" t="s">
        <v>1779</v>
      </c>
    </row>
    <row r="74" spans="1:1">
      <c r="A74" s="381" t="s">
        <v>1743</v>
      </c>
    </row>
    <row r="75" spans="1:1">
      <c r="A75" s="439" t="s">
        <v>1780</v>
      </c>
    </row>
    <row r="76" spans="1:1">
      <c r="A76" s="381" t="s">
        <v>1744</v>
      </c>
    </row>
    <row r="77" spans="1:1">
      <c r="A77" s="439" t="s">
        <v>1781</v>
      </c>
    </row>
    <row r="78" spans="1:1">
      <c r="A78" s="381" t="s">
        <v>1745</v>
      </c>
    </row>
    <row r="79" spans="1:1">
      <c r="A79" s="381" t="s">
        <v>1746</v>
      </c>
    </row>
    <row r="80" spans="1:1">
      <c r="A80" s="381" t="s">
        <v>1747</v>
      </c>
    </row>
    <row r="81" spans="1:1">
      <c r="A81" s="381" t="s">
        <v>1748</v>
      </c>
    </row>
    <row r="82" spans="1:1">
      <c r="A82" s="381"/>
    </row>
    <row r="83" spans="1:1">
      <c r="A83" s="381"/>
    </row>
    <row r="84" spans="1:1" ht="18">
      <c r="A84" s="438" t="s">
        <v>1749</v>
      </c>
    </row>
    <row r="85" spans="1:1">
      <c r="A85" s="381"/>
    </row>
    <row r="86" spans="1:1">
      <c r="A86" s="439" t="s">
        <v>1782</v>
      </c>
    </row>
    <row r="87" spans="1:1">
      <c r="A87" s="381" t="s">
        <v>1750</v>
      </c>
    </row>
    <row r="88" spans="1:1">
      <c r="A88" s="439" t="s">
        <v>1783</v>
      </c>
    </row>
    <row r="89" spans="1:1">
      <c r="A89" s="381" t="s">
        <v>1751</v>
      </c>
    </row>
    <row r="90" spans="1:1">
      <c r="A90" s="439" t="s">
        <v>1784</v>
      </c>
    </row>
    <row r="91" spans="1:1">
      <c r="A91" s="381" t="s">
        <v>1752</v>
      </c>
    </row>
    <row r="92" spans="1:1">
      <c r="A92" s="439" t="s">
        <v>1785</v>
      </c>
    </row>
    <row r="93" spans="1:1">
      <c r="A93" s="381" t="s">
        <v>1753</v>
      </c>
    </row>
    <row r="94" spans="1:1">
      <c r="A94" s="439" t="s">
        <v>1786</v>
      </c>
    </row>
    <row r="95" spans="1:1">
      <c r="A95" s="381" t="s">
        <v>1754</v>
      </c>
    </row>
    <row r="96" spans="1:1">
      <c r="A96" s="439" t="s">
        <v>1787</v>
      </c>
    </row>
    <row r="97" spans="1:1">
      <c r="A97" s="381" t="s">
        <v>1755</v>
      </c>
    </row>
    <row r="98" spans="1:1">
      <c r="A98" s="381" t="s">
        <v>1756</v>
      </c>
    </row>
    <row r="99" spans="1:1">
      <c r="A99" s="381" t="s">
        <v>1757</v>
      </c>
    </row>
    <row r="100" spans="1:1">
      <c r="A100" s="381" t="s">
        <v>1758</v>
      </c>
    </row>
    <row r="102" spans="1:1">
      <c r="A102" s="381" t="s">
        <v>1792</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pageSetUpPr fitToPage="1"/>
  </sheetPr>
  <dimension ref="A1:A102"/>
  <sheetViews>
    <sheetView topLeftCell="A22" workbookViewId="0">
      <selection activeCell="A40" sqref="A40"/>
    </sheetView>
  </sheetViews>
  <sheetFormatPr baseColWidth="10" defaultRowHeight="15"/>
  <cols>
    <col min="1" max="1" width="144.5703125" customWidth="1"/>
  </cols>
  <sheetData>
    <row r="1" spans="1:1" ht="18">
      <c r="A1" s="438" t="s">
        <v>1788</v>
      </c>
    </row>
    <row r="2" spans="1:1" ht="18">
      <c r="A2" s="438" t="s">
        <v>1701</v>
      </c>
    </row>
    <row r="3" spans="1:1">
      <c r="A3" s="381"/>
    </row>
    <row r="4" spans="1:1">
      <c r="A4" s="439" t="s">
        <v>1759</v>
      </c>
    </row>
    <row r="5" spans="1:1">
      <c r="A5" s="381" t="s">
        <v>1702</v>
      </c>
    </row>
    <row r="6" spans="1:1">
      <c r="A6" s="439" t="s">
        <v>1760</v>
      </c>
    </row>
    <row r="7" spans="1:1">
      <c r="A7" s="381" t="s">
        <v>1703</v>
      </c>
    </row>
    <row r="8" spans="1:1">
      <c r="A8" s="439" t="s">
        <v>1761</v>
      </c>
    </row>
    <row r="9" spans="1:1">
      <c r="A9" s="381" t="s">
        <v>1704</v>
      </c>
    </row>
    <row r="10" spans="1:1">
      <c r="A10" s="439" t="s">
        <v>1762</v>
      </c>
    </row>
    <row r="11" spans="1:1">
      <c r="A11" s="381" t="s">
        <v>1705</v>
      </c>
    </row>
    <row r="12" spans="1:1">
      <c r="A12" s="381" t="s">
        <v>1706</v>
      </c>
    </row>
    <row r="13" spans="1:1">
      <c r="A13" s="439" t="s">
        <v>1763</v>
      </c>
    </row>
    <row r="14" spans="1:1">
      <c r="A14" s="381" t="s">
        <v>1707</v>
      </c>
    </row>
    <row r="15" spans="1:1">
      <c r="A15" s="439" t="s">
        <v>1764</v>
      </c>
    </row>
    <row r="16" spans="1:1">
      <c r="A16" s="381" t="s">
        <v>1708</v>
      </c>
    </row>
    <row r="17" spans="1:1">
      <c r="A17" s="439" t="s">
        <v>1765</v>
      </c>
    </row>
    <row r="18" spans="1:1">
      <c r="A18" s="381" t="s">
        <v>1709</v>
      </c>
    </row>
    <row r="19" spans="1:1">
      <c r="A19" s="381" t="s">
        <v>1710</v>
      </c>
    </row>
    <row r="20" spans="1:1">
      <c r="A20" s="381" t="s">
        <v>1711</v>
      </c>
    </row>
    <row r="21" spans="1:1">
      <c r="A21" s="381" t="s">
        <v>1712</v>
      </c>
    </row>
    <row r="22" spans="1:1">
      <c r="A22" s="381"/>
    </row>
    <row r="23" spans="1:1">
      <c r="A23" s="381"/>
    </row>
    <row r="24" spans="1:1" ht="18">
      <c r="A24" s="438" t="s">
        <v>1713</v>
      </c>
    </row>
    <row r="25" spans="1:1">
      <c r="A25" s="381"/>
    </row>
    <row r="26" spans="1:1">
      <c r="A26" s="439" t="s">
        <v>1766</v>
      </c>
    </row>
    <row r="27" spans="1:1">
      <c r="A27" s="381" t="s">
        <v>1714</v>
      </c>
    </row>
    <row r="28" spans="1:1">
      <c r="A28" s="381" t="s">
        <v>1715</v>
      </c>
    </row>
    <row r="29" spans="1:1">
      <c r="A29" s="381" t="s">
        <v>1716</v>
      </c>
    </row>
    <row r="30" spans="1:1">
      <c r="A30" s="439" t="s">
        <v>1767</v>
      </c>
    </row>
    <row r="31" spans="1:1">
      <c r="A31" s="381" t="s">
        <v>1717</v>
      </c>
    </row>
    <row r="32" spans="1:1">
      <c r="A32" s="439" t="s">
        <v>1768</v>
      </c>
    </row>
    <row r="33" spans="1:1">
      <c r="A33" s="381" t="s">
        <v>1718</v>
      </c>
    </row>
    <row r="34" spans="1:1">
      <c r="A34" s="439" t="s">
        <v>1769</v>
      </c>
    </row>
    <row r="35" spans="1:1">
      <c r="A35" s="381" t="s">
        <v>1719</v>
      </c>
    </row>
    <row r="36" spans="1:1">
      <c r="A36" s="439" t="s">
        <v>1770</v>
      </c>
    </row>
    <row r="37" spans="1:1">
      <c r="A37" s="381" t="s">
        <v>1720</v>
      </c>
    </row>
    <row r="38" spans="1:1">
      <c r="A38" s="381" t="s">
        <v>1721</v>
      </c>
    </row>
    <row r="39" spans="1:1">
      <c r="A39" s="381" t="s">
        <v>1722</v>
      </c>
    </row>
    <row r="40" spans="1:1">
      <c r="A40" s="381" t="s">
        <v>1723</v>
      </c>
    </row>
    <row r="41" spans="1:1">
      <c r="A41" s="381" t="s">
        <v>1724</v>
      </c>
    </row>
    <row r="42" spans="1:1">
      <c r="A42" s="381" t="s">
        <v>1725</v>
      </c>
    </row>
    <row r="43" spans="1:1">
      <c r="A43" s="381"/>
    </row>
    <row r="44" spans="1:1">
      <c r="A44" s="381"/>
    </row>
    <row r="45" spans="1:1" ht="18">
      <c r="A45" s="438" t="s">
        <v>1726</v>
      </c>
    </row>
    <row r="46" spans="1:1">
      <c r="A46" s="439" t="s">
        <v>1771</v>
      </c>
    </row>
    <row r="47" spans="1:1">
      <c r="A47" s="381" t="s">
        <v>1727</v>
      </c>
    </row>
    <row r="48" spans="1:1">
      <c r="A48" s="439" t="s">
        <v>1772</v>
      </c>
    </row>
    <row r="49" spans="1:1">
      <c r="A49" s="381" t="s">
        <v>1728</v>
      </c>
    </row>
    <row r="50" spans="1:1">
      <c r="A50" s="381" t="s">
        <v>1729</v>
      </c>
    </row>
    <row r="51" spans="1:1">
      <c r="A51" s="439" t="s">
        <v>1773</v>
      </c>
    </row>
    <row r="52" spans="1:1">
      <c r="A52" s="381" t="s">
        <v>1730</v>
      </c>
    </row>
    <row r="53" spans="1:1">
      <c r="A53" s="381" t="s">
        <v>1731</v>
      </c>
    </row>
    <row r="54" spans="1:1">
      <c r="A54" s="439" t="s">
        <v>1774</v>
      </c>
    </row>
    <row r="55" spans="1:1">
      <c r="A55" s="381" t="s">
        <v>1732</v>
      </c>
    </row>
    <row r="56" spans="1:1">
      <c r="A56" s="439" t="s">
        <v>1775</v>
      </c>
    </row>
    <row r="57" spans="1:1">
      <c r="A57" s="381" t="s">
        <v>1733</v>
      </c>
    </row>
    <row r="58" spans="1:1">
      <c r="A58" s="381" t="s">
        <v>1734</v>
      </c>
    </row>
    <row r="59" spans="1:1">
      <c r="A59" s="381" t="s">
        <v>1735</v>
      </c>
    </row>
    <row r="60" spans="1:1">
      <c r="A60" s="381" t="s">
        <v>1736</v>
      </c>
    </row>
    <row r="61" spans="1:1">
      <c r="A61" s="381" t="s">
        <v>1737</v>
      </c>
    </row>
    <row r="62" spans="1:1">
      <c r="A62" s="381"/>
    </row>
    <row r="63" spans="1:1">
      <c r="A63" s="381"/>
    </row>
    <row r="64" spans="1:1" ht="18">
      <c r="A64" s="438" t="s">
        <v>1738</v>
      </c>
    </row>
    <row r="65" spans="1:1">
      <c r="A65" s="381"/>
    </row>
    <row r="66" spans="1:1">
      <c r="A66" s="439" t="s">
        <v>1776</v>
      </c>
    </row>
    <row r="67" spans="1:1">
      <c r="A67" s="381" t="s">
        <v>1739</v>
      </c>
    </row>
    <row r="68" spans="1:1">
      <c r="A68" s="439" t="s">
        <v>1777</v>
      </c>
    </row>
    <row r="69" spans="1:1">
      <c r="A69" s="381" t="s">
        <v>1740</v>
      </c>
    </row>
    <row r="70" spans="1:1">
      <c r="A70" s="439" t="s">
        <v>1778</v>
      </c>
    </row>
    <row r="71" spans="1:1">
      <c r="A71" s="381" t="s">
        <v>1741</v>
      </c>
    </row>
    <row r="72" spans="1:1">
      <c r="A72" s="381" t="s">
        <v>1742</v>
      </c>
    </row>
    <row r="73" spans="1:1">
      <c r="A73" s="439" t="s">
        <v>1779</v>
      </c>
    </row>
    <row r="74" spans="1:1">
      <c r="A74" s="381" t="s">
        <v>1743</v>
      </c>
    </row>
    <row r="75" spans="1:1">
      <c r="A75" s="439" t="s">
        <v>1780</v>
      </c>
    </row>
    <row r="76" spans="1:1">
      <c r="A76" s="381" t="s">
        <v>1744</v>
      </c>
    </row>
    <row r="77" spans="1:1">
      <c r="A77" s="439" t="s">
        <v>1781</v>
      </c>
    </row>
    <row r="78" spans="1:1">
      <c r="A78" s="381" t="s">
        <v>1745</v>
      </c>
    </row>
    <row r="79" spans="1:1">
      <c r="A79" s="381" t="s">
        <v>1746</v>
      </c>
    </row>
    <row r="80" spans="1:1">
      <c r="A80" s="381" t="s">
        <v>1747</v>
      </c>
    </row>
    <row r="81" spans="1:1">
      <c r="A81" s="381" t="s">
        <v>1748</v>
      </c>
    </row>
    <row r="82" spans="1:1">
      <c r="A82" s="381"/>
    </row>
    <row r="83" spans="1:1">
      <c r="A83" s="381"/>
    </row>
    <row r="84" spans="1:1" ht="18">
      <c r="A84" s="438" t="s">
        <v>1749</v>
      </c>
    </row>
    <row r="85" spans="1:1">
      <c r="A85" s="381"/>
    </row>
    <row r="86" spans="1:1">
      <c r="A86" s="439" t="s">
        <v>1782</v>
      </c>
    </row>
    <row r="87" spans="1:1">
      <c r="A87" s="381" t="s">
        <v>1750</v>
      </c>
    </row>
    <row r="88" spans="1:1">
      <c r="A88" s="439" t="s">
        <v>1783</v>
      </c>
    </row>
    <row r="89" spans="1:1">
      <c r="A89" s="381" t="s">
        <v>1751</v>
      </c>
    </row>
    <row r="90" spans="1:1">
      <c r="A90" s="439" t="s">
        <v>1784</v>
      </c>
    </row>
    <row r="91" spans="1:1">
      <c r="A91" s="381" t="s">
        <v>1752</v>
      </c>
    </row>
    <row r="92" spans="1:1">
      <c r="A92" s="439" t="s">
        <v>1785</v>
      </c>
    </row>
    <row r="93" spans="1:1">
      <c r="A93" s="381" t="s">
        <v>1753</v>
      </c>
    </row>
    <row r="94" spans="1:1">
      <c r="A94" s="439" t="s">
        <v>1786</v>
      </c>
    </row>
    <row r="95" spans="1:1">
      <c r="A95" s="381" t="s">
        <v>1754</v>
      </c>
    </row>
    <row r="96" spans="1:1">
      <c r="A96" s="439" t="s">
        <v>1787</v>
      </c>
    </row>
    <row r="97" spans="1:1">
      <c r="A97" s="381" t="s">
        <v>1755</v>
      </c>
    </row>
    <row r="98" spans="1:1">
      <c r="A98" s="381" t="s">
        <v>1756</v>
      </c>
    </row>
    <row r="99" spans="1:1">
      <c r="A99" s="381" t="s">
        <v>1757</v>
      </c>
    </row>
    <row r="100" spans="1:1">
      <c r="A100" s="381" t="s">
        <v>1758</v>
      </c>
    </row>
    <row r="102" spans="1:1">
      <c r="A102" s="381" t="s">
        <v>1792</v>
      </c>
    </row>
  </sheetData>
  <sheetProtection algorithmName="SHA-512" hashValue="oDXNaeyepGyuAhz6BxmqM6VdMVQBqgtxTJZbnkFt3Q0paQwWzF2fewZ9tZFPv3CCPTIhxJzcSQh0zk8P2h0IQg==" saltValue="/pGBoR1+7gGBc56W8aXQ8A=="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B3:B11"/>
  <sheetViews>
    <sheetView workbookViewId="0">
      <selection activeCell="B16" sqref="B16"/>
    </sheetView>
  </sheetViews>
  <sheetFormatPr baseColWidth="10" defaultRowHeight="15"/>
  <cols>
    <col min="2" max="2" width="32.140625" customWidth="1"/>
  </cols>
  <sheetData>
    <row r="3" spans="2:2">
      <c r="B3" t="s">
        <v>1700</v>
      </c>
    </row>
    <row r="5" spans="2:2">
      <c r="B5" s="437" t="s">
        <v>1695</v>
      </c>
    </row>
    <row r="6" spans="2:2">
      <c r="B6" s="437" t="s">
        <v>1696</v>
      </c>
    </row>
    <row r="7" spans="2:2">
      <c r="B7" s="437" t="s">
        <v>1697</v>
      </c>
    </row>
    <row r="8" spans="2:2">
      <c r="B8" s="437" t="s">
        <v>1698</v>
      </c>
    </row>
    <row r="9" spans="2:2">
      <c r="B9" s="437" t="s">
        <v>1699</v>
      </c>
    </row>
    <row r="11" spans="2:2">
      <c r="B11" s="437" t="s">
        <v>1792</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F58"/>
  <sheetViews>
    <sheetView workbookViewId="0">
      <selection activeCell="D57" sqref="D57"/>
    </sheetView>
  </sheetViews>
  <sheetFormatPr baseColWidth="10" defaultColWidth="11.42578125" defaultRowHeight="12.75"/>
  <cols>
    <col min="1" max="1" width="21.85546875" style="436" customWidth="1"/>
    <col min="2" max="3" width="18.7109375" style="436" customWidth="1"/>
    <col min="4" max="4" width="56.85546875" style="436" customWidth="1"/>
    <col min="5" max="16384" width="11.42578125" style="436"/>
  </cols>
  <sheetData>
    <row r="1" spans="1:6">
      <c r="A1" s="404"/>
      <c r="B1" s="404" t="s">
        <v>1642</v>
      </c>
      <c r="C1" s="404"/>
      <c r="D1" s="404" t="s">
        <v>1642</v>
      </c>
      <c r="E1" s="404"/>
      <c r="F1" s="404"/>
    </row>
    <row r="2" spans="1:6">
      <c r="A2" s="404" t="s">
        <v>1643</v>
      </c>
      <c r="B2" s="404" t="s">
        <v>1644</v>
      </c>
      <c r="C2" s="404"/>
      <c r="E2" s="404"/>
      <c r="F2" s="404"/>
    </row>
    <row r="3" spans="1:6">
      <c r="A3" s="404"/>
      <c r="B3" s="404" t="s">
        <v>1646</v>
      </c>
      <c r="C3" s="404"/>
      <c r="D3" s="404" t="s">
        <v>1645</v>
      </c>
      <c r="E3" s="404"/>
      <c r="F3" s="404"/>
    </row>
    <row r="4" spans="1:6">
      <c r="A4" s="404"/>
      <c r="B4" s="404" t="s">
        <v>1648</v>
      </c>
      <c r="C4" s="404"/>
      <c r="D4" s="404" t="s">
        <v>1647</v>
      </c>
      <c r="E4" s="404"/>
      <c r="F4" s="404"/>
    </row>
    <row r="5" spans="1:6">
      <c r="A5" s="404"/>
      <c r="B5" s="404" t="s">
        <v>1650</v>
      </c>
      <c r="C5" s="404"/>
      <c r="E5" s="404"/>
      <c r="F5" s="404"/>
    </row>
    <row r="6" spans="1:6">
      <c r="A6" s="404"/>
      <c r="B6" s="404" t="s">
        <v>1652</v>
      </c>
      <c r="C6" s="404"/>
      <c r="D6" s="404" t="s">
        <v>1649</v>
      </c>
      <c r="E6" s="404"/>
      <c r="F6" s="404"/>
    </row>
    <row r="7" spans="1:6">
      <c r="A7" s="404"/>
      <c r="B7" s="404" t="s">
        <v>1654</v>
      </c>
      <c r="C7" s="404"/>
      <c r="D7" s="404" t="s">
        <v>1651</v>
      </c>
      <c r="E7" s="404"/>
      <c r="F7" s="404"/>
    </row>
    <row r="8" spans="1:6">
      <c r="A8" s="404"/>
      <c r="B8" s="404" t="s">
        <v>1656</v>
      </c>
      <c r="C8" s="404"/>
      <c r="D8" s="404" t="s">
        <v>1653</v>
      </c>
      <c r="E8" s="404"/>
      <c r="F8" s="404"/>
    </row>
    <row r="9" spans="1:6">
      <c r="A9" s="404"/>
      <c r="B9" s="404" t="s">
        <v>1658</v>
      </c>
      <c r="C9" s="404"/>
      <c r="D9" s="404" t="s">
        <v>1655</v>
      </c>
      <c r="E9" s="404"/>
      <c r="F9" s="404"/>
    </row>
    <row r="10" spans="1:6">
      <c r="A10" s="404"/>
      <c r="B10" s="404" t="s">
        <v>1660</v>
      </c>
      <c r="C10" s="404"/>
      <c r="D10" s="404" t="s">
        <v>1657</v>
      </c>
      <c r="E10" s="404"/>
      <c r="F10" s="404"/>
    </row>
    <row r="11" spans="1:6">
      <c r="A11" s="404"/>
      <c r="B11" s="404" t="s">
        <v>1662</v>
      </c>
      <c r="C11" s="404"/>
      <c r="D11" s="404" t="s">
        <v>1659</v>
      </c>
      <c r="E11" s="404"/>
      <c r="F11" s="404"/>
    </row>
    <row r="12" spans="1:6">
      <c r="A12" s="404"/>
      <c r="B12" s="404" t="s">
        <v>1664</v>
      </c>
      <c r="C12" s="404"/>
      <c r="D12" s="404" t="s">
        <v>1661</v>
      </c>
      <c r="E12" s="404"/>
      <c r="F12" s="404"/>
    </row>
    <row r="13" spans="1:6">
      <c r="A13" s="404"/>
      <c r="B13" s="404"/>
      <c r="C13" s="404"/>
      <c r="E13" s="404"/>
      <c r="F13" s="404"/>
    </row>
    <row r="14" spans="1:6">
      <c r="A14" s="404"/>
      <c r="B14" s="404"/>
      <c r="C14" s="404"/>
      <c r="D14" s="404" t="s">
        <v>1663</v>
      </c>
      <c r="E14" s="404"/>
      <c r="F14" s="404"/>
    </row>
    <row r="15" spans="1:6">
      <c r="A15" s="404"/>
      <c r="B15" s="404"/>
      <c r="C15" s="404"/>
      <c r="D15" s="404" t="s">
        <v>1665</v>
      </c>
      <c r="E15" s="404"/>
      <c r="F15" s="404"/>
    </row>
    <row r="16" spans="1:6">
      <c r="A16" s="404"/>
      <c r="B16" s="404"/>
      <c r="C16" s="404"/>
      <c r="D16" s="404" t="s">
        <v>1666</v>
      </c>
      <c r="E16" s="404"/>
      <c r="F16" s="404"/>
    </row>
    <row r="17" spans="1:6">
      <c r="A17" s="404"/>
      <c r="B17" s="404"/>
      <c r="C17" s="404"/>
      <c r="E17" s="404"/>
      <c r="F17" s="404"/>
    </row>
    <row r="18" spans="1:6">
      <c r="A18" s="404"/>
      <c r="B18" s="404"/>
      <c r="C18" s="404"/>
      <c r="D18" s="404" t="s">
        <v>1667</v>
      </c>
      <c r="E18" s="404"/>
      <c r="F18" s="404"/>
    </row>
    <row r="19" spans="1:6">
      <c r="A19" s="404"/>
      <c r="B19" s="404"/>
      <c r="C19" s="404"/>
      <c r="D19" s="404" t="s">
        <v>1668</v>
      </c>
      <c r="E19" s="404"/>
      <c r="F19" s="404"/>
    </row>
    <row r="20" spans="1:6">
      <c r="A20" s="404"/>
      <c r="B20" s="404"/>
      <c r="C20" s="404"/>
      <c r="D20" s="404" t="s">
        <v>1669</v>
      </c>
      <c r="E20" s="404"/>
      <c r="F20" s="404"/>
    </row>
    <row r="21" spans="1:6">
      <c r="A21" s="404"/>
      <c r="B21" s="404"/>
      <c r="C21" s="404"/>
      <c r="E21" s="404"/>
      <c r="F21" s="404"/>
    </row>
    <row r="22" spans="1:6">
      <c r="A22" s="404"/>
      <c r="B22" s="404"/>
      <c r="C22" s="404"/>
      <c r="D22" s="404" t="s">
        <v>1670</v>
      </c>
      <c r="E22" s="404"/>
      <c r="F22" s="404"/>
    </row>
    <row r="23" spans="1:6">
      <c r="A23" s="404"/>
      <c r="B23" s="404"/>
      <c r="C23" s="404"/>
      <c r="D23" s="404" t="s">
        <v>1671</v>
      </c>
      <c r="E23" s="404"/>
      <c r="F23" s="404"/>
    </row>
    <row r="24" spans="1:6">
      <c r="A24" s="404"/>
      <c r="B24" s="404"/>
      <c r="C24" s="404"/>
      <c r="D24" s="404" t="s">
        <v>1672</v>
      </c>
      <c r="E24" s="404"/>
      <c r="F24" s="404"/>
    </row>
    <row r="25" spans="1:6">
      <c r="A25" s="404"/>
      <c r="B25" s="404"/>
      <c r="C25" s="404"/>
      <c r="E25" s="404"/>
      <c r="F25" s="404"/>
    </row>
    <row r="26" spans="1:6">
      <c r="A26" s="404"/>
      <c r="B26" s="404"/>
      <c r="C26" s="404"/>
      <c r="D26" s="404" t="s">
        <v>1673</v>
      </c>
      <c r="E26" s="404"/>
      <c r="F26" s="404"/>
    </row>
    <row r="27" spans="1:6">
      <c r="A27" s="404"/>
      <c r="B27" s="404"/>
      <c r="C27" s="404"/>
      <c r="D27" s="404" t="s">
        <v>1674</v>
      </c>
      <c r="E27" s="404"/>
      <c r="F27" s="404"/>
    </row>
    <row r="28" spans="1:6">
      <c r="A28" s="404"/>
      <c r="B28" s="404"/>
      <c r="C28" s="404"/>
      <c r="D28" s="404" t="s">
        <v>1675</v>
      </c>
      <c r="E28" s="404"/>
      <c r="F28" s="404"/>
    </row>
    <row r="29" spans="1:6">
      <c r="A29" s="404"/>
      <c r="B29" s="404"/>
      <c r="C29" s="404"/>
      <c r="E29" s="404"/>
      <c r="F29" s="404"/>
    </row>
    <row r="30" spans="1:6">
      <c r="A30" s="404"/>
      <c r="B30" s="404"/>
      <c r="C30" s="404"/>
      <c r="D30" s="404" t="s">
        <v>1676</v>
      </c>
      <c r="E30" s="404"/>
      <c r="F30" s="404"/>
    </row>
    <row r="31" spans="1:6">
      <c r="A31" s="404"/>
      <c r="B31" s="404"/>
      <c r="C31" s="404"/>
      <c r="D31" s="404" t="s">
        <v>1677</v>
      </c>
      <c r="E31" s="404"/>
      <c r="F31" s="404"/>
    </row>
    <row r="32" spans="1:6">
      <c r="D32" s="404" t="s">
        <v>1678</v>
      </c>
    </row>
    <row r="34" spans="4:4">
      <c r="D34" s="404" t="s">
        <v>1679</v>
      </c>
    </row>
    <row r="35" spans="4:4">
      <c r="D35" s="404" t="s">
        <v>1680</v>
      </c>
    </row>
    <row r="36" spans="4:4">
      <c r="D36" s="404" t="s">
        <v>1681</v>
      </c>
    </row>
    <row r="37" spans="4:4">
      <c r="D37" s="404" t="s">
        <v>1682</v>
      </c>
    </row>
    <row r="38" spans="4:4">
      <c r="D38" s="404" t="s">
        <v>1683</v>
      </c>
    </row>
    <row r="39" spans="4:4">
      <c r="D39" s="404" t="s">
        <v>1684</v>
      </c>
    </row>
    <row r="40" spans="4:4">
      <c r="D40" s="404" t="s">
        <v>1685</v>
      </c>
    </row>
    <row r="41" spans="4:4">
      <c r="D41" s="404" t="s">
        <v>1686</v>
      </c>
    </row>
    <row r="42" spans="4:4">
      <c r="D42" s="404"/>
    </row>
    <row r="43" spans="4:4">
      <c r="D43" s="404" t="s">
        <v>1687</v>
      </c>
    </row>
    <row r="44" spans="4:4">
      <c r="D44" s="404" t="s">
        <v>1688</v>
      </c>
    </row>
    <row r="45" spans="4:4">
      <c r="D45" s="404" t="s">
        <v>1689</v>
      </c>
    </row>
    <row r="46" spans="4:4">
      <c r="D46" s="404" t="s">
        <v>1690</v>
      </c>
    </row>
    <row r="47" spans="4:4">
      <c r="D47" s="404" t="s">
        <v>1691</v>
      </c>
    </row>
    <row r="48" spans="4:4">
      <c r="D48" s="404"/>
    </row>
    <row r="49" spans="4:4">
      <c r="D49" s="404" t="s">
        <v>1692</v>
      </c>
    </row>
    <row r="50" spans="4:4">
      <c r="D50" s="404" t="s">
        <v>1693</v>
      </c>
    </row>
    <row r="51" spans="4:4">
      <c r="D51" s="404"/>
    </row>
    <row r="52" spans="4:4">
      <c r="D52" s="404" t="s">
        <v>1694</v>
      </c>
    </row>
    <row r="53" spans="4:4">
      <c r="D53" s="404"/>
    </row>
    <row r="54" spans="4:4">
      <c r="D54" s="404"/>
    </row>
    <row r="55" spans="4:4">
      <c r="D55" s="404"/>
    </row>
    <row r="56" spans="4:4">
      <c r="D56" s="404"/>
    </row>
    <row r="57" spans="4:4">
      <c r="D57" s="404"/>
    </row>
    <row r="58" spans="4:4">
      <c r="D58" s="404"/>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4:A7"/>
  <sheetViews>
    <sheetView workbookViewId="0">
      <selection activeCell="B28" sqref="B28"/>
    </sheetView>
  </sheetViews>
  <sheetFormatPr baseColWidth="10" defaultColWidth="11.42578125" defaultRowHeight="15"/>
  <cols>
    <col min="1" max="1" width="11.42578125" style="407"/>
  </cols>
  <sheetData>
    <row r="4" spans="1:1">
      <c r="A4" s="407">
        <v>2015</v>
      </c>
    </row>
    <row r="5" spans="1:1">
      <c r="A5" s="407">
        <v>2016</v>
      </c>
    </row>
    <row r="6" spans="1:1">
      <c r="A6" s="407">
        <v>2017</v>
      </c>
    </row>
    <row r="7" spans="1:1">
      <c r="A7" s="407">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1:A20"/>
  <sheetViews>
    <sheetView workbookViewId="0">
      <selection activeCell="E21" sqref="E21"/>
    </sheetView>
  </sheetViews>
  <sheetFormatPr baseColWidth="10" defaultColWidth="11.42578125" defaultRowHeight="12.75"/>
  <cols>
    <col min="1" max="16384" width="11.42578125" style="386"/>
  </cols>
  <sheetData>
    <row r="1" spans="1:1">
      <c r="A1" s="386" t="s">
        <v>1454</v>
      </c>
    </row>
    <row r="2" spans="1:1" ht="15">
      <c r="A2" s="406" t="s">
        <v>1455</v>
      </c>
    </row>
    <row r="3" spans="1:1" ht="15">
      <c r="A3" s="406" t="s">
        <v>1456</v>
      </c>
    </row>
    <row r="4" spans="1:1" ht="15">
      <c r="A4" s="406" t="s">
        <v>1457</v>
      </c>
    </row>
    <row r="5" spans="1:1" ht="15">
      <c r="A5" s="406" t="s">
        <v>1458</v>
      </c>
    </row>
    <row r="6" spans="1:1" ht="15">
      <c r="A6" s="406" t="s">
        <v>1459</v>
      </c>
    </row>
    <row r="7" spans="1:1" ht="15">
      <c r="A7" s="406" t="s">
        <v>1460</v>
      </c>
    </row>
    <row r="8" spans="1:1" ht="15">
      <c r="A8" s="406" t="s">
        <v>1461</v>
      </c>
    </row>
    <row r="9" spans="1:1" ht="15">
      <c r="A9" s="406" t="s">
        <v>1462</v>
      </c>
    </row>
    <row r="10" spans="1:1" ht="15">
      <c r="A10" s="406" t="s">
        <v>1463</v>
      </c>
    </row>
    <row r="11" spans="1:1" ht="15">
      <c r="A11" s="406" t="s">
        <v>1464</v>
      </c>
    </row>
    <row r="12" spans="1:1" ht="15">
      <c r="A12" s="406" t="s">
        <v>1465</v>
      </c>
    </row>
    <row r="13" spans="1:1" ht="15">
      <c r="A13" s="406" t="s">
        <v>1466</v>
      </c>
    </row>
    <row r="14" spans="1:1" ht="15">
      <c r="A14" s="406" t="s">
        <v>1467</v>
      </c>
    </row>
    <row r="15" spans="1:1" ht="15">
      <c r="A15" s="406" t="s">
        <v>1468</v>
      </c>
    </row>
    <row r="16" spans="1:1" ht="15">
      <c r="A16" s="406" t="s">
        <v>1469</v>
      </c>
    </row>
    <row r="17" spans="1:1" ht="15">
      <c r="A17" s="406" t="s">
        <v>1470</v>
      </c>
    </row>
    <row r="18" spans="1:1" ht="15">
      <c r="A18" s="406" t="s">
        <v>1471</v>
      </c>
    </row>
    <row r="19" spans="1:1">
      <c r="A19" s="386" t="s">
        <v>382</v>
      </c>
    </row>
    <row r="20" spans="1:1">
      <c r="A20" s="386" t="s">
        <v>383</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A1:A90"/>
  <sheetViews>
    <sheetView topLeftCell="A58" workbookViewId="0">
      <selection activeCell="C13" sqref="C13"/>
    </sheetView>
  </sheetViews>
  <sheetFormatPr baseColWidth="10" defaultColWidth="11.42578125" defaultRowHeight="12.75"/>
  <cols>
    <col min="1" max="1" width="30.5703125" style="386" customWidth="1"/>
    <col min="2" max="3" width="11.42578125" style="386"/>
    <col min="4" max="4" width="24.5703125" style="386" customWidth="1"/>
    <col min="5" max="16384" width="11.42578125" style="386"/>
  </cols>
  <sheetData>
    <row r="1" spans="1:1">
      <c r="A1" s="386" t="s">
        <v>382</v>
      </c>
    </row>
    <row r="2" spans="1:1">
      <c r="A2" s="386" t="s">
        <v>383</v>
      </c>
    </row>
    <row r="4" spans="1:1">
      <c r="A4" s="387" t="s">
        <v>384</v>
      </c>
    </row>
    <row r="5" spans="1:1">
      <c r="A5" s="387" t="s">
        <v>385</v>
      </c>
    </row>
    <row r="6" spans="1:1">
      <c r="A6" s="387" t="s">
        <v>386</v>
      </c>
    </row>
    <row r="7" spans="1:1">
      <c r="A7" s="387" t="s">
        <v>387</v>
      </c>
    </row>
    <row r="8" spans="1:1">
      <c r="A8" s="387" t="s">
        <v>388</v>
      </c>
    </row>
    <row r="9" spans="1:1">
      <c r="A9" s="387" t="s">
        <v>389</v>
      </c>
    </row>
    <row r="10" spans="1:1">
      <c r="A10" s="387" t="s">
        <v>390</v>
      </c>
    </row>
    <row r="11" spans="1:1">
      <c r="A11" s="387" t="s">
        <v>391</v>
      </c>
    </row>
    <row r="12" spans="1:1">
      <c r="A12" s="387" t="s">
        <v>392</v>
      </c>
    </row>
    <row r="13" spans="1:1">
      <c r="A13" s="387" t="s">
        <v>393</v>
      </c>
    </row>
    <row r="14" spans="1:1">
      <c r="A14" s="387" t="s">
        <v>394</v>
      </c>
    </row>
    <row r="15" spans="1:1">
      <c r="A15" s="387" t="s">
        <v>395</v>
      </c>
    </row>
    <row r="16" spans="1:1">
      <c r="A16" s="387" t="s">
        <v>396</v>
      </c>
    </row>
    <row r="17" spans="1:1">
      <c r="A17" s="387" t="s">
        <v>397</v>
      </c>
    </row>
    <row r="18" spans="1:1">
      <c r="A18" s="387" t="s">
        <v>398</v>
      </c>
    </row>
    <row r="19" spans="1:1">
      <c r="A19" s="387" t="s">
        <v>399</v>
      </c>
    </row>
    <row r="20" spans="1:1">
      <c r="A20" s="387" t="s">
        <v>400</v>
      </c>
    </row>
    <row r="21" spans="1:1">
      <c r="A21" s="387" t="s">
        <v>401</v>
      </c>
    </row>
    <row r="22" spans="1:1">
      <c r="A22" s="387" t="s">
        <v>402</v>
      </c>
    </row>
    <row r="23" spans="1:1">
      <c r="A23" s="387" t="s">
        <v>403</v>
      </c>
    </row>
    <row r="24" spans="1:1">
      <c r="A24" s="387" t="s">
        <v>404</v>
      </c>
    </row>
    <row r="25" spans="1:1">
      <c r="A25" s="387" t="s">
        <v>405</v>
      </c>
    </row>
    <row r="26" spans="1:1">
      <c r="A26" s="387" t="s">
        <v>406</v>
      </c>
    </row>
    <row r="27" spans="1:1">
      <c r="A27" s="387" t="s">
        <v>407</v>
      </c>
    </row>
    <row r="28" spans="1:1">
      <c r="A28" s="387" t="s">
        <v>408</v>
      </c>
    </row>
    <row r="29" spans="1:1">
      <c r="A29" s="387" t="s">
        <v>409</v>
      </c>
    </row>
    <row r="30" spans="1:1">
      <c r="A30" s="388" t="s">
        <v>410</v>
      </c>
    </row>
    <row r="31" spans="1:1">
      <c r="A31" s="387" t="s">
        <v>411</v>
      </c>
    </row>
    <row r="32" spans="1:1">
      <c r="A32" s="387" t="s">
        <v>412</v>
      </c>
    </row>
    <row r="33" spans="1:1">
      <c r="A33" s="387" t="s">
        <v>413</v>
      </c>
    </row>
    <row r="34" spans="1:1">
      <c r="A34" s="387" t="s">
        <v>414</v>
      </c>
    </row>
    <row r="35" spans="1:1">
      <c r="A35" s="387" t="s">
        <v>415</v>
      </c>
    </row>
    <row r="36" spans="1:1">
      <c r="A36" s="387" t="s">
        <v>416</v>
      </c>
    </row>
    <row r="37" spans="1:1">
      <c r="A37" s="387" t="s">
        <v>417</v>
      </c>
    </row>
    <row r="38" spans="1:1">
      <c r="A38" s="387" t="s">
        <v>418</v>
      </c>
    </row>
    <row r="39" spans="1:1">
      <c r="A39" s="387" t="s">
        <v>419</v>
      </c>
    </row>
    <row r="40" spans="1:1">
      <c r="A40" s="387" t="s">
        <v>420</v>
      </c>
    </row>
    <row r="41" spans="1:1">
      <c r="A41" s="387" t="s">
        <v>421</v>
      </c>
    </row>
    <row r="42" spans="1:1">
      <c r="A42" s="387" t="s">
        <v>422</v>
      </c>
    </row>
    <row r="43" spans="1:1">
      <c r="A43" s="387" t="s">
        <v>423</v>
      </c>
    </row>
    <row r="44" spans="1:1">
      <c r="A44" s="387" t="s">
        <v>424</v>
      </c>
    </row>
    <row r="45" spans="1:1">
      <c r="A45" s="387" t="s">
        <v>425</v>
      </c>
    </row>
    <row r="46" spans="1:1">
      <c r="A46" s="387" t="s">
        <v>426</v>
      </c>
    </row>
    <row r="47" spans="1:1">
      <c r="A47" s="387" t="s">
        <v>427</v>
      </c>
    </row>
    <row r="48" spans="1:1">
      <c r="A48" s="387" t="s">
        <v>428</v>
      </c>
    </row>
    <row r="49" spans="1:1">
      <c r="A49" s="387" t="s">
        <v>429</v>
      </c>
    </row>
    <row r="50" spans="1:1">
      <c r="A50" s="387" t="s">
        <v>430</v>
      </c>
    </row>
    <row r="51" spans="1:1">
      <c r="A51" s="387" t="s">
        <v>431</v>
      </c>
    </row>
    <row r="52" spans="1:1">
      <c r="A52" s="387" t="s">
        <v>432</v>
      </c>
    </row>
    <row r="53" spans="1:1">
      <c r="A53" s="387" t="s">
        <v>433</v>
      </c>
    </row>
    <row r="54" spans="1:1">
      <c r="A54" s="387" t="s">
        <v>434</v>
      </c>
    </row>
    <row r="55" spans="1:1">
      <c r="A55" s="387" t="s">
        <v>435</v>
      </c>
    </row>
    <row r="56" spans="1:1">
      <c r="A56" s="387" t="s">
        <v>436</v>
      </c>
    </row>
    <row r="57" spans="1:1">
      <c r="A57" s="387" t="s">
        <v>437</v>
      </c>
    </row>
    <row r="58" spans="1:1">
      <c r="A58" s="387" t="s">
        <v>438</v>
      </c>
    </row>
    <row r="59" spans="1:1">
      <c r="A59" s="387" t="s">
        <v>439</v>
      </c>
    </row>
    <row r="60" spans="1:1">
      <c r="A60" s="387" t="s">
        <v>440</v>
      </c>
    </row>
    <row r="61" spans="1:1">
      <c r="A61" s="387" t="s">
        <v>441</v>
      </c>
    </row>
    <row r="62" spans="1:1">
      <c r="A62" s="387" t="s">
        <v>442</v>
      </c>
    </row>
    <row r="63" spans="1:1">
      <c r="A63" s="387" t="s">
        <v>443</v>
      </c>
    </row>
    <row r="64" spans="1:1">
      <c r="A64" s="387" t="s">
        <v>444</v>
      </c>
    </row>
    <row r="65" spans="1:1">
      <c r="A65" s="387" t="s">
        <v>445</v>
      </c>
    </row>
    <row r="66" spans="1:1">
      <c r="A66" s="387" t="s">
        <v>446</v>
      </c>
    </row>
    <row r="67" spans="1:1">
      <c r="A67" s="387" t="s">
        <v>447</v>
      </c>
    </row>
    <row r="68" spans="1:1">
      <c r="A68" s="387" t="s">
        <v>448</v>
      </c>
    </row>
    <row r="69" spans="1:1">
      <c r="A69" s="387" t="s">
        <v>449</v>
      </c>
    </row>
    <row r="70" spans="1:1">
      <c r="A70" s="387" t="s">
        <v>450</v>
      </c>
    </row>
    <row r="71" spans="1:1">
      <c r="A71" s="387" t="s">
        <v>451</v>
      </c>
    </row>
    <row r="72" spans="1:1">
      <c r="A72" s="387" t="s">
        <v>452</v>
      </c>
    </row>
    <row r="73" spans="1:1">
      <c r="A73" s="387" t="s">
        <v>453</v>
      </c>
    </row>
    <row r="74" spans="1:1">
      <c r="A74" s="387" t="s">
        <v>454</v>
      </c>
    </row>
    <row r="75" spans="1:1">
      <c r="A75" s="387" t="s">
        <v>455</v>
      </c>
    </row>
    <row r="76" spans="1:1">
      <c r="A76" s="387" t="s">
        <v>456</v>
      </c>
    </row>
    <row r="77" spans="1:1">
      <c r="A77" s="387" t="s">
        <v>457</v>
      </c>
    </row>
    <row r="78" spans="1:1">
      <c r="A78" s="387" t="s">
        <v>458</v>
      </c>
    </row>
    <row r="79" spans="1:1">
      <c r="A79" s="387" t="s">
        <v>459</v>
      </c>
    </row>
    <row r="80" spans="1:1">
      <c r="A80" s="387" t="s">
        <v>460</v>
      </c>
    </row>
    <row r="81" spans="1:1">
      <c r="A81" s="387" t="s">
        <v>461</v>
      </c>
    </row>
    <row r="82" spans="1:1">
      <c r="A82" s="387" t="s">
        <v>462</v>
      </c>
    </row>
    <row r="83" spans="1:1">
      <c r="A83" s="387" t="s">
        <v>463</v>
      </c>
    </row>
    <row r="84" spans="1:1">
      <c r="A84" s="387" t="s">
        <v>464</v>
      </c>
    </row>
    <row r="85" spans="1:1">
      <c r="A85" s="387" t="s">
        <v>465</v>
      </c>
    </row>
    <row r="86" spans="1:1">
      <c r="A86" s="387" t="s">
        <v>466</v>
      </c>
    </row>
    <row r="87" spans="1:1">
      <c r="A87" s="387" t="s">
        <v>467</v>
      </c>
    </row>
    <row r="90" spans="1:1" ht="15">
      <c r="A90" s="389"/>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sheetPr>
  <dimension ref="A2:A4"/>
  <sheetViews>
    <sheetView workbookViewId="0">
      <selection activeCell="A13" sqref="A13"/>
    </sheetView>
  </sheetViews>
  <sheetFormatPr baseColWidth="10" defaultRowHeight="15"/>
  <cols>
    <col min="1" max="1" width="31.5703125" style="381" customWidth="1"/>
  </cols>
  <sheetData>
    <row r="2" spans="1:1">
      <c r="A2" s="381" t="s">
        <v>1498</v>
      </c>
    </row>
    <row r="3" spans="1:1">
      <c r="A3" s="381" t="s">
        <v>1497</v>
      </c>
    </row>
    <row r="4" spans="1:1">
      <c r="A4" s="381" t="s">
        <v>1496</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1:B4"/>
  <sheetViews>
    <sheetView workbookViewId="0">
      <selection activeCell="E29" sqref="E29"/>
    </sheetView>
  </sheetViews>
  <sheetFormatPr baseColWidth="10" defaultColWidth="11.42578125" defaultRowHeight="12.75"/>
  <cols>
    <col min="1" max="1" width="26.42578125" style="394" customWidth="1"/>
    <col min="2" max="16384" width="11.42578125" style="394"/>
  </cols>
  <sheetData>
    <row r="1" spans="1:2">
      <c r="A1" s="394" t="s">
        <v>929</v>
      </c>
      <c r="B1" s="390"/>
    </row>
    <row r="2" spans="1:2">
      <c r="A2" s="394" t="s">
        <v>930</v>
      </c>
      <c r="B2" s="390"/>
    </row>
    <row r="3" spans="1:2">
      <c r="B3" s="390"/>
    </row>
    <row r="4" spans="1:2">
      <c r="B4" s="390"/>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2:A9"/>
  <sheetViews>
    <sheetView workbookViewId="0">
      <selection activeCell="A5" sqref="A5"/>
    </sheetView>
  </sheetViews>
  <sheetFormatPr baseColWidth="10" defaultColWidth="11.42578125" defaultRowHeight="14.25"/>
  <cols>
    <col min="1" max="1" width="36.5703125" style="381" customWidth="1"/>
    <col min="2" max="16384" width="11.42578125" style="381"/>
  </cols>
  <sheetData>
    <row r="2" spans="1:1">
      <c r="A2" s="381" t="s">
        <v>1489</v>
      </c>
    </row>
    <row r="3" spans="1:1">
      <c r="A3" s="381" t="s">
        <v>1491</v>
      </c>
    </row>
    <row r="4" spans="1:1">
      <c r="A4" s="381" t="s">
        <v>1492</v>
      </c>
    </row>
    <row r="5" spans="1:1">
      <c r="A5" s="381" t="s">
        <v>1493</v>
      </c>
    </row>
    <row r="6" spans="1:1">
      <c r="A6" s="381" t="s">
        <v>1490</v>
      </c>
    </row>
    <row r="7" spans="1:1">
      <c r="A7" s="381" t="s">
        <v>1494</v>
      </c>
    </row>
    <row r="8" spans="1:1">
      <c r="A8" s="381" t="s">
        <v>1495</v>
      </c>
    </row>
    <row r="9" spans="1:1">
      <c r="A9" s="381" t="s">
        <v>6</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A79"/>
  <sheetViews>
    <sheetView topLeftCell="A47" workbookViewId="0">
      <selection activeCell="A61" sqref="A61"/>
    </sheetView>
  </sheetViews>
  <sheetFormatPr baseColWidth="10" defaultColWidth="11.42578125" defaultRowHeight="12.75"/>
  <cols>
    <col min="1" max="1" width="31.5703125" style="386" customWidth="1"/>
    <col min="2" max="2" width="11.42578125" style="386" customWidth="1"/>
    <col min="3" max="16384" width="11.42578125" style="386"/>
  </cols>
  <sheetData>
    <row r="1" spans="1:1">
      <c r="A1" s="386" t="s">
        <v>1377</v>
      </c>
    </row>
    <row r="2" spans="1:1">
      <c r="A2" s="386" t="s">
        <v>1378</v>
      </c>
    </row>
    <row r="3" spans="1:1">
      <c r="A3" s="386" t="s">
        <v>1379</v>
      </c>
    </row>
    <row r="4" spans="1:1">
      <c r="A4" s="386" t="s">
        <v>1380</v>
      </c>
    </row>
    <row r="5" spans="1:1">
      <c r="A5" s="386" t="s">
        <v>1381</v>
      </c>
    </row>
    <row r="6" spans="1:1">
      <c r="A6" s="386" t="s">
        <v>1382</v>
      </c>
    </row>
    <row r="7" spans="1:1">
      <c r="A7" s="386" t="s">
        <v>1383</v>
      </c>
    </row>
    <row r="8" spans="1:1">
      <c r="A8" s="386" t="s">
        <v>1384</v>
      </c>
    </row>
    <row r="9" spans="1:1">
      <c r="A9" s="386" t="s">
        <v>1385</v>
      </c>
    </row>
    <row r="10" spans="1:1">
      <c r="A10" s="386" t="s">
        <v>1386</v>
      </c>
    </row>
    <row r="11" spans="1:1">
      <c r="A11" s="386" t="s">
        <v>1387</v>
      </c>
    </row>
    <row r="12" spans="1:1">
      <c r="A12" s="386" t="s">
        <v>1388</v>
      </c>
    </row>
    <row r="13" spans="1:1">
      <c r="A13" s="386" t="s">
        <v>1389</v>
      </c>
    </row>
    <row r="14" spans="1:1">
      <c r="A14" s="386" t="s">
        <v>1390</v>
      </c>
    </row>
    <row r="15" spans="1:1">
      <c r="A15" s="386" t="s">
        <v>1391</v>
      </c>
    </row>
    <row r="16" spans="1:1">
      <c r="A16" s="386" t="s">
        <v>1392</v>
      </c>
    </row>
    <row r="17" spans="1:1">
      <c r="A17" s="386" t="s">
        <v>1393</v>
      </c>
    </row>
    <row r="18" spans="1:1">
      <c r="A18" s="386" t="s">
        <v>1394</v>
      </c>
    </row>
    <row r="19" spans="1:1">
      <c r="A19" s="386" t="s">
        <v>1395</v>
      </c>
    </row>
    <row r="20" spans="1:1">
      <c r="A20" s="386" t="s">
        <v>1396</v>
      </c>
    </row>
    <row r="21" spans="1:1">
      <c r="A21" s="386" t="s">
        <v>1397</v>
      </c>
    </row>
    <row r="22" spans="1:1">
      <c r="A22" s="386" t="s">
        <v>1398</v>
      </c>
    </row>
    <row r="23" spans="1:1">
      <c r="A23" s="386" t="s">
        <v>1399</v>
      </c>
    </row>
    <row r="24" spans="1:1">
      <c r="A24" s="386" t="s">
        <v>1400</v>
      </c>
    </row>
    <row r="25" spans="1:1">
      <c r="A25" s="386" t="s">
        <v>1401</v>
      </c>
    </row>
    <row r="26" spans="1:1">
      <c r="A26" s="386" t="s">
        <v>1402</v>
      </c>
    </row>
    <row r="27" spans="1:1">
      <c r="A27" s="386" t="s">
        <v>1403</v>
      </c>
    </row>
    <row r="28" spans="1:1">
      <c r="A28" s="386" t="s">
        <v>1404</v>
      </c>
    </row>
    <row r="29" spans="1:1">
      <c r="A29" s="386" t="s">
        <v>1405</v>
      </c>
    </row>
    <row r="30" spans="1:1">
      <c r="A30" s="386" t="s">
        <v>1406</v>
      </c>
    </row>
    <row r="31" spans="1:1">
      <c r="A31" s="386" t="s">
        <v>1407</v>
      </c>
    </row>
    <row r="32" spans="1:1">
      <c r="A32" s="386" t="s">
        <v>1408</v>
      </c>
    </row>
    <row r="33" spans="1:1">
      <c r="A33" s="386" t="s">
        <v>1409</v>
      </c>
    </row>
    <row r="34" spans="1:1">
      <c r="A34" s="386" t="s">
        <v>1410</v>
      </c>
    </row>
    <row r="35" spans="1:1">
      <c r="A35" s="386" t="s">
        <v>1411</v>
      </c>
    </row>
    <row r="36" spans="1:1">
      <c r="A36" s="386" t="s">
        <v>1412</v>
      </c>
    </row>
    <row r="37" spans="1:1">
      <c r="A37" s="386" t="s">
        <v>1413</v>
      </c>
    </row>
    <row r="38" spans="1:1">
      <c r="A38" s="386" t="s">
        <v>1414</v>
      </c>
    </row>
    <row r="39" spans="1:1">
      <c r="A39" s="386" t="s">
        <v>1415</v>
      </c>
    </row>
    <row r="40" spans="1:1">
      <c r="A40" s="386" t="s">
        <v>1416</v>
      </c>
    </row>
    <row r="41" spans="1:1">
      <c r="A41" s="386" t="s">
        <v>1417</v>
      </c>
    </row>
    <row r="42" spans="1:1">
      <c r="A42" s="386" t="s">
        <v>1472</v>
      </c>
    </row>
    <row r="43" spans="1:1">
      <c r="A43" s="386" t="s">
        <v>1418</v>
      </c>
    </row>
    <row r="44" spans="1:1">
      <c r="A44" s="386" t="s">
        <v>1419</v>
      </c>
    </row>
    <row r="45" spans="1:1">
      <c r="A45" s="386" t="s">
        <v>1420</v>
      </c>
    </row>
    <row r="46" spans="1:1">
      <c r="A46" s="386" t="s">
        <v>1421</v>
      </c>
    </row>
    <row r="47" spans="1:1">
      <c r="A47" s="386" t="s">
        <v>1422</v>
      </c>
    </row>
    <row r="48" spans="1:1">
      <c r="A48" s="386" t="s">
        <v>1423</v>
      </c>
    </row>
    <row r="49" spans="1:1">
      <c r="A49" s="386" t="s">
        <v>1424</v>
      </c>
    </row>
    <row r="50" spans="1:1">
      <c r="A50" s="386" t="s">
        <v>1425</v>
      </c>
    </row>
    <row r="51" spans="1:1">
      <c r="A51" s="386" t="s">
        <v>1426</v>
      </c>
    </row>
    <row r="52" spans="1:1">
      <c r="A52" s="386" t="s">
        <v>1427</v>
      </c>
    </row>
    <row r="53" spans="1:1">
      <c r="A53" s="386" t="s">
        <v>1428</v>
      </c>
    </row>
    <row r="54" spans="1:1">
      <c r="A54" s="386" t="s">
        <v>1429</v>
      </c>
    </row>
    <row r="55" spans="1:1">
      <c r="A55" s="386" t="s">
        <v>1430</v>
      </c>
    </row>
    <row r="56" spans="1:1">
      <c r="A56" s="386" t="s">
        <v>1431</v>
      </c>
    </row>
    <row r="57" spans="1:1">
      <c r="A57" s="386" t="s">
        <v>1432</v>
      </c>
    </row>
    <row r="58" spans="1:1">
      <c r="A58" s="386" t="s">
        <v>1433</v>
      </c>
    </row>
    <row r="59" spans="1:1">
      <c r="A59" s="386" t="s">
        <v>1434</v>
      </c>
    </row>
    <row r="60" spans="1:1">
      <c r="A60" s="386" t="s">
        <v>1435</v>
      </c>
    </row>
    <row r="61" spans="1:1">
      <c r="A61" s="386" t="s">
        <v>1436</v>
      </c>
    </row>
    <row r="62" spans="1:1">
      <c r="A62" s="386" t="s">
        <v>1436</v>
      </c>
    </row>
    <row r="63" spans="1:1">
      <c r="A63" s="386" t="s">
        <v>1437</v>
      </c>
    </row>
    <row r="64" spans="1:1">
      <c r="A64" s="386" t="s">
        <v>1438</v>
      </c>
    </row>
    <row r="65" spans="1:1">
      <c r="A65" s="386" t="s">
        <v>1439</v>
      </c>
    </row>
    <row r="66" spans="1:1">
      <c r="A66" s="386" t="s">
        <v>1440</v>
      </c>
    </row>
    <row r="67" spans="1:1">
      <c r="A67" s="386" t="s">
        <v>1441</v>
      </c>
    </row>
    <row r="68" spans="1:1">
      <c r="A68" s="386" t="s">
        <v>1442</v>
      </c>
    </row>
    <row r="69" spans="1:1">
      <c r="A69" s="386" t="s">
        <v>1443</v>
      </c>
    </row>
    <row r="70" spans="1:1">
      <c r="A70" s="386" t="s">
        <v>1444</v>
      </c>
    </row>
    <row r="71" spans="1:1">
      <c r="A71" s="386" t="s">
        <v>1445</v>
      </c>
    </row>
    <row r="72" spans="1:1">
      <c r="A72" s="386" t="s">
        <v>1446</v>
      </c>
    </row>
    <row r="73" spans="1:1">
      <c r="A73" s="386" t="s">
        <v>1447</v>
      </c>
    </row>
    <row r="74" spans="1:1">
      <c r="A74" s="386" t="s">
        <v>1448</v>
      </c>
    </row>
    <row r="75" spans="1:1">
      <c r="A75" s="386" t="s">
        <v>1449</v>
      </c>
    </row>
    <row r="76" spans="1:1">
      <c r="A76" s="386" t="s">
        <v>1450</v>
      </c>
    </row>
    <row r="77" spans="1:1">
      <c r="A77" s="386" t="s">
        <v>1451</v>
      </c>
    </row>
    <row r="78" spans="1:1">
      <c r="A78" s="386" t="s">
        <v>1452</v>
      </c>
    </row>
    <row r="79" spans="1:1">
      <c r="A79" s="386" t="s">
        <v>1453</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B37"/>
  <sheetViews>
    <sheetView workbookViewId="0">
      <selection activeCell="B25" sqref="B25"/>
    </sheetView>
  </sheetViews>
  <sheetFormatPr baseColWidth="10" defaultColWidth="11.42578125" defaultRowHeight="12.75"/>
  <cols>
    <col min="1" max="1" width="21.5703125" style="403" customWidth="1"/>
    <col min="2" max="2" width="48.42578125" style="404" customWidth="1"/>
    <col min="3" max="3" width="43.140625" style="403" customWidth="1"/>
    <col min="4" max="16384" width="11.42578125" style="403"/>
  </cols>
  <sheetData>
    <row r="1" spans="1:2">
      <c r="A1" s="403" t="s">
        <v>1344</v>
      </c>
      <c r="B1" s="404" t="s">
        <v>7</v>
      </c>
    </row>
    <row r="2" spans="1:2" ht="5.25" customHeight="1"/>
    <row r="3" spans="1:2">
      <c r="B3" s="405" t="s">
        <v>1345</v>
      </c>
    </row>
    <row r="4" spans="1:2">
      <c r="A4" s="403" t="s">
        <v>1346</v>
      </c>
      <c r="B4" s="404" t="s">
        <v>1347</v>
      </c>
    </row>
    <row r="5" spans="1:2">
      <c r="B5" s="404" t="s">
        <v>1348</v>
      </c>
    </row>
    <row r="6" spans="1:2">
      <c r="B6" s="404" t="s">
        <v>1349</v>
      </c>
    </row>
    <row r="7" spans="1:2">
      <c r="B7" s="404" t="s">
        <v>1350</v>
      </c>
    </row>
    <row r="8" spans="1:2">
      <c r="B8" s="404" t="s">
        <v>1351</v>
      </c>
    </row>
    <row r="9" spans="1:2" ht="12.75" customHeight="1"/>
    <row r="10" spans="1:2">
      <c r="B10" s="405" t="s">
        <v>1352</v>
      </c>
    </row>
    <row r="11" spans="1:2">
      <c r="A11" s="403" t="s">
        <v>1353</v>
      </c>
      <c r="B11" s="404" t="s">
        <v>1354</v>
      </c>
    </row>
    <row r="12" spans="1:2">
      <c r="B12" s="404" t="s">
        <v>1355</v>
      </c>
    </row>
    <row r="13" spans="1:2">
      <c r="B13" s="404" t="s">
        <v>1356</v>
      </c>
    </row>
    <row r="14" spans="1:2">
      <c r="B14" s="404" t="s">
        <v>1357</v>
      </c>
    </row>
    <row r="15" spans="1:2">
      <c r="B15" s="404" t="s">
        <v>1358</v>
      </c>
    </row>
    <row r="16" spans="1:2">
      <c r="B16" s="404" t="s">
        <v>1359</v>
      </c>
    </row>
    <row r="17" spans="1:2">
      <c r="B17" s="404" t="s">
        <v>1360</v>
      </c>
    </row>
    <row r="18" spans="1:2">
      <c r="B18" s="404" t="s">
        <v>1361</v>
      </c>
    </row>
    <row r="19" spans="1:2">
      <c r="B19" s="404" t="s">
        <v>1362</v>
      </c>
    </row>
    <row r="20" spans="1:2">
      <c r="B20" s="404" t="s">
        <v>1363</v>
      </c>
    </row>
    <row r="21" spans="1:2">
      <c r="B21" s="404" t="s">
        <v>1364</v>
      </c>
    </row>
    <row r="22" spans="1:2">
      <c r="B22" s="404" t="s">
        <v>1365</v>
      </c>
    </row>
    <row r="23" spans="1:2">
      <c r="B23" s="404" t="s">
        <v>1366</v>
      </c>
    </row>
    <row r="24" spans="1:2">
      <c r="B24" s="404" t="s">
        <v>1367</v>
      </c>
    </row>
    <row r="25" spans="1:2">
      <c r="B25" s="404" t="s">
        <v>1368</v>
      </c>
    </row>
    <row r="26" spans="1:2">
      <c r="B26" s="404" t="s">
        <v>1369</v>
      </c>
    </row>
    <row r="27" spans="1:2" ht="6.75" customHeight="1"/>
    <row r="28" spans="1:2">
      <c r="B28" s="405" t="s">
        <v>1370</v>
      </c>
    </row>
    <row r="29" spans="1:2">
      <c r="A29" s="403" t="s">
        <v>1371</v>
      </c>
      <c r="B29" s="404" t="s">
        <v>1372</v>
      </c>
    </row>
    <row r="30" spans="1:2">
      <c r="B30" s="404" t="s">
        <v>1373</v>
      </c>
    </row>
    <row r="31" spans="1:2">
      <c r="B31" s="404" t="s">
        <v>1374</v>
      </c>
    </row>
    <row r="32" spans="1:2">
      <c r="B32" s="404" t="s">
        <v>1375</v>
      </c>
    </row>
    <row r="33" spans="2:2">
      <c r="B33" s="404" t="s">
        <v>1376</v>
      </c>
    </row>
    <row r="37" spans="2:2">
      <c r="B37" s="405"/>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1:L493"/>
  <sheetViews>
    <sheetView topLeftCell="B1" workbookViewId="0">
      <selection activeCell="J10" sqref="J10"/>
    </sheetView>
  </sheetViews>
  <sheetFormatPr baseColWidth="10" defaultColWidth="11.42578125" defaultRowHeight="12.75"/>
  <cols>
    <col min="1" max="1" width="16.85546875" style="391" customWidth="1"/>
    <col min="2" max="2" width="19.28515625" style="391" customWidth="1"/>
    <col min="3" max="3" width="54.5703125" style="391" customWidth="1"/>
    <col min="4" max="4" width="69" style="391" customWidth="1"/>
    <col min="5" max="11" width="11.42578125" style="391"/>
    <col min="12" max="12" width="30.7109375" style="391" customWidth="1"/>
    <col min="13" max="13" width="42.7109375" style="391" customWidth="1"/>
    <col min="14" max="16384" width="11.42578125" style="391"/>
  </cols>
  <sheetData>
    <row r="1" spans="1:12">
      <c r="A1" s="390"/>
      <c r="B1" s="390"/>
      <c r="C1" s="408" t="s">
        <v>8</v>
      </c>
      <c r="D1" s="390"/>
      <c r="E1" s="390"/>
      <c r="F1" s="390"/>
      <c r="G1" s="390"/>
      <c r="H1" s="390"/>
      <c r="I1" s="390"/>
    </row>
    <row r="2" spans="1:12">
      <c r="A2" s="390"/>
      <c r="B2" s="390"/>
      <c r="C2" s="408"/>
      <c r="D2" s="390"/>
      <c r="E2" s="390"/>
      <c r="F2" s="390"/>
      <c r="G2" s="390"/>
      <c r="H2" s="390"/>
      <c r="I2" s="390"/>
    </row>
    <row r="3" spans="1:12">
      <c r="A3" s="390" t="s">
        <v>468</v>
      </c>
      <c r="B3" s="390" t="s">
        <v>469</v>
      </c>
      <c r="C3" s="408" t="s">
        <v>470</v>
      </c>
      <c r="D3" s="390"/>
      <c r="E3" s="390"/>
      <c r="F3" s="390"/>
      <c r="G3" s="390"/>
      <c r="H3" s="390"/>
      <c r="I3" s="390"/>
      <c r="L3" s="392"/>
    </row>
    <row r="4" spans="1:12">
      <c r="A4" s="390"/>
      <c r="B4" s="390"/>
      <c r="C4" s="408" t="s">
        <v>471</v>
      </c>
      <c r="D4" s="390"/>
      <c r="E4" s="390"/>
      <c r="F4" s="390"/>
      <c r="G4" s="390"/>
      <c r="H4" s="390"/>
      <c r="I4" s="390"/>
      <c r="L4" s="392"/>
    </row>
    <row r="5" spans="1:12">
      <c r="A5" s="390"/>
      <c r="B5" s="390"/>
      <c r="C5" s="408" t="s">
        <v>472</v>
      </c>
      <c r="D5" s="390"/>
      <c r="E5" s="390"/>
      <c r="F5" s="390"/>
      <c r="G5" s="390"/>
      <c r="H5" s="390"/>
      <c r="I5" s="390"/>
      <c r="L5" s="392"/>
    </row>
    <row r="6" spans="1:12">
      <c r="A6" s="390"/>
      <c r="B6" s="390"/>
      <c r="C6" s="408" t="s">
        <v>473</v>
      </c>
      <c r="D6" s="390"/>
      <c r="E6" s="390"/>
      <c r="F6" s="390"/>
      <c r="G6" s="390"/>
      <c r="H6" s="390"/>
      <c r="I6" s="390"/>
      <c r="L6" s="392"/>
    </row>
    <row r="7" spans="1:12">
      <c r="A7" s="390"/>
      <c r="B7" s="390"/>
      <c r="C7" s="408" t="s">
        <v>474</v>
      </c>
      <c r="D7" s="390"/>
      <c r="E7" s="390"/>
      <c r="F7" s="390"/>
      <c r="G7" s="390"/>
      <c r="H7" s="390"/>
      <c r="I7" s="390"/>
      <c r="L7" s="392"/>
    </row>
    <row r="8" spans="1:12">
      <c r="A8" s="390"/>
      <c r="B8" s="390"/>
      <c r="C8" s="408" t="s">
        <v>475</v>
      </c>
      <c r="D8" s="390"/>
      <c r="E8" s="390"/>
      <c r="F8" s="390"/>
      <c r="G8" s="390"/>
      <c r="H8" s="390"/>
      <c r="I8" s="390"/>
      <c r="L8" s="392"/>
    </row>
    <row r="9" spans="1:12">
      <c r="A9" s="390"/>
      <c r="B9" s="390"/>
      <c r="C9" s="408" t="s">
        <v>476</v>
      </c>
      <c r="D9" s="390"/>
      <c r="E9" s="390"/>
      <c r="F9" s="390"/>
      <c r="G9" s="390"/>
      <c r="H9" s="390"/>
      <c r="I9" s="390"/>
      <c r="L9" s="392"/>
    </row>
    <row r="10" spans="1:12">
      <c r="A10" s="390"/>
      <c r="B10" s="390"/>
      <c r="C10" s="408" t="s">
        <v>477</v>
      </c>
      <c r="D10" s="390"/>
      <c r="E10" s="390"/>
      <c r="F10" s="390"/>
      <c r="G10" s="390"/>
      <c r="H10" s="390"/>
      <c r="I10" s="390"/>
      <c r="L10" s="392"/>
    </row>
    <row r="11" spans="1:12">
      <c r="A11" s="390"/>
      <c r="B11" s="390"/>
      <c r="C11" s="408" t="s">
        <v>478</v>
      </c>
      <c r="D11" s="390"/>
      <c r="E11" s="390"/>
      <c r="F11" s="390"/>
      <c r="G11" s="390"/>
      <c r="H11" s="390"/>
      <c r="I11" s="390"/>
      <c r="L11" s="392"/>
    </row>
    <row r="12" spans="1:12">
      <c r="A12" s="390"/>
      <c r="B12" s="390"/>
      <c r="C12" s="408" t="s">
        <v>479</v>
      </c>
      <c r="D12" s="390"/>
      <c r="E12" s="390"/>
      <c r="F12" s="390"/>
      <c r="G12" s="390"/>
      <c r="H12" s="390"/>
      <c r="I12" s="390"/>
      <c r="L12" s="392"/>
    </row>
    <row r="13" spans="1:12">
      <c r="A13" s="390"/>
      <c r="B13" s="390"/>
      <c r="C13" s="408" t="s">
        <v>480</v>
      </c>
      <c r="D13" s="390"/>
      <c r="E13" s="390"/>
      <c r="F13" s="390"/>
      <c r="G13" s="390"/>
      <c r="H13" s="390"/>
      <c r="I13" s="390"/>
      <c r="L13" s="392"/>
    </row>
    <row r="14" spans="1:12">
      <c r="A14" s="390"/>
      <c r="B14" s="390"/>
      <c r="C14" s="408" t="s">
        <v>481</v>
      </c>
      <c r="D14" s="390"/>
      <c r="E14" s="390"/>
      <c r="F14" s="390"/>
      <c r="G14" s="390"/>
      <c r="H14" s="390"/>
      <c r="I14" s="390"/>
      <c r="L14" s="392"/>
    </row>
    <row r="15" spans="1:12">
      <c r="A15" s="390"/>
      <c r="B15" s="390"/>
      <c r="C15" s="408" t="s">
        <v>482</v>
      </c>
      <c r="D15" s="390"/>
      <c r="E15" s="390"/>
      <c r="F15" s="390"/>
      <c r="G15" s="390"/>
      <c r="H15" s="390"/>
      <c r="I15" s="390"/>
      <c r="L15" s="392"/>
    </row>
    <row r="16" spans="1:12">
      <c r="A16" s="390"/>
      <c r="B16" s="390"/>
      <c r="C16" s="408" t="s">
        <v>483</v>
      </c>
      <c r="D16" s="390"/>
      <c r="E16" s="390"/>
      <c r="F16" s="390"/>
      <c r="G16" s="390"/>
      <c r="H16" s="390"/>
      <c r="I16" s="390"/>
      <c r="L16" s="392"/>
    </row>
    <row r="17" spans="1:12">
      <c r="A17" s="390"/>
      <c r="B17" s="390"/>
      <c r="C17" s="408" t="s">
        <v>484</v>
      </c>
      <c r="D17" s="390"/>
      <c r="E17" s="390"/>
      <c r="F17" s="390"/>
      <c r="G17" s="390"/>
      <c r="H17" s="390"/>
      <c r="I17" s="390"/>
      <c r="L17" s="392"/>
    </row>
    <row r="18" spans="1:12">
      <c r="A18" s="390"/>
      <c r="B18" s="390"/>
      <c r="C18" s="408" t="s">
        <v>485</v>
      </c>
      <c r="D18" s="390"/>
      <c r="E18" s="390"/>
      <c r="F18" s="390"/>
      <c r="G18" s="390"/>
      <c r="H18" s="390"/>
      <c r="I18" s="390"/>
      <c r="L18" s="392"/>
    </row>
    <row r="19" spans="1:12">
      <c r="A19" s="390"/>
      <c r="B19" s="390"/>
      <c r="C19" s="408" t="s">
        <v>486</v>
      </c>
      <c r="D19" s="390"/>
      <c r="E19" s="390"/>
      <c r="F19" s="390"/>
      <c r="G19" s="390"/>
      <c r="H19" s="390"/>
      <c r="I19" s="390"/>
      <c r="L19" s="392"/>
    </row>
    <row r="20" spans="1:12">
      <c r="A20" s="390"/>
      <c r="B20" s="390"/>
      <c r="C20" s="408" t="s">
        <v>487</v>
      </c>
      <c r="D20" s="390"/>
      <c r="E20" s="390"/>
      <c r="F20" s="390"/>
      <c r="G20" s="390"/>
      <c r="H20" s="390"/>
      <c r="I20" s="390"/>
      <c r="L20" s="392"/>
    </row>
    <row r="21" spans="1:12">
      <c r="A21" s="390"/>
      <c r="B21" s="390"/>
      <c r="C21" s="408" t="s">
        <v>488</v>
      </c>
      <c r="D21" s="390"/>
      <c r="E21" s="390"/>
      <c r="F21" s="390"/>
      <c r="G21" s="390"/>
      <c r="H21" s="390"/>
      <c r="I21" s="390"/>
      <c r="L21" s="392"/>
    </row>
    <row r="22" spans="1:12">
      <c r="A22" s="390"/>
      <c r="B22" s="390"/>
      <c r="C22" s="408" t="s">
        <v>489</v>
      </c>
      <c r="D22" s="390"/>
      <c r="E22" s="390"/>
      <c r="F22" s="390"/>
      <c r="G22" s="390"/>
      <c r="H22" s="390"/>
      <c r="I22" s="390"/>
      <c r="L22" s="392"/>
    </row>
    <row r="23" spans="1:12">
      <c r="A23" s="390"/>
      <c r="B23" s="390"/>
      <c r="C23" s="408" t="s">
        <v>490</v>
      </c>
      <c r="D23" s="390"/>
      <c r="E23" s="390"/>
      <c r="F23" s="390"/>
      <c r="G23" s="390"/>
      <c r="H23" s="390"/>
      <c r="I23" s="390"/>
      <c r="L23" s="392"/>
    </row>
    <row r="24" spans="1:12">
      <c r="A24" s="390"/>
      <c r="B24" s="390"/>
      <c r="C24" s="408" t="s">
        <v>491</v>
      </c>
      <c r="D24" s="390"/>
      <c r="E24" s="390"/>
      <c r="F24" s="390"/>
      <c r="G24" s="390"/>
      <c r="H24" s="390"/>
      <c r="I24" s="390"/>
      <c r="L24" s="392"/>
    </row>
    <row r="25" spans="1:12">
      <c r="A25" s="390"/>
      <c r="B25" s="390"/>
      <c r="C25" s="408" t="s">
        <v>492</v>
      </c>
      <c r="D25" s="390"/>
      <c r="E25" s="390"/>
      <c r="F25" s="390"/>
      <c r="G25" s="390"/>
      <c r="H25" s="390"/>
      <c r="I25" s="390"/>
    </row>
    <row r="26" spans="1:12">
      <c r="A26" s="390"/>
      <c r="B26" s="390"/>
      <c r="C26" s="408" t="s">
        <v>493</v>
      </c>
      <c r="D26" s="390"/>
      <c r="E26" s="390"/>
      <c r="F26" s="390"/>
      <c r="G26" s="390"/>
      <c r="H26" s="390"/>
      <c r="I26" s="390"/>
    </row>
    <row r="27" spans="1:12">
      <c r="A27" s="390"/>
      <c r="B27" s="390"/>
      <c r="C27" s="408" t="s">
        <v>494</v>
      </c>
      <c r="D27" s="390"/>
      <c r="E27" s="390"/>
      <c r="F27" s="390"/>
      <c r="G27" s="390"/>
      <c r="H27" s="390"/>
      <c r="I27" s="390"/>
    </row>
    <row r="28" spans="1:12">
      <c r="A28" s="390"/>
      <c r="B28" s="390"/>
      <c r="C28" s="390"/>
      <c r="D28" s="390"/>
      <c r="E28" s="390"/>
      <c r="F28" s="390"/>
      <c r="G28" s="390"/>
      <c r="H28" s="390"/>
      <c r="I28" s="390"/>
    </row>
    <row r="29" spans="1:12">
      <c r="A29" s="390"/>
      <c r="B29" s="390"/>
      <c r="C29" s="390"/>
      <c r="D29" s="409" t="s">
        <v>8</v>
      </c>
      <c r="E29" s="390"/>
      <c r="F29" s="390"/>
      <c r="G29" s="390"/>
      <c r="H29" s="390"/>
      <c r="I29" s="390"/>
    </row>
    <row r="30" spans="1:12">
      <c r="A30" s="390"/>
      <c r="B30" s="390"/>
      <c r="C30" s="390"/>
      <c r="D30" s="409"/>
      <c r="E30" s="390"/>
      <c r="F30" s="390"/>
      <c r="G30" s="390"/>
      <c r="H30" s="390"/>
      <c r="I30" s="390"/>
    </row>
    <row r="31" spans="1:12">
      <c r="A31" s="390"/>
      <c r="B31" s="390"/>
      <c r="C31" s="390"/>
      <c r="D31" s="410" t="s">
        <v>495</v>
      </c>
      <c r="E31" s="390"/>
      <c r="F31" s="390"/>
      <c r="G31" s="390"/>
      <c r="H31" s="390"/>
      <c r="I31" s="390"/>
    </row>
    <row r="32" spans="1:12">
      <c r="A32" s="390"/>
      <c r="B32" s="390" t="s">
        <v>9</v>
      </c>
      <c r="C32" s="390" t="s">
        <v>470</v>
      </c>
      <c r="D32" s="409" t="s">
        <v>496</v>
      </c>
      <c r="E32" s="390"/>
      <c r="F32" s="390"/>
      <c r="G32" s="390"/>
      <c r="H32" s="390"/>
      <c r="I32" s="390"/>
      <c r="L32" s="392"/>
    </row>
    <row r="33" spans="1:12">
      <c r="A33" s="390"/>
      <c r="B33" s="390"/>
      <c r="C33" s="390"/>
      <c r="D33" s="409" t="s">
        <v>497</v>
      </c>
      <c r="E33" s="390"/>
      <c r="F33" s="390"/>
      <c r="G33" s="390"/>
      <c r="H33" s="390"/>
      <c r="I33" s="390"/>
      <c r="L33" s="392"/>
    </row>
    <row r="34" spans="1:12">
      <c r="A34" s="390"/>
      <c r="B34" s="390"/>
      <c r="C34" s="390"/>
      <c r="D34" s="409" t="s">
        <v>498</v>
      </c>
      <c r="E34" s="390"/>
      <c r="F34" s="390"/>
      <c r="G34" s="390"/>
      <c r="H34" s="390"/>
      <c r="I34" s="390"/>
      <c r="L34" s="392"/>
    </row>
    <row r="35" spans="1:12">
      <c r="A35" s="390"/>
      <c r="B35" s="390"/>
      <c r="C35" s="390"/>
      <c r="D35" s="409" t="s">
        <v>499</v>
      </c>
      <c r="E35" s="390"/>
      <c r="F35" s="390"/>
      <c r="G35" s="390"/>
      <c r="H35" s="390"/>
      <c r="I35" s="390"/>
      <c r="L35" s="392"/>
    </row>
    <row r="36" spans="1:12">
      <c r="A36" s="390"/>
      <c r="B36" s="390"/>
      <c r="C36" s="390"/>
      <c r="D36" s="409" t="s">
        <v>500</v>
      </c>
      <c r="E36" s="390"/>
      <c r="F36" s="390"/>
      <c r="G36" s="390"/>
      <c r="H36" s="390"/>
      <c r="I36" s="390"/>
      <c r="L36" s="392"/>
    </row>
    <row r="37" spans="1:12">
      <c r="A37" s="390"/>
      <c r="B37" s="390"/>
      <c r="C37" s="390"/>
      <c r="D37" s="409" t="s">
        <v>501</v>
      </c>
      <c r="E37" s="390"/>
      <c r="F37" s="390"/>
      <c r="G37" s="390"/>
      <c r="H37" s="390"/>
      <c r="I37" s="390"/>
      <c r="L37" s="392"/>
    </row>
    <row r="38" spans="1:12">
      <c r="A38" s="390"/>
      <c r="B38" s="390"/>
      <c r="C38" s="390"/>
      <c r="D38" s="409" t="s">
        <v>502</v>
      </c>
      <c r="E38" s="390"/>
      <c r="F38" s="390"/>
      <c r="G38" s="390"/>
      <c r="H38" s="390"/>
      <c r="I38" s="390"/>
      <c r="L38" s="392"/>
    </row>
    <row r="39" spans="1:12">
      <c r="A39" s="390"/>
      <c r="B39" s="390"/>
      <c r="C39" s="390"/>
      <c r="D39" s="409" t="s">
        <v>503</v>
      </c>
      <c r="E39" s="390"/>
      <c r="F39" s="390"/>
      <c r="G39" s="390"/>
      <c r="H39" s="390"/>
      <c r="I39" s="390"/>
      <c r="L39" s="392"/>
    </row>
    <row r="40" spans="1:12">
      <c r="A40" s="390"/>
      <c r="B40" s="390"/>
      <c r="C40" s="390"/>
      <c r="D40" s="409" t="s">
        <v>504</v>
      </c>
      <c r="E40" s="390"/>
      <c r="F40" s="390"/>
      <c r="G40" s="390"/>
      <c r="H40" s="390"/>
      <c r="I40" s="390"/>
      <c r="L40" s="392"/>
    </row>
    <row r="41" spans="1:12">
      <c r="A41" s="390"/>
      <c r="B41" s="390"/>
      <c r="C41" s="390"/>
      <c r="D41" s="409" t="s">
        <v>505</v>
      </c>
      <c r="E41" s="390"/>
      <c r="F41" s="390"/>
      <c r="G41" s="390"/>
      <c r="H41" s="390"/>
      <c r="I41" s="390"/>
      <c r="L41" s="392"/>
    </row>
    <row r="42" spans="1:12">
      <c r="A42" s="390"/>
      <c r="B42" s="390"/>
      <c r="C42" s="390"/>
      <c r="D42" s="409"/>
      <c r="E42" s="390"/>
      <c r="F42" s="390"/>
      <c r="G42" s="390"/>
      <c r="H42" s="390"/>
      <c r="I42" s="390"/>
      <c r="L42" s="392"/>
    </row>
    <row r="43" spans="1:12">
      <c r="A43" s="390"/>
      <c r="B43" s="390"/>
      <c r="C43" s="390"/>
      <c r="D43" s="409"/>
      <c r="E43" s="390"/>
      <c r="F43" s="390"/>
      <c r="G43" s="390"/>
      <c r="H43" s="390"/>
      <c r="I43" s="390"/>
      <c r="L43" s="392"/>
    </row>
    <row r="44" spans="1:12">
      <c r="A44" s="390"/>
      <c r="B44" s="390"/>
      <c r="C44" s="390"/>
      <c r="D44" s="410" t="s">
        <v>506</v>
      </c>
      <c r="E44" s="390"/>
      <c r="F44" s="390"/>
      <c r="G44" s="390"/>
      <c r="H44" s="390"/>
      <c r="I44" s="390"/>
      <c r="L44" s="392"/>
    </row>
    <row r="45" spans="1:12">
      <c r="A45" s="390"/>
      <c r="B45" s="390"/>
      <c r="C45" s="390" t="s">
        <v>471</v>
      </c>
      <c r="D45" s="409" t="s">
        <v>507</v>
      </c>
      <c r="E45" s="390"/>
      <c r="F45" s="390"/>
      <c r="G45" s="390"/>
      <c r="H45" s="390"/>
      <c r="I45" s="390"/>
      <c r="L45" s="392"/>
    </row>
    <row r="46" spans="1:12">
      <c r="A46" s="390"/>
      <c r="B46" s="390"/>
      <c r="C46" s="390"/>
      <c r="D46" s="409" t="s">
        <v>508</v>
      </c>
      <c r="E46" s="390"/>
      <c r="F46" s="390"/>
      <c r="G46" s="390"/>
      <c r="H46" s="390"/>
      <c r="I46" s="390"/>
      <c r="L46" s="392"/>
    </row>
    <row r="47" spans="1:12">
      <c r="A47" s="390"/>
      <c r="B47" s="390"/>
      <c r="C47" s="390"/>
      <c r="D47" s="409"/>
      <c r="E47" s="390"/>
      <c r="F47" s="390"/>
      <c r="G47" s="390"/>
      <c r="H47" s="390"/>
      <c r="I47" s="390"/>
      <c r="L47" s="392"/>
    </row>
    <row r="48" spans="1:12">
      <c r="A48" s="390"/>
      <c r="B48" s="390"/>
      <c r="C48" s="390"/>
      <c r="D48" s="410" t="s">
        <v>509</v>
      </c>
      <c r="E48" s="390"/>
      <c r="F48" s="390"/>
      <c r="G48" s="390"/>
      <c r="H48" s="390"/>
      <c r="I48" s="390"/>
      <c r="L48" s="392"/>
    </row>
    <row r="49" spans="1:12">
      <c r="A49" s="390"/>
      <c r="B49" s="390"/>
      <c r="C49" s="390" t="s">
        <v>472</v>
      </c>
      <c r="D49" s="409" t="s">
        <v>510</v>
      </c>
      <c r="E49" s="390"/>
      <c r="F49" s="390"/>
      <c r="G49" s="390"/>
      <c r="H49" s="390"/>
      <c r="I49" s="390"/>
    </row>
    <row r="50" spans="1:12">
      <c r="A50" s="390"/>
      <c r="B50" s="390"/>
      <c r="C50" s="390"/>
      <c r="D50" s="409"/>
      <c r="E50" s="390"/>
      <c r="F50" s="390"/>
      <c r="G50" s="390"/>
      <c r="H50" s="390"/>
      <c r="I50" s="390"/>
    </row>
    <row r="51" spans="1:12">
      <c r="A51" s="390"/>
      <c r="B51" s="390"/>
      <c r="C51" s="390"/>
      <c r="D51" s="410" t="s">
        <v>511</v>
      </c>
      <c r="E51" s="390"/>
      <c r="F51" s="390"/>
      <c r="G51" s="390"/>
      <c r="H51" s="390"/>
      <c r="I51" s="390"/>
    </row>
    <row r="52" spans="1:12">
      <c r="A52" s="390"/>
      <c r="B52" s="390"/>
      <c r="C52" s="390" t="s">
        <v>473</v>
      </c>
      <c r="D52" s="409" t="s">
        <v>512</v>
      </c>
      <c r="E52" s="390"/>
      <c r="F52" s="390"/>
      <c r="G52" s="390"/>
      <c r="H52" s="390"/>
      <c r="I52" s="390"/>
    </row>
    <row r="53" spans="1:12">
      <c r="A53" s="390"/>
      <c r="B53" s="390"/>
      <c r="C53" s="390"/>
      <c r="D53" s="409"/>
      <c r="E53" s="390"/>
      <c r="F53" s="390"/>
      <c r="G53" s="390"/>
      <c r="H53" s="390"/>
      <c r="I53" s="390"/>
    </row>
    <row r="54" spans="1:12">
      <c r="A54" s="390"/>
      <c r="B54" s="390"/>
      <c r="C54" s="390"/>
      <c r="D54" s="410" t="s">
        <v>513</v>
      </c>
      <c r="E54" s="390"/>
      <c r="F54" s="390"/>
      <c r="G54" s="390"/>
      <c r="H54" s="390"/>
      <c r="I54" s="390"/>
    </row>
    <row r="55" spans="1:12">
      <c r="A55" s="390"/>
      <c r="B55" s="390"/>
      <c r="C55" s="390" t="s">
        <v>474</v>
      </c>
      <c r="D55" s="409" t="s">
        <v>514</v>
      </c>
      <c r="E55" s="390"/>
      <c r="F55" s="390"/>
      <c r="G55" s="390"/>
      <c r="H55" s="390"/>
      <c r="I55" s="390"/>
    </row>
    <row r="56" spans="1:12">
      <c r="A56" s="390"/>
      <c r="B56" s="390"/>
      <c r="C56" s="390"/>
      <c r="D56" s="409"/>
      <c r="E56" s="390"/>
      <c r="F56" s="390"/>
      <c r="G56" s="390"/>
      <c r="H56" s="390"/>
      <c r="I56" s="390"/>
    </row>
    <row r="57" spans="1:12">
      <c r="A57" s="390"/>
      <c r="B57" s="390"/>
      <c r="C57" s="390"/>
      <c r="D57" s="410" t="s">
        <v>515</v>
      </c>
      <c r="E57" s="390"/>
      <c r="F57" s="390"/>
      <c r="G57" s="390"/>
      <c r="H57" s="390"/>
      <c r="I57" s="390"/>
      <c r="L57" s="393"/>
    </row>
    <row r="58" spans="1:12">
      <c r="A58" s="390"/>
      <c r="B58" s="390"/>
      <c r="C58" s="390" t="s">
        <v>475</v>
      </c>
      <c r="D58" s="409" t="s">
        <v>516</v>
      </c>
      <c r="E58" s="390"/>
      <c r="F58" s="390"/>
      <c r="G58" s="390"/>
      <c r="H58" s="390"/>
      <c r="I58" s="390"/>
    </row>
    <row r="59" spans="1:12">
      <c r="A59" s="390"/>
      <c r="B59" s="390"/>
      <c r="C59" s="390"/>
      <c r="D59" s="409"/>
      <c r="E59" s="390"/>
      <c r="F59" s="390"/>
      <c r="G59" s="390"/>
      <c r="H59" s="390"/>
      <c r="I59" s="390"/>
    </row>
    <row r="60" spans="1:12">
      <c r="A60" s="390"/>
      <c r="B60" s="390"/>
      <c r="C60" s="390"/>
      <c r="D60" s="410" t="s">
        <v>517</v>
      </c>
      <c r="E60" s="390"/>
      <c r="F60" s="390"/>
      <c r="G60" s="390"/>
      <c r="H60" s="390"/>
      <c r="I60" s="390"/>
      <c r="L60" s="393"/>
    </row>
    <row r="61" spans="1:12">
      <c r="A61" s="390"/>
      <c r="B61" s="390"/>
      <c r="C61" s="390" t="s">
        <v>476</v>
      </c>
      <c r="D61" s="409" t="s">
        <v>518</v>
      </c>
      <c r="E61" s="390"/>
      <c r="F61" s="390"/>
      <c r="G61" s="390"/>
      <c r="H61" s="390"/>
      <c r="I61" s="390"/>
    </row>
    <row r="62" spans="1:12">
      <c r="A62" s="390"/>
      <c r="B62" s="390"/>
      <c r="C62" s="390"/>
      <c r="D62" s="409" t="s">
        <v>519</v>
      </c>
      <c r="E62" s="390"/>
      <c r="F62" s="390"/>
      <c r="G62" s="390"/>
      <c r="H62" s="390"/>
      <c r="I62" s="390"/>
    </row>
    <row r="63" spans="1:12">
      <c r="A63" s="390"/>
      <c r="B63" s="390"/>
      <c r="C63" s="390"/>
      <c r="D63" s="409" t="s">
        <v>520</v>
      </c>
      <c r="E63" s="390"/>
      <c r="F63" s="390"/>
      <c r="G63" s="390"/>
      <c r="H63" s="390"/>
      <c r="I63" s="390"/>
    </row>
    <row r="64" spans="1:12">
      <c r="A64" s="390"/>
      <c r="B64" s="390"/>
      <c r="C64" s="390"/>
      <c r="D64" s="409" t="s">
        <v>521</v>
      </c>
      <c r="E64" s="390"/>
      <c r="F64" s="390"/>
      <c r="G64" s="390"/>
      <c r="H64" s="390"/>
      <c r="I64" s="390"/>
    </row>
    <row r="65" spans="1:9">
      <c r="A65" s="390"/>
      <c r="B65" s="390"/>
      <c r="C65" s="390"/>
      <c r="D65" s="409" t="s">
        <v>522</v>
      </c>
      <c r="E65" s="390"/>
      <c r="F65" s="390"/>
      <c r="G65" s="390"/>
      <c r="H65" s="390"/>
      <c r="I65" s="390"/>
    </row>
    <row r="66" spans="1:9">
      <c r="A66" s="390"/>
      <c r="B66" s="390"/>
      <c r="C66" s="390"/>
      <c r="D66" s="409" t="s">
        <v>523</v>
      </c>
      <c r="E66" s="390"/>
      <c r="F66" s="390"/>
      <c r="G66" s="390"/>
      <c r="H66" s="390"/>
      <c r="I66" s="390"/>
    </row>
    <row r="67" spans="1:9">
      <c r="A67" s="390"/>
      <c r="B67" s="390"/>
      <c r="C67" s="390"/>
      <c r="D67" s="409" t="s">
        <v>524</v>
      </c>
      <c r="E67" s="390"/>
      <c r="F67" s="390"/>
      <c r="G67" s="390"/>
      <c r="H67" s="390"/>
      <c r="I67" s="390"/>
    </row>
    <row r="68" spans="1:9">
      <c r="A68" s="390"/>
      <c r="B68" s="390"/>
      <c r="C68" s="390"/>
      <c r="D68" s="409" t="s">
        <v>525</v>
      </c>
      <c r="E68" s="390"/>
      <c r="F68" s="390"/>
      <c r="G68" s="390"/>
      <c r="H68" s="390"/>
      <c r="I68" s="390"/>
    </row>
    <row r="69" spans="1:9">
      <c r="A69" s="390"/>
      <c r="B69" s="390"/>
      <c r="C69" s="390"/>
      <c r="D69" s="409" t="s">
        <v>526</v>
      </c>
      <c r="E69" s="390"/>
      <c r="F69" s="390"/>
      <c r="G69" s="390"/>
      <c r="H69" s="390"/>
      <c r="I69" s="390"/>
    </row>
    <row r="70" spans="1:9">
      <c r="A70" s="390"/>
      <c r="B70" s="390"/>
      <c r="C70" s="390"/>
      <c r="D70" s="409" t="s">
        <v>527</v>
      </c>
      <c r="E70" s="390"/>
      <c r="F70" s="390"/>
      <c r="G70" s="390"/>
      <c r="H70" s="390"/>
      <c r="I70" s="390"/>
    </row>
    <row r="71" spans="1:9">
      <c r="A71" s="390"/>
      <c r="B71" s="390"/>
      <c r="C71" s="390"/>
      <c r="D71" s="409" t="s">
        <v>528</v>
      </c>
      <c r="E71" s="390"/>
      <c r="F71" s="390"/>
      <c r="G71" s="390"/>
      <c r="H71" s="390"/>
      <c r="I71" s="390"/>
    </row>
    <row r="72" spans="1:9">
      <c r="A72" s="390"/>
      <c r="B72" s="390"/>
      <c r="C72" s="390"/>
      <c r="D72" s="409" t="s">
        <v>529</v>
      </c>
      <c r="E72" s="390"/>
      <c r="F72" s="390"/>
      <c r="G72" s="390"/>
      <c r="H72" s="390"/>
      <c r="I72" s="390"/>
    </row>
    <row r="73" spans="1:9">
      <c r="A73" s="390"/>
      <c r="B73" s="390"/>
      <c r="C73" s="390"/>
      <c r="D73" s="409" t="s">
        <v>530</v>
      </c>
      <c r="E73" s="390"/>
      <c r="F73" s="390"/>
      <c r="G73" s="390"/>
      <c r="H73" s="390"/>
      <c r="I73" s="390"/>
    </row>
    <row r="74" spans="1:9">
      <c r="A74" s="390"/>
      <c r="B74" s="390"/>
      <c r="C74" s="390"/>
      <c r="D74" s="409" t="s">
        <v>531</v>
      </c>
      <c r="E74" s="390"/>
      <c r="F74" s="390"/>
      <c r="G74" s="390"/>
      <c r="H74" s="390"/>
      <c r="I74" s="390"/>
    </row>
    <row r="75" spans="1:9">
      <c r="A75" s="390"/>
      <c r="B75" s="390"/>
      <c r="C75" s="390"/>
      <c r="D75" s="409"/>
      <c r="E75" s="390"/>
      <c r="F75" s="390"/>
      <c r="G75" s="390"/>
      <c r="H75" s="390"/>
      <c r="I75" s="390"/>
    </row>
    <row r="76" spans="1:9">
      <c r="A76" s="390"/>
      <c r="B76" s="390"/>
      <c r="C76" s="390"/>
      <c r="D76" s="410" t="s">
        <v>532</v>
      </c>
      <c r="E76" s="390"/>
      <c r="F76" s="390"/>
      <c r="G76" s="390"/>
      <c r="H76" s="390"/>
      <c r="I76" s="390"/>
    </row>
    <row r="77" spans="1:9">
      <c r="A77" s="390"/>
      <c r="B77" s="390"/>
      <c r="C77" s="390" t="s">
        <v>477</v>
      </c>
      <c r="D77" s="409" t="s">
        <v>533</v>
      </c>
      <c r="E77" s="390"/>
      <c r="F77" s="390"/>
      <c r="G77" s="390"/>
      <c r="H77" s="390"/>
      <c r="I77" s="390"/>
    </row>
    <row r="78" spans="1:9">
      <c r="A78" s="390"/>
      <c r="B78" s="390"/>
      <c r="C78" s="390"/>
      <c r="D78" s="409" t="s">
        <v>534</v>
      </c>
      <c r="E78" s="390"/>
      <c r="F78" s="390"/>
      <c r="G78" s="390"/>
      <c r="H78" s="390"/>
      <c r="I78" s="390"/>
    </row>
    <row r="79" spans="1:9">
      <c r="A79" s="390"/>
      <c r="B79" s="390"/>
      <c r="C79" s="390"/>
      <c r="D79" s="409" t="s">
        <v>535</v>
      </c>
      <c r="E79" s="390"/>
      <c r="F79" s="390"/>
      <c r="G79" s="390"/>
      <c r="H79" s="390"/>
      <c r="I79" s="390"/>
    </row>
    <row r="80" spans="1:9">
      <c r="A80" s="390"/>
      <c r="B80" s="390"/>
      <c r="C80" s="390"/>
      <c r="D80" s="409" t="s">
        <v>536</v>
      </c>
      <c r="E80" s="390"/>
      <c r="F80" s="390"/>
      <c r="G80" s="390"/>
      <c r="H80" s="390"/>
      <c r="I80" s="390"/>
    </row>
    <row r="81" spans="1:9">
      <c r="A81" s="390"/>
      <c r="B81" s="390"/>
      <c r="C81" s="390"/>
      <c r="D81" s="409" t="s">
        <v>537</v>
      </c>
      <c r="E81" s="390"/>
      <c r="F81" s="390"/>
      <c r="G81" s="390"/>
      <c r="H81" s="390"/>
      <c r="I81" s="390"/>
    </row>
    <row r="82" spans="1:9">
      <c r="A82" s="390"/>
      <c r="B82" s="390"/>
      <c r="C82" s="390"/>
      <c r="D82" s="409" t="s">
        <v>538</v>
      </c>
      <c r="E82" s="390"/>
      <c r="F82" s="390"/>
      <c r="G82" s="390"/>
      <c r="H82" s="390"/>
      <c r="I82" s="390"/>
    </row>
    <row r="83" spans="1:9">
      <c r="A83" s="390"/>
      <c r="B83" s="390"/>
      <c r="C83" s="390"/>
      <c r="D83" s="409" t="s">
        <v>539</v>
      </c>
      <c r="E83" s="390"/>
      <c r="F83" s="390"/>
      <c r="G83" s="390"/>
      <c r="H83" s="390"/>
      <c r="I83" s="390"/>
    </row>
    <row r="84" spans="1:9">
      <c r="A84" s="390"/>
      <c r="B84" s="390"/>
      <c r="C84" s="390"/>
      <c r="D84" s="409" t="s">
        <v>540</v>
      </c>
      <c r="E84" s="390"/>
      <c r="F84" s="390"/>
      <c r="G84" s="390"/>
      <c r="H84" s="390"/>
      <c r="I84" s="390"/>
    </row>
    <row r="85" spans="1:9">
      <c r="A85" s="390"/>
      <c r="B85" s="390"/>
      <c r="C85" s="390"/>
      <c r="D85" s="409" t="s">
        <v>541</v>
      </c>
      <c r="E85" s="390"/>
      <c r="F85" s="390"/>
      <c r="G85" s="390"/>
      <c r="H85" s="390"/>
      <c r="I85" s="390"/>
    </row>
    <row r="86" spans="1:9">
      <c r="A86" s="390"/>
      <c r="B86" s="390"/>
      <c r="C86" s="390"/>
      <c r="D86" s="409" t="s">
        <v>542</v>
      </c>
      <c r="E86" s="390"/>
      <c r="F86" s="390"/>
      <c r="G86" s="390"/>
      <c r="H86" s="390"/>
      <c r="I86" s="390"/>
    </row>
    <row r="87" spans="1:9">
      <c r="A87" s="390"/>
      <c r="B87" s="390"/>
      <c r="C87" s="390"/>
      <c r="D87" s="409" t="s">
        <v>543</v>
      </c>
      <c r="E87" s="390"/>
      <c r="F87" s="390"/>
      <c r="G87" s="390"/>
      <c r="H87" s="390"/>
      <c r="I87" s="390"/>
    </row>
    <row r="88" spans="1:9">
      <c r="A88" s="390"/>
      <c r="B88" s="390"/>
      <c r="C88" s="390"/>
      <c r="D88" s="409" t="s">
        <v>544</v>
      </c>
      <c r="E88" s="390"/>
      <c r="F88" s="390"/>
      <c r="G88" s="390"/>
      <c r="H88" s="390"/>
      <c r="I88" s="390"/>
    </row>
    <row r="89" spans="1:9">
      <c r="A89" s="390"/>
      <c r="B89" s="390"/>
      <c r="C89" s="390"/>
      <c r="D89" s="409" t="s">
        <v>545</v>
      </c>
      <c r="E89" s="390"/>
      <c r="F89" s="390"/>
      <c r="G89" s="390"/>
      <c r="H89" s="390"/>
      <c r="I89" s="390"/>
    </row>
    <row r="90" spans="1:9">
      <c r="A90" s="390"/>
      <c r="B90" s="390"/>
      <c r="C90" s="390"/>
      <c r="D90" s="409" t="s">
        <v>546</v>
      </c>
      <c r="E90" s="390"/>
      <c r="F90" s="390"/>
      <c r="G90" s="390"/>
      <c r="H90" s="390"/>
      <c r="I90" s="390"/>
    </row>
    <row r="91" spans="1:9">
      <c r="A91" s="390"/>
      <c r="B91" s="390"/>
      <c r="C91" s="390"/>
      <c r="D91" s="409" t="s">
        <v>547</v>
      </c>
      <c r="E91" s="390"/>
      <c r="F91" s="390"/>
      <c r="G91" s="390"/>
      <c r="H91" s="390"/>
      <c r="I91" s="390"/>
    </row>
    <row r="92" spans="1:9">
      <c r="A92" s="390"/>
      <c r="B92" s="390"/>
      <c r="C92" s="390"/>
      <c r="D92" s="409" t="s">
        <v>548</v>
      </c>
      <c r="E92" s="390"/>
      <c r="F92" s="390"/>
      <c r="G92" s="390"/>
      <c r="H92" s="390"/>
      <c r="I92" s="390"/>
    </row>
    <row r="93" spans="1:9">
      <c r="A93" s="390"/>
      <c r="B93" s="390"/>
      <c r="C93" s="390"/>
      <c r="D93" s="409" t="s">
        <v>549</v>
      </c>
      <c r="E93" s="390"/>
      <c r="F93" s="390"/>
      <c r="G93" s="390"/>
      <c r="H93" s="390"/>
      <c r="I93" s="390"/>
    </row>
    <row r="94" spans="1:9">
      <c r="A94" s="390"/>
      <c r="B94" s="390"/>
      <c r="C94" s="390"/>
      <c r="D94" s="409" t="s">
        <v>550</v>
      </c>
      <c r="E94" s="390"/>
      <c r="F94" s="390"/>
      <c r="G94" s="390"/>
      <c r="H94" s="390"/>
      <c r="I94" s="390"/>
    </row>
    <row r="95" spans="1:9">
      <c r="A95" s="390"/>
      <c r="B95" s="390"/>
      <c r="C95" s="390"/>
      <c r="D95" s="409" t="s">
        <v>551</v>
      </c>
      <c r="E95" s="390"/>
      <c r="F95" s="390"/>
      <c r="G95" s="390"/>
      <c r="H95" s="390"/>
      <c r="I95" s="390"/>
    </row>
    <row r="96" spans="1:9">
      <c r="A96" s="390"/>
      <c r="B96" s="390"/>
      <c r="C96" s="390"/>
      <c r="D96" s="409" t="s">
        <v>552</v>
      </c>
      <c r="E96" s="390"/>
      <c r="F96" s="390"/>
      <c r="G96" s="390"/>
      <c r="H96" s="390"/>
      <c r="I96" s="390"/>
    </row>
    <row r="97" spans="1:9">
      <c r="A97" s="390"/>
      <c r="B97" s="390"/>
      <c r="C97" s="390"/>
      <c r="D97" s="409" t="s">
        <v>553</v>
      </c>
      <c r="E97" s="390"/>
      <c r="F97" s="390"/>
      <c r="G97" s="390"/>
      <c r="H97" s="390"/>
      <c r="I97" s="390"/>
    </row>
    <row r="98" spans="1:9">
      <c r="A98" s="390"/>
      <c r="B98" s="390"/>
      <c r="C98" s="390"/>
      <c r="D98" s="409" t="s">
        <v>554</v>
      </c>
      <c r="E98" s="390"/>
      <c r="F98" s="390"/>
      <c r="G98" s="390"/>
      <c r="H98" s="390"/>
      <c r="I98" s="390"/>
    </row>
    <row r="99" spans="1:9">
      <c r="A99" s="390"/>
      <c r="B99" s="390"/>
      <c r="C99" s="390"/>
      <c r="D99" s="409" t="s">
        <v>555</v>
      </c>
      <c r="E99" s="390"/>
      <c r="F99" s="390"/>
      <c r="G99" s="390"/>
      <c r="H99" s="390"/>
      <c r="I99" s="390"/>
    </row>
    <row r="100" spans="1:9">
      <c r="A100" s="390"/>
      <c r="B100" s="390"/>
      <c r="C100" s="390"/>
      <c r="D100" s="409" t="s">
        <v>556</v>
      </c>
      <c r="E100" s="390"/>
      <c r="F100" s="390"/>
      <c r="G100" s="390"/>
      <c r="H100" s="390"/>
      <c r="I100" s="390"/>
    </row>
    <row r="101" spans="1:9">
      <c r="A101" s="390"/>
      <c r="B101" s="390"/>
      <c r="C101" s="390"/>
      <c r="D101" s="409" t="s">
        <v>557</v>
      </c>
      <c r="E101" s="390"/>
      <c r="F101" s="390"/>
      <c r="G101" s="390"/>
      <c r="H101" s="390"/>
      <c r="I101" s="390"/>
    </row>
    <row r="102" spans="1:9">
      <c r="A102" s="390"/>
      <c r="B102" s="390"/>
      <c r="C102" s="390"/>
      <c r="D102" s="409" t="s">
        <v>558</v>
      </c>
      <c r="E102" s="390"/>
      <c r="F102" s="390"/>
      <c r="G102" s="390"/>
      <c r="H102" s="390"/>
      <c r="I102" s="390"/>
    </row>
    <row r="103" spans="1:9">
      <c r="A103" s="390"/>
      <c r="B103" s="390"/>
      <c r="C103" s="390"/>
      <c r="D103" s="409" t="s">
        <v>559</v>
      </c>
      <c r="E103" s="390"/>
      <c r="F103" s="390"/>
      <c r="G103" s="390"/>
      <c r="H103" s="390"/>
      <c r="I103" s="390"/>
    </row>
    <row r="104" spans="1:9">
      <c r="A104" s="390"/>
      <c r="B104" s="390"/>
      <c r="C104" s="390"/>
      <c r="D104" s="409" t="s">
        <v>560</v>
      </c>
      <c r="E104" s="390"/>
      <c r="F104" s="390"/>
      <c r="G104" s="390"/>
      <c r="H104" s="390"/>
      <c r="I104" s="390"/>
    </row>
    <row r="105" spans="1:9">
      <c r="A105" s="390"/>
      <c r="B105" s="390"/>
      <c r="C105" s="390"/>
      <c r="D105" s="409" t="s">
        <v>561</v>
      </c>
      <c r="E105" s="390"/>
      <c r="F105" s="390"/>
      <c r="G105" s="390"/>
      <c r="H105" s="390"/>
      <c r="I105" s="390"/>
    </row>
    <row r="106" spans="1:9">
      <c r="A106" s="390"/>
      <c r="B106" s="390"/>
      <c r="C106" s="390"/>
      <c r="D106" s="409"/>
      <c r="E106" s="390"/>
      <c r="F106" s="390"/>
      <c r="G106" s="390"/>
      <c r="H106" s="390"/>
      <c r="I106" s="390"/>
    </row>
    <row r="107" spans="1:9">
      <c r="A107" s="390"/>
      <c r="B107" s="390"/>
      <c r="C107" s="390"/>
      <c r="D107" s="410" t="s">
        <v>562</v>
      </c>
      <c r="E107" s="390"/>
      <c r="F107" s="390"/>
      <c r="G107" s="390"/>
      <c r="H107" s="390"/>
      <c r="I107" s="390"/>
    </row>
    <row r="108" spans="1:9">
      <c r="A108" s="390"/>
      <c r="B108" s="390"/>
      <c r="C108" s="390" t="s">
        <v>478</v>
      </c>
      <c r="D108" s="409" t="s">
        <v>563</v>
      </c>
      <c r="E108" s="390"/>
      <c r="F108" s="390"/>
      <c r="G108" s="390"/>
      <c r="H108" s="390"/>
      <c r="I108" s="390"/>
    </row>
    <row r="109" spans="1:9">
      <c r="A109" s="390"/>
      <c r="B109" s="390"/>
      <c r="C109" s="390"/>
      <c r="D109" s="409" t="s">
        <v>564</v>
      </c>
      <c r="E109" s="390"/>
      <c r="F109" s="390"/>
      <c r="G109" s="390"/>
      <c r="H109" s="390"/>
      <c r="I109" s="390"/>
    </row>
    <row r="110" spans="1:9">
      <c r="A110" s="390"/>
      <c r="B110" s="390"/>
      <c r="C110" s="390"/>
      <c r="D110" s="409" t="s">
        <v>565</v>
      </c>
      <c r="E110" s="390"/>
      <c r="F110" s="390"/>
      <c r="G110" s="390"/>
      <c r="H110" s="390"/>
      <c r="I110" s="390"/>
    </row>
    <row r="111" spans="1:9">
      <c r="A111" s="390"/>
      <c r="B111" s="390"/>
      <c r="C111" s="390"/>
      <c r="D111" s="409" t="s">
        <v>566</v>
      </c>
      <c r="E111" s="390"/>
      <c r="F111" s="390"/>
      <c r="G111" s="390"/>
      <c r="H111" s="390"/>
      <c r="I111" s="390"/>
    </row>
    <row r="112" spans="1:9">
      <c r="A112" s="390"/>
      <c r="B112" s="390"/>
      <c r="C112" s="390"/>
      <c r="D112" s="409" t="s">
        <v>567</v>
      </c>
      <c r="E112" s="390"/>
      <c r="F112" s="390"/>
      <c r="G112" s="390"/>
      <c r="H112" s="390"/>
      <c r="I112" s="390"/>
    </row>
    <row r="113" spans="1:9">
      <c r="A113" s="390"/>
      <c r="B113" s="390"/>
      <c r="C113" s="390"/>
      <c r="D113" s="409" t="s">
        <v>568</v>
      </c>
      <c r="E113" s="390"/>
      <c r="F113" s="390"/>
      <c r="G113" s="390"/>
      <c r="H113" s="390"/>
      <c r="I113" s="390"/>
    </row>
    <row r="114" spans="1:9">
      <c r="A114" s="390"/>
      <c r="B114" s="390"/>
      <c r="C114" s="390"/>
      <c r="D114" s="409" t="s">
        <v>569</v>
      </c>
      <c r="E114" s="390"/>
      <c r="F114" s="390"/>
      <c r="G114" s="390"/>
      <c r="H114" s="390"/>
      <c r="I114" s="390"/>
    </row>
    <row r="115" spans="1:9">
      <c r="A115" s="390"/>
      <c r="B115" s="390"/>
      <c r="C115" s="390"/>
      <c r="D115" s="409" t="s">
        <v>570</v>
      </c>
      <c r="E115" s="390"/>
      <c r="F115" s="390"/>
      <c r="G115" s="390"/>
      <c r="H115" s="390"/>
      <c r="I115" s="390"/>
    </row>
    <row r="116" spans="1:9">
      <c r="A116" s="390"/>
      <c r="B116" s="390"/>
      <c r="C116" s="390"/>
      <c r="D116" s="409" t="s">
        <v>571</v>
      </c>
      <c r="E116" s="390"/>
      <c r="F116" s="390"/>
      <c r="G116" s="390"/>
      <c r="H116" s="390"/>
      <c r="I116" s="390"/>
    </row>
    <row r="117" spans="1:9">
      <c r="A117" s="390"/>
      <c r="B117" s="390"/>
      <c r="C117" s="390"/>
      <c r="D117" s="409" t="s">
        <v>572</v>
      </c>
      <c r="E117" s="390"/>
      <c r="F117" s="390"/>
      <c r="G117" s="390"/>
      <c r="H117" s="390"/>
      <c r="I117" s="390"/>
    </row>
    <row r="118" spans="1:9">
      <c r="A118" s="390"/>
      <c r="B118" s="390"/>
      <c r="C118" s="390"/>
      <c r="D118" s="409" t="s">
        <v>573</v>
      </c>
      <c r="E118" s="390"/>
      <c r="F118" s="390"/>
      <c r="G118" s="390"/>
      <c r="H118" s="390"/>
      <c r="I118" s="390"/>
    </row>
    <row r="119" spans="1:9">
      <c r="A119" s="390"/>
      <c r="B119" s="390"/>
      <c r="C119" s="390"/>
      <c r="D119" s="409" t="s">
        <v>574</v>
      </c>
      <c r="E119" s="390"/>
      <c r="F119" s="390"/>
      <c r="G119" s="390"/>
      <c r="H119" s="390"/>
      <c r="I119" s="390"/>
    </row>
    <row r="120" spans="1:9">
      <c r="A120" s="390"/>
      <c r="B120" s="390"/>
      <c r="C120" s="390"/>
      <c r="D120" s="409" t="s">
        <v>575</v>
      </c>
      <c r="E120" s="390"/>
      <c r="F120" s="390"/>
      <c r="G120" s="390"/>
      <c r="H120" s="390"/>
      <c r="I120" s="390"/>
    </row>
    <row r="121" spans="1:9">
      <c r="A121" s="390"/>
      <c r="B121" s="390"/>
      <c r="C121" s="390"/>
      <c r="D121" s="409" t="s">
        <v>576</v>
      </c>
      <c r="E121" s="390"/>
      <c r="F121" s="390"/>
      <c r="G121" s="390"/>
      <c r="H121" s="390"/>
      <c r="I121" s="390"/>
    </row>
    <row r="122" spans="1:9">
      <c r="A122" s="390"/>
      <c r="B122" s="390"/>
      <c r="C122" s="390"/>
      <c r="D122" s="409" t="s">
        <v>577</v>
      </c>
      <c r="E122" s="390"/>
      <c r="F122" s="390"/>
      <c r="G122" s="390"/>
      <c r="H122" s="390"/>
      <c r="I122" s="390"/>
    </row>
    <row r="123" spans="1:9">
      <c r="A123" s="390"/>
      <c r="B123" s="390"/>
      <c r="C123" s="390"/>
      <c r="D123" s="409" t="s">
        <v>578</v>
      </c>
      <c r="E123" s="390"/>
      <c r="F123" s="390"/>
      <c r="G123" s="390"/>
      <c r="H123" s="390"/>
      <c r="I123" s="390"/>
    </row>
    <row r="124" spans="1:9">
      <c r="A124" s="390"/>
      <c r="B124" s="390"/>
      <c r="C124" s="390"/>
      <c r="D124" s="409" t="s">
        <v>579</v>
      </c>
      <c r="E124" s="390"/>
      <c r="F124" s="390"/>
      <c r="G124" s="390"/>
      <c r="H124" s="390"/>
      <c r="I124" s="390"/>
    </row>
    <row r="125" spans="1:9">
      <c r="A125" s="390"/>
      <c r="B125" s="390"/>
      <c r="C125" s="390"/>
      <c r="D125" s="409" t="s">
        <v>580</v>
      </c>
      <c r="E125" s="390"/>
      <c r="F125" s="390"/>
      <c r="G125" s="390"/>
      <c r="H125" s="390"/>
      <c r="I125" s="390"/>
    </row>
    <row r="126" spans="1:9">
      <c r="A126" s="390"/>
      <c r="B126" s="390"/>
      <c r="C126" s="390"/>
      <c r="D126" s="409" t="s">
        <v>581</v>
      </c>
      <c r="E126" s="390"/>
      <c r="F126" s="390"/>
      <c r="G126" s="390"/>
      <c r="H126" s="390"/>
      <c r="I126" s="390"/>
    </row>
    <row r="127" spans="1:9">
      <c r="A127" s="390"/>
      <c r="B127" s="390"/>
      <c r="C127" s="390"/>
      <c r="D127" s="409" t="s">
        <v>582</v>
      </c>
      <c r="E127" s="390"/>
      <c r="F127" s="390"/>
      <c r="G127" s="390"/>
      <c r="H127" s="390"/>
      <c r="I127" s="390"/>
    </row>
    <row r="128" spans="1:9">
      <c r="A128" s="390"/>
      <c r="B128" s="390"/>
      <c r="C128" s="390"/>
      <c r="D128" s="409" t="s">
        <v>583</v>
      </c>
      <c r="E128" s="390"/>
      <c r="F128" s="390"/>
      <c r="G128" s="390"/>
      <c r="H128" s="390"/>
      <c r="I128" s="390"/>
    </row>
    <row r="129" spans="1:9">
      <c r="A129" s="390"/>
      <c r="B129" s="390"/>
      <c r="C129" s="390"/>
      <c r="D129" s="409" t="s">
        <v>584</v>
      </c>
      <c r="E129" s="390"/>
      <c r="F129" s="390"/>
      <c r="G129" s="390"/>
      <c r="H129" s="390"/>
      <c r="I129" s="390"/>
    </row>
    <row r="130" spans="1:9">
      <c r="A130" s="390"/>
      <c r="B130" s="390"/>
      <c r="C130" s="390"/>
      <c r="D130" s="409" t="s">
        <v>585</v>
      </c>
      <c r="E130" s="390"/>
      <c r="F130" s="390"/>
      <c r="G130" s="390"/>
      <c r="H130" s="390"/>
      <c r="I130" s="390"/>
    </row>
    <row r="131" spans="1:9">
      <c r="A131" s="390"/>
      <c r="B131" s="390"/>
      <c r="C131" s="390"/>
      <c r="D131" s="409"/>
      <c r="E131" s="390"/>
      <c r="F131" s="390"/>
      <c r="G131" s="390"/>
      <c r="H131" s="390"/>
      <c r="I131" s="390"/>
    </row>
    <row r="132" spans="1:9">
      <c r="A132" s="390"/>
      <c r="B132" s="390"/>
      <c r="C132" s="390"/>
      <c r="D132" s="410" t="s">
        <v>586</v>
      </c>
      <c r="E132" s="390"/>
      <c r="F132" s="390"/>
      <c r="G132" s="390"/>
      <c r="H132" s="390"/>
      <c r="I132" s="390"/>
    </row>
    <row r="133" spans="1:9">
      <c r="A133" s="390"/>
      <c r="B133" s="390"/>
      <c r="C133" s="390" t="s">
        <v>479</v>
      </c>
      <c r="D133" s="409" t="s">
        <v>587</v>
      </c>
      <c r="E133" s="390"/>
      <c r="F133" s="390"/>
      <c r="G133" s="390"/>
      <c r="H133" s="390"/>
      <c r="I133" s="390"/>
    </row>
    <row r="134" spans="1:9">
      <c r="A134" s="390"/>
      <c r="B134" s="390"/>
      <c r="C134" s="390"/>
      <c r="D134" s="409" t="s">
        <v>588</v>
      </c>
      <c r="E134" s="390"/>
      <c r="F134" s="390"/>
      <c r="G134" s="390"/>
      <c r="H134" s="390"/>
      <c r="I134" s="390"/>
    </row>
    <row r="135" spans="1:9">
      <c r="A135" s="390"/>
      <c r="B135" s="390"/>
      <c r="C135" s="390"/>
      <c r="D135" s="409" t="s">
        <v>589</v>
      </c>
      <c r="E135" s="390"/>
      <c r="F135" s="390"/>
      <c r="G135" s="390"/>
      <c r="H135" s="390"/>
      <c r="I135" s="390"/>
    </row>
    <row r="136" spans="1:9">
      <c r="A136" s="390"/>
      <c r="B136" s="390"/>
      <c r="C136" s="390"/>
      <c r="D136" s="409" t="s">
        <v>590</v>
      </c>
      <c r="E136" s="390"/>
      <c r="F136" s="390"/>
      <c r="G136" s="390"/>
      <c r="H136" s="390"/>
      <c r="I136" s="390"/>
    </row>
    <row r="137" spans="1:9">
      <c r="A137" s="390"/>
      <c r="B137" s="390"/>
      <c r="C137" s="390"/>
      <c r="D137" s="409" t="s">
        <v>591</v>
      </c>
      <c r="E137" s="390"/>
      <c r="F137" s="390"/>
      <c r="G137" s="390"/>
      <c r="H137" s="390"/>
      <c r="I137" s="390"/>
    </row>
    <row r="138" spans="1:9">
      <c r="A138" s="390"/>
      <c r="B138" s="390"/>
      <c r="C138" s="390"/>
      <c r="D138" s="409" t="s">
        <v>592</v>
      </c>
      <c r="E138" s="390"/>
      <c r="F138" s="390"/>
      <c r="G138" s="390"/>
      <c r="H138" s="390"/>
      <c r="I138" s="390"/>
    </row>
    <row r="139" spans="1:9">
      <c r="A139" s="390"/>
      <c r="B139" s="390"/>
      <c r="C139" s="390"/>
      <c r="D139" s="409" t="s">
        <v>593</v>
      </c>
      <c r="E139" s="390"/>
      <c r="F139" s="390"/>
      <c r="G139" s="390"/>
      <c r="H139" s="390"/>
      <c r="I139" s="390"/>
    </row>
    <row r="140" spans="1:9">
      <c r="A140" s="390"/>
      <c r="B140" s="390"/>
      <c r="C140" s="390"/>
      <c r="D140" s="409" t="s">
        <v>594</v>
      </c>
      <c r="E140" s="390"/>
      <c r="F140" s="390"/>
      <c r="G140" s="390"/>
      <c r="H140" s="390"/>
      <c r="I140" s="390"/>
    </row>
    <row r="141" spans="1:9">
      <c r="A141" s="390"/>
      <c r="B141" s="390"/>
      <c r="C141" s="390"/>
      <c r="D141" s="409" t="s">
        <v>595</v>
      </c>
      <c r="E141" s="390"/>
      <c r="F141" s="390"/>
      <c r="G141" s="390"/>
      <c r="H141" s="390"/>
      <c r="I141" s="390"/>
    </row>
    <row r="142" spans="1:9">
      <c r="A142" s="390"/>
      <c r="B142" s="390"/>
      <c r="C142" s="390"/>
      <c r="D142" s="409" t="s">
        <v>596</v>
      </c>
      <c r="E142" s="390"/>
      <c r="F142" s="390"/>
      <c r="G142" s="390"/>
      <c r="H142" s="390"/>
      <c r="I142" s="390"/>
    </row>
    <row r="143" spans="1:9">
      <c r="A143" s="390"/>
      <c r="B143" s="390"/>
      <c r="C143" s="390"/>
      <c r="D143" s="409" t="s">
        <v>597</v>
      </c>
      <c r="E143" s="390"/>
      <c r="F143" s="390"/>
      <c r="G143" s="390"/>
      <c r="H143" s="390"/>
      <c r="I143" s="390"/>
    </row>
    <row r="144" spans="1:9">
      <c r="A144" s="390"/>
      <c r="B144" s="390"/>
      <c r="C144" s="390"/>
      <c r="D144" s="409" t="s">
        <v>598</v>
      </c>
      <c r="E144" s="390"/>
      <c r="F144" s="390"/>
      <c r="G144" s="390"/>
      <c r="H144" s="390"/>
      <c r="I144" s="390"/>
    </row>
    <row r="145" spans="1:9">
      <c r="A145" s="390"/>
      <c r="B145" s="390"/>
      <c r="C145" s="390"/>
      <c r="D145" s="409" t="s">
        <v>599</v>
      </c>
      <c r="E145" s="390"/>
      <c r="F145" s="390"/>
      <c r="G145" s="390"/>
      <c r="H145" s="390"/>
      <c r="I145" s="390"/>
    </row>
    <row r="146" spans="1:9">
      <c r="A146" s="390"/>
      <c r="B146" s="390"/>
      <c r="C146" s="390"/>
      <c r="D146" s="409"/>
      <c r="E146" s="390"/>
      <c r="F146" s="390"/>
      <c r="G146" s="390"/>
      <c r="H146" s="390"/>
      <c r="I146" s="390"/>
    </row>
    <row r="147" spans="1:9">
      <c r="A147" s="390"/>
      <c r="B147" s="390"/>
      <c r="C147" s="390"/>
      <c r="D147" s="410" t="s">
        <v>600</v>
      </c>
      <c r="E147" s="390"/>
      <c r="F147" s="390"/>
      <c r="G147" s="390"/>
      <c r="H147" s="390"/>
      <c r="I147" s="390"/>
    </row>
    <row r="148" spans="1:9">
      <c r="A148" s="390"/>
      <c r="B148" s="390"/>
      <c r="C148" s="390" t="s">
        <v>480</v>
      </c>
      <c r="D148" s="409" t="s">
        <v>601</v>
      </c>
      <c r="E148" s="390"/>
      <c r="F148" s="390"/>
      <c r="G148" s="390"/>
      <c r="H148" s="390"/>
      <c r="I148" s="390"/>
    </row>
    <row r="149" spans="1:9">
      <c r="A149" s="390"/>
      <c r="B149" s="390"/>
      <c r="C149" s="390"/>
      <c r="D149" s="409" t="s">
        <v>602</v>
      </c>
      <c r="E149" s="390"/>
      <c r="F149" s="390"/>
      <c r="G149" s="390"/>
      <c r="H149" s="390"/>
      <c r="I149" s="390"/>
    </row>
    <row r="150" spans="1:9">
      <c r="A150" s="390"/>
      <c r="B150" s="390"/>
      <c r="C150" s="390"/>
      <c r="D150" s="409" t="s">
        <v>603</v>
      </c>
      <c r="E150" s="390"/>
      <c r="F150" s="390"/>
      <c r="G150" s="390"/>
      <c r="H150" s="390"/>
      <c r="I150" s="390"/>
    </row>
    <row r="151" spans="1:9">
      <c r="A151" s="390"/>
      <c r="B151" s="390"/>
      <c r="C151" s="390"/>
      <c r="D151" s="409" t="s">
        <v>604</v>
      </c>
      <c r="E151" s="390"/>
      <c r="F151" s="390"/>
      <c r="G151" s="390"/>
      <c r="H151" s="390"/>
      <c r="I151" s="390"/>
    </row>
    <row r="152" spans="1:9">
      <c r="A152" s="390"/>
      <c r="B152" s="390"/>
      <c r="C152" s="390"/>
      <c r="D152" s="409" t="s">
        <v>605</v>
      </c>
      <c r="E152" s="390"/>
      <c r="F152" s="390"/>
      <c r="G152" s="390"/>
      <c r="H152" s="390"/>
      <c r="I152" s="390"/>
    </row>
    <row r="153" spans="1:9">
      <c r="A153" s="390"/>
      <c r="B153" s="390"/>
      <c r="C153" s="390"/>
      <c r="D153" s="409" t="s">
        <v>606</v>
      </c>
      <c r="E153" s="390"/>
      <c r="F153" s="390"/>
      <c r="G153" s="390"/>
      <c r="H153" s="390"/>
      <c r="I153" s="390"/>
    </row>
    <row r="154" spans="1:9">
      <c r="A154" s="390"/>
      <c r="B154" s="390"/>
      <c r="C154" s="390"/>
      <c r="D154" s="409" t="s">
        <v>607</v>
      </c>
      <c r="E154" s="390"/>
      <c r="F154" s="390"/>
      <c r="G154" s="390"/>
      <c r="H154" s="390"/>
      <c r="I154" s="390"/>
    </row>
    <row r="155" spans="1:9">
      <c r="A155" s="390"/>
      <c r="B155" s="390"/>
      <c r="C155" s="390"/>
      <c r="D155" s="409" t="s">
        <v>608</v>
      </c>
      <c r="E155" s="390"/>
      <c r="F155" s="390"/>
      <c r="G155" s="390"/>
      <c r="H155" s="390"/>
      <c r="I155" s="390"/>
    </row>
    <row r="156" spans="1:9">
      <c r="A156" s="390"/>
      <c r="B156" s="390"/>
      <c r="C156" s="390"/>
      <c r="D156" s="409" t="s">
        <v>609</v>
      </c>
      <c r="E156" s="390"/>
      <c r="F156" s="390"/>
      <c r="G156" s="390"/>
      <c r="H156" s="390"/>
      <c r="I156" s="390"/>
    </row>
    <row r="157" spans="1:9">
      <c r="A157" s="390"/>
      <c r="B157" s="390"/>
      <c r="C157" s="390"/>
      <c r="D157" s="409" t="s">
        <v>610</v>
      </c>
      <c r="E157" s="390"/>
      <c r="F157" s="390"/>
      <c r="G157" s="390"/>
      <c r="H157" s="390"/>
      <c r="I157" s="390"/>
    </row>
    <row r="158" spans="1:9">
      <c r="A158" s="390"/>
      <c r="B158" s="390"/>
      <c r="C158" s="390"/>
      <c r="D158" s="409" t="s">
        <v>611</v>
      </c>
      <c r="E158" s="390"/>
      <c r="F158" s="390"/>
      <c r="G158" s="390"/>
      <c r="H158" s="390"/>
      <c r="I158" s="390"/>
    </row>
    <row r="159" spans="1:9">
      <c r="A159" s="390"/>
      <c r="B159" s="390"/>
      <c r="C159" s="390"/>
      <c r="D159" s="409" t="s">
        <v>612</v>
      </c>
      <c r="E159" s="390"/>
      <c r="F159" s="390"/>
      <c r="G159" s="390"/>
      <c r="H159" s="390"/>
      <c r="I159" s="390"/>
    </row>
    <row r="160" spans="1:9">
      <c r="A160" s="390"/>
      <c r="B160" s="390"/>
      <c r="C160" s="390"/>
      <c r="D160" s="409" t="s">
        <v>613</v>
      </c>
      <c r="E160" s="390"/>
      <c r="F160" s="390"/>
      <c r="G160" s="390"/>
      <c r="H160" s="390"/>
      <c r="I160" s="390"/>
    </row>
    <row r="161" spans="1:9">
      <c r="A161" s="390"/>
      <c r="B161" s="390"/>
      <c r="C161" s="390"/>
      <c r="D161" s="409" t="s">
        <v>614</v>
      </c>
      <c r="E161" s="390"/>
      <c r="F161" s="390"/>
      <c r="G161" s="390"/>
      <c r="H161" s="390"/>
      <c r="I161" s="390"/>
    </row>
    <row r="162" spans="1:9">
      <c r="A162" s="390"/>
      <c r="B162" s="390"/>
      <c r="C162" s="390"/>
      <c r="D162" s="409" t="s">
        <v>615</v>
      </c>
      <c r="E162" s="390"/>
      <c r="F162" s="390"/>
      <c r="G162" s="390"/>
      <c r="H162" s="390"/>
      <c r="I162" s="390"/>
    </row>
    <row r="163" spans="1:9">
      <c r="A163" s="390"/>
      <c r="B163" s="390"/>
      <c r="C163" s="390"/>
      <c r="D163" s="409" t="s">
        <v>616</v>
      </c>
      <c r="E163" s="390"/>
      <c r="F163" s="390"/>
      <c r="G163" s="390"/>
      <c r="H163" s="390"/>
      <c r="I163" s="390"/>
    </row>
    <row r="164" spans="1:9">
      <c r="A164" s="390"/>
      <c r="B164" s="390"/>
      <c r="C164" s="390"/>
      <c r="D164" s="409" t="s">
        <v>617</v>
      </c>
      <c r="E164" s="390"/>
      <c r="F164" s="390"/>
      <c r="G164" s="390"/>
      <c r="H164" s="390"/>
      <c r="I164" s="390"/>
    </row>
    <row r="165" spans="1:9">
      <c r="A165" s="390"/>
      <c r="B165" s="390"/>
      <c r="C165" s="390"/>
      <c r="D165" s="409" t="s">
        <v>618</v>
      </c>
      <c r="E165" s="390"/>
      <c r="F165" s="390"/>
      <c r="G165" s="390"/>
      <c r="H165" s="390"/>
      <c r="I165" s="390"/>
    </row>
    <row r="166" spans="1:9">
      <c r="A166" s="390"/>
      <c r="B166" s="390"/>
      <c r="C166" s="390"/>
      <c r="D166" s="409" t="s">
        <v>619</v>
      </c>
      <c r="E166" s="390"/>
      <c r="F166" s="390"/>
      <c r="G166" s="390"/>
      <c r="H166" s="390"/>
      <c r="I166" s="390"/>
    </row>
    <row r="167" spans="1:9">
      <c r="A167" s="390"/>
      <c r="B167" s="390"/>
      <c r="C167" s="390"/>
      <c r="D167" s="409" t="s">
        <v>620</v>
      </c>
      <c r="E167" s="390"/>
      <c r="F167" s="390"/>
      <c r="G167" s="390"/>
      <c r="H167" s="390"/>
      <c r="I167" s="390"/>
    </row>
    <row r="168" spans="1:9">
      <c r="A168" s="390"/>
      <c r="B168" s="390"/>
      <c r="C168" s="390"/>
      <c r="D168" s="409" t="s">
        <v>621</v>
      </c>
      <c r="E168" s="390"/>
      <c r="F168" s="390"/>
      <c r="G168" s="390"/>
      <c r="H168" s="390"/>
      <c r="I168" s="390"/>
    </row>
    <row r="169" spans="1:9">
      <c r="A169" s="390"/>
      <c r="B169" s="390"/>
      <c r="C169" s="390"/>
      <c r="D169" s="409" t="s">
        <v>622</v>
      </c>
      <c r="E169" s="390"/>
      <c r="F169" s="390"/>
      <c r="G169" s="390"/>
      <c r="H169" s="390"/>
      <c r="I169" s="390"/>
    </row>
    <row r="170" spans="1:9">
      <c r="A170" s="390"/>
      <c r="B170" s="390"/>
      <c r="C170" s="390"/>
      <c r="D170" s="409" t="s">
        <v>623</v>
      </c>
      <c r="E170" s="390"/>
      <c r="F170" s="390"/>
      <c r="G170" s="390"/>
      <c r="H170" s="390"/>
      <c r="I170" s="390"/>
    </row>
    <row r="171" spans="1:9">
      <c r="A171" s="390"/>
      <c r="B171" s="390"/>
      <c r="C171" s="390"/>
      <c r="D171" s="409" t="s">
        <v>624</v>
      </c>
      <c r="E171" s="390"/>
      <c r="F171" s="390"/>
      <c r="G171" s="390"/>
      <c r="H171" s="390"/>
      <c r="I171" s="390"/>
    </row>
    <row r="172" spans="1:9">
      <c r="A172" s="390"/>
      <c r="B172" s="390"/>
      <c r="C172" s="390"/>
      <c r="D172" s="409" t="s">
        <v>625</v>
      </c>
      <c r="E172" s="390"/>
      <c r="F172" s="390"/>
      <c r="G172" s="390"/>
      <c r="H172" s="390"/>
      <c r="I172" s="390"/>
    </row>
    <row r="173" spans="1:9">
      <c r="A173" s="390"/>
      <c r="B173" s="390"/>
      <c r="C173" s="390"/>
      <c r="D173" s="409" t="s">
        <v>626</v>
      </c>
      <c r="E173" s="390"/>
      <c r="F173" s="390"/>
      <c r="G173" s="390"/>
      <c r="H173" s="390"/>
      <c r="I173" s="390"/>
    </row>
    <row r="174" spans="1:9">
      <c r="A174" s="390"/>
      <c r="B174" s="390"/>
      <c r="C174" s="390"/>
      <c r="D174" s="409" t="s">
        <v>627</v>
      </c>
      <c r="E174" s="390"/>
      <c r="F174" s="390"/>
      <c r="G174" s="390"/>
      <c r="H174" s="390"/>
      <c r="I174" s="390"/>
    </row>
    <row r="175" spans="1:9">
      <c r="A175" s="390"/>
      <c r="B175" s="390"/>
      <c r="C175" s="390"/>
      <c r="D175" s="409" t="s">
        <v>628</v>
      </c>
      <c r="E175" s="390"/>
      <c r="F175" s="390"/>
      <c r="G175" s="390"/>
      <c r="H175" s="390"/>
      <c r="I175" s="390"/>
    </row>
    <row r="176" spans="1:9">
      <c r="A176" s="390"/>
      <c r="B176" s="390"/>
      <c r="C176" s="390"/>
      <c r="D176" s="409" t="s">
        <v>629</v>
      </c>
      <c r="E176" s="390"/>
      <c r="F176" s="390"/>
      <c r="G176" s="390"/>
      <c r="H176" s="390"/>
      <c r="I176" s="390"/>
    </row>
    <row r="177" spans="1:9">
      <c r="A177" s="390"/>
      <c r="B177" s="390"/>
      <c r="C177" s="390"/>
      <c r="D177" s="409" t="s">
        <v>630</v>
      </c>
      <c r="E177" s="390"/>
      <c r="F177" s="390"/>
      <c r="G177" s="390"/>
      <c r="H177" s="390"/>
      <c r="I177" s="390"/>
    </row>
    <row r="178" spans="1:9">
      <c r="A178" s="390"/>
      <c r="B178" s="390"/>
      <c r="C178" s="390"/>
      <c r="D178" s="409" t="s">
        <v>631</v>
      </c>
      <c r="E178" s="390"/>
      <c r="F178" s="390"/>
      <c r="G178" s="390"/>
      <c r="H178" s="390"/>
      <c r="I178" s="390"/>
    </row>
    <row r="179" spans="1:9">
      <c r="A179" s="390"/>
      <c r="B179" s="390"/>
      <c r="C179" s="390"/>
      <c r="D179" s="409" t="s">
        <v>632</v>
      </c>
      <c r="E179" s="390"/>
      <c r="F179" s="390"/>
      <c r="G179" s="390"/>
      <c r="H179" s="390"/>
      <c r="I179" s="390"/>
    </row>
    <row r="180" spans="1:9">
      <c r="A180" s="390"/>
      <c r="B180" s="390"/>
      <c r="C180" s="390"/>
      <c r="D180" s="409" t="s">
        <v>633</v>
      </c>
      <c r="E180" s="390"/>
      <c r="F180" s="390"/>
      <c r="G180" s="390"/>
      <c r="H180" s="390"/>
      <c r="I180" s="390"/>
    </row>
    <row r="181" spans="1:9">
      <c r="A181" s="390"/>
      <c r="B181" s="390"/>
      <c r="C181" s="390"/>
      <c r="D181" s="409" t="s">
        <v>634</v>
      </c>
      <c r="E181" s="390"/>
      <c r="F181" s="390"/>
      <c r="G181" s="390"/>
      <c r="H181" s="390"/>
      <c r="I181" s="390"/>
    </row>
    <row r="182" spans="1:9">
      <c r="A182" s="390"/>
      <c r="B182" s="390"/>
      <c r="C182" s="390"/>
      <c r="D182" s="409"/>
      <c r="E182" s="390"/>
      <c r="F182" s="390"/>
      <c r="G182" s="390"/>
      <c r="H182" s="390"/>
      <c r="I182" s="390"/>
    </row>
    <row r="183" spans="1:9">
      <c r="A183" s="390"/>
      <c r="B183" s="390"/>
      <c r="C183" s="390"/>
      <c r="D183" s="410" t="s">
        <v>635</v>
      </c>
      <c r="E183" s="390"/>
      <c r="F183" s="390"/>
      <c r="G183" s="390"/>
      <c r="H183" s="390"/>
      <c r="I183" s="390"/>
    </row>
    <row r="184" spans="1:9">
      <c r="A184" s="390"/>
      <c r="B184" s="390"/>
      <c r="C184" s="390" t="s">
        <v>481</v>
      </c>
      <c r="D184" s="409" t="s">
        <v>636</v>
      </c>
      <c r="E184" s="390"/>
      <c r="F184" s="390"/>
      <c r="G184" s="390"/>
      <c r="H184" s="390"/>
      <c r="I184" s="390"/>
    </row>
    <row r="185" spans="1:9">
      <c r="A185" s="390"/>
      <c r="B185" s="390"/>
      <c r="C185" s="390"/>
      <c r="D185" s="409" t="s">
        <v>637</v>
      </c>
      <c r="E185" s="390"/>
      <c r="F185" s="390"/>
      <c r="G185" s="390"/>
      <c r="H185" s="390"/>
      <c r="I185" s="390"/>
    </row>
    <row r="186" spans="1:9">
      <c r="A186" s="390"/>
      <c r="B186" s="390"/>
      <c r="C186" s="390"/>
      <c r="D186" s="409" t="s">
        <v>638</v>
      </c>
      <c r="E186" s="390"/>
      <c r="F186" s="390"/>
      <c r="G186" s="390"/>
      <c r="H186" s="390"/>
      <c r="I186" s="390"/>
    </row>
    <row r="187" spans="1:9">
      <c r="A187" s="390"/>
      <c r="B187" s="390"/>
      <c r="C187" s="390"/>
      <c r="D187" s="409" t="s">
        <v>639</v>
      </c>
      <c r="E187" s="390"/>
      <c r="F187" s="390"/>
      <c r="G187" s="390"/>
      <c r="H187" s="390"/>
      <c r="I187" s="390"/>
    </row>
    <row r="188" spans="1:9">
      <c r="A188" s="390"/>
      <c r="B188" s="390"/>
      <c r="C188" s="390"/>
      <c r="D188" s="409" t="s">
        <v>640</v>
      </c>
      <c r="E188" s="390"/>
      <c r="F188" s="390"/>
      <c r="G188" s="390"/>
      <c r="H188" s="390"/>
      <c r="I188" s="390"/>
    </row>
    <row r="189" spans="1:9">
      <c r="A189" s="390"/>
      <c r="B189" s="390"/>
      <c r="C189" s="390"/>
      <c r="D189" s="409" t="s">
        <v>641</v>
      </c>
      <c r="E189" s="390"/>
      <c r="F189" s="390"/>
      <c r="G189" s="390"/>
      <c r="H189" s="390"/>
      <c r="I189" s="390"/>
    </row>
    <row r="190" spans="1:9">
      <c r="A190" s="390"/>
      <c r="B190" s="390"/>
      <c r="C190" s="390"/>
      <c r="D190" s="409" t="s">
        <v>642</v>
      </c>
      <c r="E190" s="390"/>
      <c r="F190" s="390"/>
      <c r="G190" s="390"/>
      <c r="H190" s="390"/>
      <c r="I190" s="390"/>
    </row>
    <row r="191" spans="1:9">
      <c r="A191" s="390"/>
      <c r="B191" s="390"/>
      <c r="C191" s="390"/>
      <c r="D191" s="409" t="s">
        <v>643</v>
      </c>
      <c r="E191" s="390"/>
      <c r="F191" s="390"/>
      <c r="G191" s="390"/>
      <c r="H191" s="390"/>
      <c r="I191" s="390"/>
    </row>
    <row r="192" spans="1:9">
      <c r="A192" s="390"/>
      <c r="B192" s="390"/>
      <c r="C192" s="390"/>
      <c r="D192" s="409" t="s">
        <v>644</v>
      </c>
      <c r="E192" s="390"/>
      <c r="F192" s="390"/>
      <c r="G192" s="390"/>
      <c r="H192" s="390"/>
      <c r="I192" s="390"/>
    </row>
    <row r="193" spans="1:12">
      <c r="A193" s="390"/>
      <c r="B193" s="390"/>
      <c r="C193" s="390"/>
      <c r="D193" s="409" t="s">
        <v>645</v>
      </c>
      <c r="E193" s="390"/>
      <c r="F193" s="390"/>
      <c r="G193" s="390"/>
      <c r="H193" s="390"/>
      <c r="I193" s="390"/>
    </row>
    <row r="194" spans="1:12">
      <c r="A194" s="390"/>
      <c r="B194" s="390"/>
      <c r="C194" s="390"/>
      <c r="D194" s="409" t="s">
        <v>646</v>
      </c>
      <c r="E194" s="390"/>
      <c r="F194" s="390"/>
      <c r="G194" s="390"/>
      <c r="H194" s="390"/>
      <c r="I194" s="390"/>
    </row>
    <row r="195" spans="1:12">
      <c r="A195" s="390"/>
      <c r="B195" s="390"/>
      <c r="C195" s="390"/>
      <c r="D195" s="409" t="s">
        <v>647</v>
      </c>
      <c r="E195" s="390"/>
      <c r="F195" s="390"/>
      <c r="G195" s="390"/>
      <c r="H195" s="390"/>
      <c r="I195" s="390"/>
    </row>
    <row r="196" spans="1:12">
      <c r="A196" s="390"/>
      <c r="B196" s="390"/>
      <c r="C196" s="390"/>
      <c r="D196" s="409" t="s">
        <v>648</v>
      </c>
      <c r="E196" s="390"/>
      <c r="F196" s="390"/>
      <c r="G196" s="390"/>
      <c r="H196" s="390"/>
      <c r="I196" s="390"/>
    </row>
    <row r="197" spans="1:12">
      <c r="A197" s="390"/>
      <c r="B197" s="390"/>
      <c r="C197" s="390"/>
      <c r="D197" s="409"/>
      <c r="E197" s="390"/>
      <c r="F197" s="390"/>
      <c r="G197" s="390"/>
      <c r="H197" s="390"/>
      <c r="I197" s="390"/>
    </row>
    <row r="198" spans="1:12">
      <c r="A198" s="390"/>
      <c r="B198" s="390"/>
      <c r="C198" s="390"/>
      <c r="D198" s="410" t="s">
        <v>649</v>
      </c>
      <c r="E198" s="390"/>
      <c r="F198" s="390"/>
      <c r="G198" s="390"/>
      <c r="H198" s="390"/>
      <c r="I198" s="390"/>
      <c r="L198" s="393"/>
    </row>
    <row r="199" spans="1:12">
      <c r="A199" s="390"/>
      <c r="B199" s="390"/>
      <c r="C199" s="390" t="s">
        <v>482</v>
      </c>
      <c r="D199" s="409" t="s">
        <v>650</v>
      </c>
      <c r="E199" s="390"/>
      <c r="F199" s="390"/>
      <c r="G199" s="390"/>
      <c r="H199" s="390"/>
      <c r="I199" s="390"/>
    </row>
    <row r="200" spans="1:12">
      <c r="A200" s="390"/>
      <c r="B200" s="390"/>
      <c r="C200" s="390"/>
      <c r="D200" s="409" t="s">
        <v>651</v>
      </c>
      <c r="E200" s="390"/>
      <c r="F200" s="390"/>
      <c r="G200" s="390"/>
      <c r="H200" s="390"/>
      <c r="I200" s="390"/>
    </row>
    <row r="201" spans="1:12">
      <c r="A201" s="390"/>
      <c r="B201" s="390"/>
      <c r="C201" s="390"/>
      <c r="D201" s="409" t="s">
        <v>652</v>
      </c>
      <c r="E201" s="390"/>
      <c r="F201" s="390"/>
      <c r="G201" s="390"/>
      <c r="H201" s="390"/>
      <c r="I201" s="390"/>
    </row>
    <row r="202" spans="1:12">
      <c r="A202" s="390"/>
      <c r="B202" s="390"/>
      <c r="C202" s="390"/>
      <c r="D202" s="409" t="s">
        <v>653</v>
      </c>
      <c r="E202" s="390"/>
      <c r="F202" s="390"/>
      <c r="G202" s="390"/>
      <c r="H202" s="390"/>
      <c r="I202" s="390"/>
    </row>
    <row r="203" spans="1:12">
      <c r="A203" s="390"/>
      <c r="B203" s="390"/>
      <c r="C203" s="390"/>
      <c r="D203" s="409" t="s">
        <v>654</v>
      </c>
      <c r="E203" s="390"/>
      <c r="F203" s="390"/>
      <c r="G203" s="390"/>
      <c r="H203" s="390"/>
      <c r="I203" s="390"/>
    </row>
    <row r="204" spans="1:12">
      <c r="A204" s="390"/>
      <c r="B204" s="390"/>
      <c r="C204" s="390"/>
      <c r="D204" s="409" t="s">
        <v>655</v>
      </c>
      <c r="E204" s="390"/>
      <c r="F204" s="390"/>
      <c r="G204" s="390"/>
      <c r="H204" s="390"/>
      <c r="I204" s="390"/>
    </row>
    <row r="205" spans="1:12">
      <c r="A205" s="390"/>
      <c r="B205" s="390"/>
      <c r="C205" s="390"/>
      <c r="D205" s="409" t="s">
        <v>656</v>
      </c>
      <c r="E205" s="390"/>
      <c r="F205" s="390"/>
      <c r="G205" s="390"/>
      <c r="H205" s="390"/>
      <c r="I205" s="390"/>
    </row>
    <row r="206" spans="1:12">
      <c r="A206" s="390"/>
      <c r="B206" s="390"/>
      <c r="C206" s="390"/>
      <c r="D206" s="409" t="s">
        <v>657</v>
      </c>
      <c r="E206" s="390"/>
      <c r="F206" s="390"/>
      <c r="G206" s="390"/>
      <c r="H206" s="390"/>
      <c r="I206" s="390"/>
    </row>
    <row r="207" spans="1:12">
      <c r="A207" s="390"/>
      <c r="B207" s="390"/>
      <c r="C207" s="390"/>
      <c r="D207" s="409" t="s">
        <v>658</v>
      </c>
      <c r="E207" s="390"/>
      <c r="F207" s="390"/>
      <c r="G207" s="390"/>
      <c r="H207" s="390"/>
      <c r="I207" s="390"/>
    </row>
    <row r="208" spans="1:12">
      <c r="A208" s="390"/>
      <c r="B208" s="390"/>
      <c r="C208" s="390"/>
      <c r="D208" s="409"/>
      <c r="E208" s="390"/>
      <c r="F208" s="390"/>
      <c r="G208" s="390"/>
      <c r="H208" s="390"/>
      <c r="I208" s="390"/>
    </row>
    <row r="209" spans="1:9">
      <c r="A209" s="390"/>
      <c r="B209" s="390"/>
      <c r="C209" s="390"/>
      <c r="D209" s="410" t="s">
        <v>659</v>
      </c>
      <c r="E209" s="390"/>
      <c r="F209" s="390"/>
      <c r="G209" s="390"/>
      <c r="H209" s="390"/>
      <c r="I209" s="390"/>
    </row>
    <row r="210" spans="1:9">
      <c r="A210" s="390"/>
      <c r="B210" s="390"/>
      <c r="C210" s="390" t="s">
        <v>483</v>
      </c>
      <c r="D210" s="409" t="s">
        <v>660</v>
      </c>
      <c r="E210" s="390"/>
      <c r="F210" s="390"/>
      <c r="G210" s="390"/>
      <c r="H210" s="390"/>
      <c r="I210" s="390"/>
    </row>
    <row r="211" spans="1:9">
      <c r="A211" s="390"/>
      <c r="B211" s="390"/>
      <c r="C211" s="390"/>
      <c r="D211" s="409" t="s">
        <v>661</v>
      </c>
      <c r="E211" s="390"/>
      <c r="F211" s="390"/>
      <c r="G211" s="390"/>
      <c r="H211" s="390"/>
      <c r="I211" s="390"/>
    </row>
    <row r="212" spans="1:9">
      <c r="A212" s="390"/>
      <c r="B212" s="390"/>
      <c r="C212" s="390"/>
      <c r="D212" s="409" t="s">
        <v>662</v>
      </c>
      <c r="E212" s="390"/>
      <c r="F212" s="390"/>
      <c r="G212" s="390"/>
      <c r="H212" s="390"/>
      <c r="I212" s="390"/>
    </row>
    <row r="213" spans="1:9">
      <c r="A213" s="390"/>
      <c r="B213" s="390"/>
      <c r="C213" s="390"/>
      <c r="D213" s="409" t="s">
        <v>663</v>
      </c>
      <c r="E213" s="390"/>
      <c r="F213" s="390"/>
      <c r="G213" s="390"/>
      <c r="H213" s="390"/>
      <c r="I213" s="390"/>
    </row>
    <row r="214" spans="1:9">
      <c r="A214" s="390"/>
      <c r="B214" s="390"/>
      <c r="C214" s="390"/>
      <c r="D214" s="409" t="s">
        <v>664</v>
      </c>
      <c r="E214" s="390"/>
      <c r="F214" s="390"/>
      <c r="G214" s="390"/>
      <c r="H214" s="390"/>
      <c r="I214" s="390"/>
    </row>
    <row r="215" spans="1:9">
      <c r="A215" s="390"/>
      <c r="B215" s="390"/>
      <c r="C215" s="390"/>
      <c r="D215" s="409" t="s">
        <v>665</v>
      </c>
      <c r="E215" s="390"/>
      <c r="F215" s="390"/>
      <c r="G215" s="390"/>
      <c r="H215" s="390"/>
      <c r="I215" s="390"/>
    </row>
    <row r="216" spans="1:9">
      <c r="A216" s="390"/>
      <c r="B216" s="390"/>
      <c r="C216" s="390"/>
      <c r="D216" s="409" t="s">
        <v>666</v>
      </c>
      <c r="E216" s="390"/>
      <c r="F216" s="390"/>
      <c r="G216" s="390"/>
      <c r="H216" s="390"/>
      <c r="I216" s="390"/>
    </row>
    <row r="217" spans="1:9">
      <c r="A217" s="390"/>
      <c r="B217" s="390"/>
      <c r="C217" s="390"/>
      <c r="D217" s="409"/>
      <c r="E217" s="390"/>
      <c r="F217" s="390"/>
      <c r="G217" s="390"/>
      <c r="H217" s="390"/>
      <c r="I217" s="390"/>
    </row>
    <row r="218" spans="1:9">
      <c r="A218" s="390"/>
      <c r="B218" s="390"/>
      <c r="C218" s="390"/>
      <c r="D218" s="410" t="s">
        <v>667</v>
      </c>
      <c r="E218" s="390"/>
      <c r="F218" s="390"/>
      <c r="G218" s="390"/>
      <c r="H218" s="390"/>
      <c r="I218" s="390"/>
    </row>
    <row r="219" spans="1:9">
      <c r="A219" s="390"/>
      <c r="B219" s="390"/>
      <c r="C219" s="390" t="s">
        <v>484</v>
      </c>
      <c r="D219" s="409" t="s">
        <v>668</v>
      </c>
      <c r="E219" s="390"/>
      <c r="F219" s="390"/>
      <c r="G219" s="390"/>
      <c r="H219" s="390"/>
      <c r="I219" s="390"/>
    </row>
    <row r="220" spans="1:9">
      <c r="A220" s="390"/>
      <c r="B220" s="390"/>
      <c r="C220" s="390"/>
      <c r="D220" s="409" t="s">
        <v>669</v>
      </c>
      <c r="E220" s="390"/>
      <c r="F220" s="390"/>
      <c r="G220" s="390"/>
      <c r="H220" s="390"/>
      <c r="I220" s="390"/>
    </row>
    <row r="221" spans="1:9">
      <c r="A221" s="390"/>
      <c r="B221" s="390"/>
      <c r="C221" s="390"/>
      <c r="D221" s="409" t="s">
        <v>670</v>
      </c>
      <c r="E221" s="390"/>
      <c r="F221" s="390"/>
      <c r="G221" s="390"/>
      <c r="H221" s="390"/>
      <c r="I221" s="390"/>
    </row>
    <row r="222" spans="1:9">
      <c r="A222" s="390"/>
      <c r="B222" s="390"/>
      <c r="C222" s="390"/>
      <c r="D222" s="409" t="s">
        <v>671</v>
      </c>
      <c r="E222" s="390"/>
      <c r="F222" s="390"/>
      <c r="G222" s="390"/>
      <c r="H222" s="390"/>
      <c r="I222" s="390"/>
    </row>
    <row r="223" spans="1:9">
      <c r="A223" s="390"/>
      <c r="B223" s="390"/>
      <c r="C223" s="390"/>
      <c r="D223" s="409" t="s">
        <v>672</v>
      </c>
      <c r="E223" s="390"/>
      <c r="F223" s="390"/>
      <c r="G223" s="390"/>
      <c r="H223" s="390"/>
      <c r="I223" s="390"/>
    </row>
    <row r="224" spans="1:9">
      <c r="A224" s="390"/>
      <c r="B224" s="390"/>
      <c r="C224" s="390"/>
      <c r="D224" s="409" t="s">
        <v>673</v>
      </c>
      <c r="E224" s="390"/>
      <c r="F224" s="390"/>
      <c r="G224" s="390"/>
      <c r="H224" s="390"/>
      <c r="I224" s="390"/>
    </row>
    <row r="225" spans="1:9">
      <c r="A225" s="390"/>
      <c r="B225" s="390"/>
      <c r="C225" s="390"/>
      <c r="D225" s="409" t="s">
        <v>674</v>
      </c>
      <c r="E225" s="390"/>
      <c r="F225" s="390"/>
      <c r="G225" s="390"/>
      <c r="H225" s="390"/>
      <c r="I225" s="390"/>
    </row>
    <row r="226" spans="1:9">
      <c r="A226" s="390"/>
      <c r="B226" s="390"/>
      <c r="C226" s="390"/>
      <c r="D226" s="409" t="s">
        <v>675</v>
      </c>
      <c r="E226" s="390"/>
      <c r="F226" s="390"/>
      <c r="G226" s="390"/>
      <c r="H226" s="390"/>
      <c r="I226" s="390"/>
    </row>
    <row r="227" spans="1:9">
      <c r="A227" s="390"/>
      <c r="B227" s="390"/>
      <c r="C227" s="390"/>
      <c r="D227" s="409" t="s">
        <v>676</v>
      </c>
      <c r="E227" s="390"/>
      <c r="F227" s="390"/>
      <c r="G227" s="390"/>
      <c r="H227" s="390"/>
      <c r="I227" s="390"/>
    </row>
    <row r="228" spans="1:9">
      <c r="A228" s="390"/>
      <c r="B228" s="390"/>
      <c r="C228" s="390"/>
      <c r="D228" s="409" t="s">
        <v>677</v>
      </c>
      <c r="E228" s="390"/>
      <c r="F228" s="390"/>
      <c r="G228" s="390"/>
      <c r="H228" s="390"/>
      <c r="I228" s="390"/>
    </row>
    <row r="229" spans="1:9">
      <c r="A229" s="390"/>
      <c r="B229" s="390"/>
      <c r="C229" s="390"/>
      <c r="D229" s="409" t="s">
        <v>678</v>
      </c>
      <c r="E229" s="390"/>
      <c r="F229" s="390"/>
      <c r="G229" s="390"/>
      <c r="H229" s="390"/>
      <c r="I229" s="390"/>
    </row>
    <row r="230" spans="1:9">
      <c r="A230" s="390"/>
      <c r="B230" s="390"/>
      <c r="C230" s="390"/>
      <c r="D230" s="409" t="s">
        <v>679</v>
      </c>
      <c r="E230" s="390"/>
      <c r="F230" s="390"/>
      <c r="G230" s="390"/>
      <c r="H230" s="390"/>
      <c r="I230" s="390"/>
    </row>
    <row r="231" spans="1:9">
      <c r="A231" s="390"/>
      <c r="B231" s="390"/>
      <c r="C231" s="390"/>
      <c r="D231" s="409" t="s">
        <v>680</v>
      </c>
      <c r="E231" s="390"/>
      <c r="F231" s="390"/>
      <c r="G231" s="390"/>
      <c r="H231" s="390"/>
      <c r="I231" s="390"/>
    </row>
    <row r="232" spans="1:9">
      <c r="A232" s="390"/>
      <c r="B232" s="390"/>
      <c r="C232" s="390"/>
      <c r="D232" s="409" t="s">
        <v>681</v>
      </c>
      <c r="E232" s="390"/>
      <c r="F232" s="390"/>
      <c r="G232" s="390"/>
      <c r="H232" s="390"/>
      <c r="I232" s="390"/>
    </row>
    <row r="233" spans="1:9">
      <c r="A233" s="390"/>
      <c r="B233" s="390"/>
      <c r="C233" s="390"/>
      <c r="D233" s="409" t="s">
        <v>682</v>
      </c>
      <c r="E233" s="390"/>
      <c r="F233" s="390"/>
      <c r="G233" s="390"/>
      <c r="H233" s="390"/>
      <c r="I233" s="390"/>
    </row>
    <row r="234" spans="1:9">
      <c r="A234" s="390"/>
      <c r="B234" s="390"/>
      <c r="C234" s="390"/>
      <c r="D234" s="409"/>
      <c r="E234" s="390"/>
      <c r="F234" s="390"/>
      <c r="G234" s="390"/>
      <c r="H234" s="390"/>
      <c r="I234" s="390"/>
    </row>
    <row r="235" spans="1:9">
      <c r="A235" s="390"/>
      <c r="B235" s="390"/>
      <c r="C235" s="390"/>
      <c r="D235" s="410" t="s">
        <v>683</v>
      </c>
      <c r="E235" s="390"/>
      <c r="F235" s="390"/>
      <c r="G235" s="390"/>
      <c r="H235" s="390"/>
      <c r="I235" s="390"/>
    </row>
    <row r="236" spans="1:9">
      <c r="A236" s="390"/>
      <c r="B236" s="390"/>
      <c r="C236" s="390" t="s">
        <v>485</v>
      </c>
      <c r="D236" s="409" t="s">
        <v>684</v>
      </c>
      <c r="E236" s="390"/>
      <c r="F236" s="390"/>
      <c r="G236" s="390"/>
      <c r="H236" s="390"/>
      <c r="I236" s="390"/>
    </row>
    <row r="237" spans="1:9">
      <c r="A237" s="390"/>
      <c r="B237" s="390"/>
      <c r="C237" s="390"/>
      <c r="D237" s="409" t="s">
        <v>685</v>
      </c>
      <c r="E237" s="390"/>
      <c r="F237" s="390"/>
      <c r="G237" s="390"/>
      <c r="H237" s="390"/>
      <c r="I237" s="390"/>
    </row>
    <row r="238" spans="1:9">
      <c r="A238" s="390"/>
      <c r="B238" s="390"/>
      <c r="C238" s="390"/>
      <c r="D238" s="409" t="s">
        <v>686</v>
      </c>
      <c r="E238" s="390"/>
      <c r="F238" s="390"/>
      <c r="G238" s="390"/>
      <c r="H238" s="390"/>
      <c r="I238" s="390"/>
    </row>
    <row r="239" spans="1:9">
      <c r="A239" s="390"/>
      <c r="B239" s="390"/>
      <c r="C239" s="390"/>
      <c r="D239" s="409" t="s">
        <v>687</v>
      </c>
      <c r="E239" s="390"/>
      <c r="F239" s="390"/>
      <c r="G239" s="390"/>
      <c r="H239" s="390"/>
      <c r="I239" s="390"/>
    </row>
    <row r="240" spans="1:9">
      <c r="A240" s="390"/>
      <c r="B240" s="390"/>
      <c r="C240" s="390"/>
      <c r="D240" s="409" t="s">
        <v>688</v>
      </c>
      <c r="E240" s="390"/>
      <c r="F240" s="390"/>
      <c r="G240" s="390"/>
      <c r="H240" s="390"/>
      <c r="I240" s="390"/>
    </row>
    <row r="241" spans="1:9">
      <c r="A241" s="390"/>
      <c r="B241" s="390"/>
      <c r="C241" s="390"/>
      <c r="D241" s="409" t="s">
        <v>689</v>
      </c>
      <c r="E241" s="390"/>
      <c r="F241" s="390"/>
      <c r="G241" s="390"/>
      <c r="H241" s="390"/>
      <c r="I241" s="390"/>
    </row>
    <row r="242" spans="1:9">
      <c r="A242" s="390"/>
      <c r="B242" s="390"/>
      <c r="C242" s="390"/>
      <c r="D242" s="409" t="s">
        <v>690</v>
      </c>
      <c r="E242" s="390"/>
      <c r="F242" s="390"/>
      <c r="G242" s="390"/>
      <c r="H242" s="390"/>
      <c r="I242" s="390"/>
    </row>
    <row r="243" spans="1:9">
      <c r="A243" s="390"/>
      <c r="B243" s="390"/>
      <c r="C243" s="390"/>
      <c r="D243" s="409"/>
      <c r="E243" s="390"/>
      <c r="F243" s="390"/>
      <c r="G243" s="390"/>
      <c r="H243" s="390"/>
      <c r="I243" s="390"/>
    </row>
    <row r="244" spans="1:9">
      <c r="A244" s="390"/>
      <c r="B244" s="390"/>
      <c r="C244" s="390"/>
      <c r="D244" s="410" t="s">
        <v>691</v>
      </c>
      <c r="E244" s="390"/>
      <c r="F244" s="390"/>
      <c r="G244" s="390"/>
      <c r="H244" s="390"/>
      <c r="I244" s="390"/>
    </row>
    <row r="245" spans="1:9">
      <c r="A245" s="390"/>
      <c r="B245" s="390"/>
      <c r="C245" s="390" t="s">
        <v>486</v>
      </c>
      <c r="D245" s="409" t="s">
        <v>692</v>
      </c>
      <c r="E245" s="390"/>
      <c r="F245" s="390"/>
      <c r="G245" s="390"/>
      <c r="H245" s="390"/>
      <c r="I245" s="390"/>
    </row>
    <row r="246" spans="1:9">
      <c r="A246" s="390"/>
      <c r="B246" s="390"/>
      <c r="C246" s="390"/>
      <c r="D246" s="409" t="s">
        <v>693</v>
      </c>
      <c r="E246" s="390"/>
      <c r="F246" s="390"/>
      <c r="G246" s="390"/>
      <c r="H246" s="390"/>
      <c r="I246" s="390"/>
    </row>
    <row r="247" spans="1:9">
      <c r="A247" s="390"/>
      <c r="B247" s="390"/>
      <c r="C247" s="390"/>
      <c r="D247" s="409" t="s">
        <v>694</v>
      </c>
      <c r="E247" s="390"/>
      <c r="F247" s="390"/>
      <c r="G247" s="390"/>
      <c r="H247" s="390"/>
      <c r="I247" s="390"/>
    </row>
    <row r="248" spans="1:9">
      <c r="A248" s="390"/>
      <c r="B248" s="390"/>
      <c r="C248" s="390"/>
      <c r="D248" s="409" t="s">
        <v>695</v>
      </c>
      <c r="E248" s="390"/>
      <c r="F248" s="390"/>
      <c r="G248" s="390"/>
      <c r="H248" s="390"/>
      <c r="I248" s="390"/>
    </row>
    <row r="249" spans="1:9">
      <c r="A249" s="390"/>
      <c r="B249" s="390"/>
      <c r="C249" s="390"/>
      <c r="D249" s="409" t="s">
        <v>696</v>
      </c>
      <c r="E249" s="390"/>
      <c r="F249" s="390"/>
      <c r="G249" s="390"/>
      <c r="H249" s="390"/>
      <c r="I249" s="390"/>
    </row>
    <row r="250" spans="1:9">
      <c r="A250" s="390"/>
      <c r="B250" s="390"/>
      <c r="C250" s="390"/>
      <c r="D250" s="409" t="s">
        <v>697</v>
      </c>
      <c r="E250" s="390"/>
      <c r="F250" s="390"/>
      <c r="G250" s="390"/>
      <c r="H250" s="390"/>
      <c r="I250" s="390"/>
    </row>
    <row r="251" spans="1:9">
      <c r="A251" s="390"/>
      <c r="B251" s="390"/>
      <c r="C251" s="390"/>
      <c r="D251" s="409" t="s">
        <v>698</v>
      </c>
      <c r="E251" s="390"/>
      <c r="F251" s="390"/>
      <c r="G251" s="390"/>
      <c r="H251" s="390"/>
      <c r="I251" s="390"/>
    </row>
    <row r="252" spans="1:9">
      <c r="A252" s="390"/>
      <c r="B252" s="390"/>
      <c r="C252" s="390"/>
      <c r="D252" s="409" t="s">
        <v>699</v>
      </c>
      <c r="E252" s="390"/>
      <c r="F252" s="390"/>
      <c r="G252" s="390"/>
      <c r="H252" s="390"/>
      <c r="I252" s="390"/>
    </row>
    <row r="253" spans="1:9">
      <c r="A253" s="390"/>
      <c r="B253" s="390"/>
      <c r="C253" s="390"/>
      <c r="D253" s="409" t="s">
        <v>700</v>
      </c>
      <c r="E253" s="390"/>
      <c r="F253" s="390"/>
      <c r="G253" s="390"/>
      <c r="H253" s="390"/>
      <c r="I253" s="390"/>
    </row>
    <row r="254" spans="1:9">
      <c r="A254" s="390"/>
      <c r="B254" s="390"/>
      <c r="C254" s="390"/>
      <c r="D254" s="409"/>
      <c r="E254" s="390"/>
      <c r="F254" s="390"/>
      <c r="G254" s="390"/>
      <c r="H254" s="390"/>
      <c r="I254" s="390"/>
    </row>
    <row r="255" spans="1:9">
      <c r="A255" s="390"/>
      <c r="B255" s="390"/>
      <c r="C255" s="390"/>
      <c r="D255" s="410" t="s">
        <v>701</v>
      </c>
      <c r="E255" s="390"/>
      <c r="F255" s="390"/>
      <c r="G255" s="390"/>
      <c r="H255" s="390"/>
      <c r="I255" s="390"/>
    </row>
    <row r="256" spans="1:9">
      <c r="A256" s="390"/>
      <c r="B256" s="390"/>
      <c r="C256" s="390" t="s">
        <v>487</v>
      </c>
      <c r="D256" s="409" t="s">
        <v>702</v>
      </c>
      <c r="E256" s="390"/>
      <c r="F256" s="390"/>
      <c r="G256" s="390"/>
      <c r="H256" s="390"/>
      <c r="I256" s="390"/>
    </row>
    <row r="257" spans="1:12">
      <c r="A257" s="390"/>
      <c r="B257" s="390"/>
      <c r="C257" s="390"/>
      <c r="D257" s="409" t="s">
        <v>703</v>
      </c>
      <c r="E257" s="390"/>
      <c r="F257" s="390"/>
      <c r="G257" s="390"/>
      <c r="H257" s="390"/>
      <c r="I257" s="390"/>
    </row>
    <row r="258" spans="1:12">
      <c r="A258" s="390"/>
      <c r="B258" s="390"/>
      <c r="C258" s="390"/>
      <c r="D258" s="409" t="s">
        <v>704</v>
      </c>
      <c r="E258" s="390"/>
      <c r="F258" s="390"/>
      <c r="G258" s="390"/>
      <c r="H258" s="390"/>
      <c r="I258" s="390"/>
    </row>
    <row r="259" spans="1:12">
      <c r="A259" s="390"/>
      <c r="B259" s="390"/>
      <c r="C259" s="390"/>
      <c r="D259" s="409" t="s">
        <v>705</v>
      </c>
      <c r="E259" s="390"/>
      <c r="F259" s="390"/>
      <c r="G259" s="390"/>
      <c r="H259" s="390"/>
      <c r="I259" s="390"/>
    </row>
    <row r="260" spans="1:12">
      <c r="A260" s="390"/>
      <c r="B260" s="390"/>
      <c r="C260" s="390"/>
      <c r="D260" s="409" t="s">
        <v>706</v>
      </c>
      <c r="E260" s="390"/>
      <c r="F260" s="390"/>
      <c r="G260" s="390"/>
      <c r="H260" s="390"/>
      <c r="I260" s="390"/>
    </row>
    <row r="261" spans="1:12">
      <c r="A261" s="390"/>
      <c r="B261" s="390"/>
      <c r="C261" s="390"/>
      <c r="D261" s="409"/>
      <c r="E261" s="390"/>
      <c r="F261" s="390"/>
      <c r="G261" s="390"/>
      <c r="H261" s="390"/>
      <c r="I261" s="390"/>
    </row>
    <row r="262" spans="1:12">
      <c r="A262" s="390"/>
      <c r="B262" s="390"/>
      <c r="C262" s="390"/>
      <c r="D262" s="410" t="s">
        <v>707</v>
      </c>
      <c r="E262" s="390"/>
      <c r="F262" s="390"/>
      <c r="G262" s="390"/>
      <c r="H262" s="390"/>
      <c r="I262" s="390"/>
      <c r="L262" s="393"/>
    </row>
    <row r="263" spans="1:12">
      <c r="A263" s="390"/>
      <c r="B263" s="390"/>
      <c r="C263" s="390" t="s">
        <v>488</v>
      </c>
      <c r="D263" s="409" t="s">
        <v>708</v>
      </c>
      <c r="E263" s="390"/>
      <c r="F263" s="390"/>
      <c r="G263" s="390"/>
      <c r="H263" s="390"/>
      <c r="I263" s="390"/>
    </row>
    <row r="264" spans="1:12">
      <c r="A264" s="390"/>
      <c r="B264" s="390"/>
      <c r="C264" s="390"/>
      <c r="D264" s="409" t="s">
        <v>709</v>
      </c>
      <c r="E264" s="390"/>
      <c r="F264" s="390"/>
      <c r="G264" s="390"/>
      <c r="H264" s="390"/>
      <c r="I264" s="390"/>
      <c r="L264" s="393"/>
    </row>
    <row r="265" spans="1:12">
      <c r="A265" s="390"/>
      <c r="B265" s="390"/>
      <c r="C265" s="390"/>
      <c r="D265" s="409" t="s">
        <v>710</v>
      </c>
      <c r="E265" s="390"/>
      <c r="F265" s="390"/>
      <c r="G265" s="390"/>
      <c r="H265" s="390"/>
      <c r="I265" s="390"/>
      <c r="L265" s="393"/>
    </row>
    <row r="266" spans="1:12">
      <c r="A266" s="390"/>
      <c r="B266" s="390"/>
      <c r="C266" s="390"/>
      <c r="D266" s="409" t="s">
        <v>711</v>
      </c>
      <c r="E266" s="390"/>
      <c r="F266" s="390"/>
      <c r="G266" s="390"/>
      <c r="H266" s="390"/>
      <c r="I266" s="390"/>
    </row>
    <row r="267" spans="1:12">
      <c r="A267" s="390"/>
      <c r="B267" s="390"/>
      <c r="C267" s="390"/>
      <c r="D267" s="409" t="s">
        <v>712</v>
      </c>
      <c r="E267" s="390"/>
      <c r="F267" s="390"/>
      <c r="G267" s="390"/>
      <c r="H267" s="390"/>
      <c r="I267" s="390"/>
    </row>
    <row r="268" spans="1:12">
      <c r="A268" s="390"/>
      <c r="B268" s="390"/>
      <c r="C268" s="390"/>
      <c r="D268" s="409" t="s">
        <v>713</v>
      </c>
      <c r="E268" s="390"/>
      <c r="F268" s="390"/>
      <c r="G268" s="390"/>
      <c r="H268" s="390"/>
      <c r="I268" s="390"/>
    </row>
    <row r="269" spans="1:12">
      <c r="A269" s="390"/>
      <c r="B269" s="390"/>
      <c r="C269" s="390"/>
      <c r="D269" s="409" t="s">
        <v>714</v>
      </c>
      <c r="E269" s="390"/>
      <c r="F269" s="390"/>
      <c r="G269" s="390"/>
      <c r="H269" s="390"/>
      <c r="I269" s="390"/>
    </row>
    <row r="270" spans="1:12">
      <c r="A270" s="390"/>
      <c r="B270" s="390"/>
      <c r="C270" s="390"/>
      <c r="D270" s="409" t="s">
        <v>715</v>
      </c>
      <c r="E270" s="390"/>
      <c r="F270" s="390"/>
      <c r="G270" s="390"/>
      <c r="H270" s="390"/>
      <c r="I270" s="390"/>
    </row>
    <row r="271" spans="1:12">
      <c r="A271" s="390"/>
      <c r="B271" s="390"/>
      <c r="C271" s="390"/>
      <c r="D271" s="409" t="s">
        <v>716</v>
      </c>
      <c r="E271" s="390"/>
      <c r="F271" s="390"/>
      <c r="G271" s="390"/>
      <c r="H271" s="390"/>
      <c r="I271" s="390"/>
    </row>
    <row r="272" spans="1:12">
      <c r="A272" s="390"/>
      <c r="B272" s="390"/>
      <c r="C272" s="390"/>
      <c r="D272" s="409"/>
      <c r="E272" s="390"/>
      <c r="F272" s="390"/>
      <c r="G272" s="390"/>
      <c r="H272" s="390"/>
      <c r="I272" s="390"/>
    </row>
    <row r="273" spans="1:9">
      <c r="A273" s="390"/>
      <c r="B273" s="390"/>
      <c r="C273" s="390"/>
      <c r="D273" s="410" t="s">
        <v>717</v>
      </c>
      <c r="E273" s="390"/>
      <c r="F273" s="390"/>
      <c r="G273" s="390"/>
      <c r="H273" s="390"/>
      <c r="I273" s="390"/>
    </row>
    <row r="274" spans="1:9">
      <c r="A274" s="390"/>
      <c r="B274" s="390"/>
      <c r="C274" s="390" t="s">
        <v>489</v>
      </c>
      <c r="D274" s="409" t="s">
        <v>718</v>
      </c>
      <c r="E274" s="390"/>
      <c r="F274" s="390"/>
      <c r="G274" s="390"/>
      <c r="H274" s="390"/>
      <c r="I274" s="390"/>
    </row>
    <row r="275" spans="1:9">
      <c r="A275" s="390"/>
      <c r="B275" s="390"/>
      <c r="C275" s="390"/>
      <c r="D275" s="409" t="s">
        <v>719</v>
      </c>
      <c r="E275" s="390"/>
      <c r="F275" s="390"/>
      <c r="G275" s="390"/>
      <c r="H275" s="390"/>
      <c r="I275" s="390"/>
    </row>
    <row r="276" spans="1:9">
      <c r="A276" s="390"/>
      <c r="B276" s="390"/>
      <c r="C276" s="390"/>
      <c r="D276" s="409" t="s">
        <v>720</v>
      </c>
      <c r="E276" s="390"/>
      <c r="F276" s="390"/>
      <c r="G276" s="390"/>
      <c r="H276" s="390"/>
      <c r="I276" s="390"/>
    </row>
    <row r="277" spans="1:9">
      <c r="A277" s="390"/>
      <c r="B277" s="390"/>
      <c r="C277" s="390"/>
      <c r="D277" s="409" t="s">
        <v>721</v>
      </c>
      <c r="E277" s="390"/>
      <c r="F277" s="390"/>
      <c r="G277" s="390"/>
      <c r="H277" s="390"/>
      <c r="I277" s="390"/>
    </row>
    <row r="278" spans="1:9">
      <c r="A278" s="390"/>
      <c r="B278" s="390"/>
      <c r="C278" s="390"/>
      <c r="D278" s="409" t="s">
        <v>722</v>
      </c>
      <c r="E278" s="390"/>
      <c r="F278" s="390"/>
      <c r="G278" s="390"/>
      <c r="H278" s="390"/>
      <c r="I278" s="390"/>
    </row>
    <row r="279" spans="1:9">
      <c r="A279" s="390"/>
      <c r="B279" s="390"/>
      <c r="C279" s="390"/>
      <c r="D279" s="409" t="s">
        <v>723</v>
      </c>
      <c r="E279" s="390"/>
      <c r="F279" s="390"/>
      <c r="G279" s="390"/>
      <c r="H279" s="390"/>
      <c r="I279" s="390"/>
    </row>
    <row r="280" spans="1:9">
      <c r="A280" s="390"/>
      <c r="B280" s="390"/>
      <c r="C280" s="390"/>
      <c r="D280" s="409" t="s">
        <v>724</v>
      </c>
      <c r="E280" s="390"/>
      <c r="F280" s="390"/>
      <c r="G280" s="390"/>
      <c r="H280" s="390"/>
      <c r="I280" s="390"/>
    </row>
    <row r="281" spans="1:9">
      <c r="A281" s="390"/>
      <c r="B281" s="390"/>
      <c r="C281" s="390"/>
      <c r="D281" s="409" t="s">
        <v>725</v>
      </c>
      <c r="E281" s="390"/>
      <c r="F281" s="390"/>
      <c r="G281" s="390"/>
      <c r="H281" s="390"/>
      <c r="I281" s="390"/>
    </row>
    <row r="282" spans="1:9">
      <c r="A282" s="390"/>
      <c r="B282" s="390"/>
      <c r="C282" s="390"/>
      <c r="D282" s="409" t="s">
        <v>726</v>
      </c>
      <c r="E282" s="390"/>
      <c r="F282" s="390"/>
      <c r="G282" s="390"/>
      <c r="H282" s="390"/>
      <c r="I282" s="390"/>
    </row>
    <row r="283" spans="1:9">
      <c r="A283" s="390"/>
      <c r="B283" s="390"/>
      <c r="C283" s="390"/>
      <c r="D283" s="409" t="s">
        <v>727</v>
      </c>
      <c r="E283" s="390"/>
      <c r="F283" s="390"/>
      <c r="G283" s="390"/>
      <c r="H283" s="390"/>
      <c r="I283" s="390"/>
    </row>
    <row r="284" spans="1:9">
      <c r="A284" s="390"/>
      <c r="B284" s="390"/>
      <c r="C284" s="390"/>
      <c r="D284" s="409" t="s">
        <v>728</v>
      </c>
      <c r="E284" s="390"/>
      <c r="F284" s="390"/>
      <c r="G284" s="390"/>
      <c r="H284" s="390"/>
      <c r="I284" s="390"/>
    </row>
    <row r="285" spans="1:9">
      <c r="A285" s="390"/>
      <c r="B285" s="390"/>
      <c r="C285" s="390"/>
      <c r="D285" s="409" t="s">
        <v>729</v>
      </c>
      <c r="E285" s="390"/>
      <c r="F285" s="390"/>
      <c r="G285" s="390"/>
      <c r="H285" s="390"/>
      <c r="I285" s="390"/>
    </row>
    <row r="286" spans="1:9">
      <c r="A286" s="390"/>
      <c r="B286" s="390"/>
      <c r="C286" s="390"/>
      <c r="D286" s="409" t="s">
        <v>730</v>
      </c>
      <c r="E286" s="390"/>
      <c r="F286" s="390"/>
      <c r="G286" s="390"/>
      <c r="H286" s="390"/>
      <c r="I286" s="390"/>
    </row>
    <row r="287" spans="1:9">
      <c r="A287" s="390"/>
      <c r="B287" s="390"/>
      <c r="C287" s="390"/>
      <c r="D287" s="409" t="s">
        <v>731</v>
      </c>
      <c r="E287" s="390"/>
      <c r="F287" s="390"/>
      <c r="G287" s="390"/>
      <c r="H287" s="390"/>
      <c r="I287" s="390"/>
    </row>
    <row r="288" spans="1:9">
      <c r="A288" s="390"/>
      <c r="B288" s="390"/>
      <c r="C288" s="390"/>
      <c r="D288" s="409"/>
      <c r="E288" s="390"/>
      <c r="F288" s="390"/>
      <c r="G288" s="390"/>
      <c r="H288" s="390"/>
      <c r="I288" s="390"/>
    </row>
    <row r="289" spans="1:9">
      <c r="A289" s="390"/>
      <c r="B289" s="390"/>
      <c r="C289" s="390"/>
      <c r="D289" s="410" t="s">
        <v>732</v>
      </c>
      <c r="E289" s="390"/>
      <c r="F289" s="390"/>
      <c r="G289" s="390"/>
      <c r="H289" s="390"/>
      <c r="I289" s="390"/>
    </row>
    <row r="290" spans="1:9">
      <c r="A290" s="390"/>
      <c r="B290" s="390"/>
      <c r="C290" s="390" t="s">
        <v>490</v>
      </c>
      <c r="D290" s="409" t="s">
        <v>733</v>
      </c>
      <c r="E290" s="390"/>
      <c r="F290" s="390"/>
      <c r="G290" s="390"/>
      <c r="H290" s="390"/>
      <c r="I290" s="390"/>
    </row>
    <row r="291" spans="1:9">
      <c r="A291" s="390"/>
      <c r="B291" s="390"/>
      <c r="C291" s="390"/>
      <c r="D291" s="409" t="s">
        <v>734</v>
      </c>
      <c r="E291" s="390"/>
      <c r="F291" s="390"/>
      <c r="G291" s="390"/>
      <c r="H291" s="390"/>
      <c r="I291" s="390"/>
    </row>
    <row r="292" spans="1:9">
      <c r="A292" s="390"/>
      <c r="B292" s="390"/>
      <c r="C292" s="390"/>
      <c r="D292" s="409" t="s">
        <v>735</v>
      </c>
      <c r="E292" s="390"/>
      <c r="F292" s="390"/>
      <c r="G292" s="390"/>
      <c r="H292" s="390"/>
      <c r="I292" s="390"/>
    </row>
    <row r="293" spans="1:9">
      <c r="A293" s="390"/>
      <c r="B293" s="390"/>
      <c r="C293" s="390"/>
      <c r="D293" s="409" t="s">
        <v>736</v>
      </c>
      <c r="E293" s="390"/>
      <c r="F293" s="390"/>
      <c r="G293" s="390"/>
      <c r="H293" s="390"/>
      <c r="I293" s="390"/>
    </row>
    <row r="294" spans="1:9">
      <c r="A294" s="390"/>
      <c r="B294" s="390"/>
      <c r="C294" s="390"/>
      <c r="D294" s="409" t="s">
        <v>737</v>
      </c>
      <c r="E294" s="390"/>
      <c r="F294" s="390"/>
      <c r="G294" s="390"/>
      <c r="H294" s="390"/>
      <c r="I294" s="390"/>
    </row>
    <row r="295" spans="1:9">
      <c r="A295" s="390"/>
      <c r="B295" s="390"/>
      <c r="C295" s="390"/>
      <c r="D295" s="409" t="s">
        <v>738</v>
      </c>
      <c r="E295" s="390"/>
      <c r="F295" s="390"/>
      <c r="G295" s="390"/>
      <c r="H295" s="390"/>
      <c r="I295" s="390"/>
    </row>
    <row r="296" spans="1:9">
      <c r="A296" s="390"/>
      <c r="B296" s="390"/>
      <c r="C296" s="390"/>
      <c r="D296" s="409"/>
      <c r="E296" s="390"/>
      <c r="F296" s="390"/>
      <c r="G296" s="390"/>
      <c r="H296" s="390"/>
      <c r="I296" s="390"/>
    </row>
    <row r="297" spans="1:9">
      <c r="A297" s="390"/>
      <c r="B297" s="390"/>
      <c r="C297" s="390"/>
      <c r="D297" s="410" t="s">
        <v>739</v>
      </c>
      <c r="E297" s="390"/>
      <c r="F297" s="390"/>
      <c r="G297" s="390"/>
      <c r="H297" s="390"/>
      <c r="I297" s="390"/>
    </row>
    <row r="298" spans="1:9">
      <c r="A298" s="390"/>
      <c r="B298" s="390"/>
      <c r="C298" s="390" t="s">
        <v>491</v>
      </c>
      <c r="D298" s="409" t="s">
        <v>740</v>
      </c>
      <c r="E298" s="390"/>
      <c r="F298" s="390"/>
      <c r="G298" s="390"/>
      <c r="H298" s="390"/>
      <c r="I298" s="390"/>
    </row>
    <row r="299" spans="1:9">
      <c r="A299" s="390"/>
      <c r="B299" s="390"/>
      <c r="C299" s="390"/>
      <c r="D299" s="409" t="s">
        <v>741</v>
      </c>
      <c r="E299" s="390"/>
      <c r="F299" s="390"/>
      <c r="G299" s="390"/>
      <c r="H299" s="390"/>
      <c r="I299" s="390"/>
    </row>
    <row r="300" spans="1:9">
      <c r="A300" s="390"/>
      <c r="B300" s="390"/>
      <c r="C300" s="390"/>
      <c r="D300" s="409" t="s">
        <v>742</v>
      </c>
      <c r="E300" s="390"/>
      <c r="F300" s="390"/>
      <c r="G300" s="390"/>
      <c r="H300" s="390"/>
      <c r="I300" s="390"/>
    </row>
    <row r="301" spans="1:9">
      <c r="A301" s="390"/>
      <c r="B301" s="390"/>
      <c r="C301" s="390"/>
      <c r="D301" s="409" t="s">
        <v>743</v>
      </c>
      <c r="E301" s="390"/>
      <c r="F301" s="390"/>
      <c r="G301" s="390"/>
      <c r="H301" s="390"/>
      <c r="I301" s="390"/>
    </row>
    <row r="302" spans="1:9">
      <c r="A302" s="390"/>
      <c r="B302" s="390"/>
      <c r="C302" s="390"/>
      <c r="D302" s="409" t="s">
        <v>744</v>
      </c>
      <c r="E302" s="390"/>
      <c r="F302" s="390"/>
      <c r="G302" s="390"/>
      <c r="H302" s="390"/>
      <c r="I302" s="390"/>
    </row>
    <row r="303" spans="1:9">
      <c r="A303" s="390"/>
      <c r="B303" s="390"/>
      <c r="C303" s="390"/>
      <c r="D303" s="409" t="s">
        <v>745</v>
      </c>
      <c r="E303" s="390"/>
      <c r="F303" s="390"/>
      <c r="G303" s="390"/>
      <c r="H303" s="390"/>
      <c r="I303" s="390"/>
    </row>
    <row r="304" spans="1:9">
      <c r="A304" s="390"/>
      <c r="B304" s="390"/>
      <c r="C304" s="390"/>
      <c r="D304" s="409" t="s">
        <v>746</v>
      </c>
      <c r="E304" s="390"/>
      <c r="F304" s="390"/>
      <c r="G304" s="390"/>
      <c r="H304" s="390"/>
      <c r="I304" s="390"/>
    </row>
    <row r="305" spans="1:9">
      <c r="A305" s="390"/>
      <c r="B305" s="390"/>
      <c r="C305" s="390"/>
      <c r="D305" s="409" t="s">
        <v>747</v>
      </c>
      <c r="E305" s="390"/>
      <c r="F305" s="390"/>
      <c r="G305" s="390"/>
      <c r="H305" s="390"/>
      <c r="I305" s="390"/>
    </row>
    <row r="306" spans="1:9">
      <c r="A306" s="390"/>
      <c r="B306" s="390"/>
      <c r="C306" s="390"/>
      <c r="D306" s="409" t="s">
        <v>748</v>
      </c>
      <c r="E306" s="390"/>
      <c r="F306" s="390"/>
      <c r="G306" s="390"/>
      <c r="H306" s="390"/>
      <c r="I306" s="390"/>
    </row>
    <row r="307" spans="1:9">
      <c r="A307" s="390"/>
      <c r="B307" s="390"/>
      <c r="C307" s="390"/>
      <c r="D307" s="409" t="s">
        <v>749</v>
      </c>
      <c r="E307" s="390"/>
      <c r="F307" s="390"/>
      <c r="G307" s="390"/>
      <c r="H307" s="390"/>
      <c r="I307" s="390"/>
    </row>
    <row r="308" spans="1:9">
      <c r="A308" s="390"/>
      <c r="B308" s="390"/>
      <c r="C308" s="390"/>
      <c r="D308" s="409" t="s">
        <v>750</v>
      </c>
      <c r="E308" s="390"/>
      <c r="F308" s="390"/>
      <c r="G308" s="390"/>
      <c r="H308" s="390"/>
      <c r="I308" s="390"/>
    </row>
    <row r="309" spans="1:9">
      <c r="A309" s="390"/>
      <c r="B309" s="390"/>
      <c r="C309" s="390"/>
      <c r="D309" s="409" t="s">
        <v>751</v>
      </c>
      <c r="E309" s="390"/>
      <c r="F309" s="390"/>
      <c r="G309" s="390"/>
      <c r="H309" s="390"/>
      <c r="I309" s="390"/>
    </row>
    <row r="310" spans="1:9">
      <c r="A310" s="390"/>
      <c r="B310" s="390"/>
      <c r="C310" s="390"/>
      <c r="D310" s="409" t="s">
        <v>752</v>
      </c>
      <c r="E310" s="390"/>
      <c r="F310" s="390"/>
      <c r="G310" s="390"/>
      <c r="H310" s="390"/>
      <c r="I310" s="390"/>
    </row>
    <row r="311" spans="1:9">
      <c r="A311" s="390"/>
      <c r="B311" s="390"/>
      <c r="C311" s="390"/>
      <c r="D311" s="409" t="s">
        <v>753</v>
      </c>
      <c r="E311" s="390"/>
      <c r="F311" s="390"/>
      <c r="G311" s="390"/>
      <c r="H311" s="390"/>
      <c r="I311" s="390"/>
    </row>
    <row r="312" spans="1:9">
      <c r="A312" s="390"/>
      <c r="B312" s="390"/>
      <c r="C312" s="390"/>
      <c r="D312" s="409" t="s">
        <v>754</v>
      </c>
      <c r="E312" s="390"/>
      <c r="F312" s="390"/>
      <c r="G312" s="390"/>
      <c r="H312" s="390"/>
      <c r="I312" s="390"/>
    </row>
    <row r="313" spans="1:9">
      <c r="A313" s="390"/>
      <c r="B313" s="390"/>
      <c r="C313" s="390"/>
      <c r="D313" s="409" t="s">
        <v>755</v>
      </c>
      <c r="E313" s="390"/>
      <c r="F313" s="390"/>
      <c r="G313" s="390"/>
      <c r="H313" s="390"/>
      <c r="I313" s="390"/>
    </row>
    <row r="314" spans="1:9">
      <c r="A314" s="390"/>
      <c r="B314" s="390"/>
      <c r="C314" s="390"/>
      <c r="D314" s="409" t="s">
        <v>756</v>
      </c>
      <c r="E314" s="390"/>
      <c r="F314" s="390"/>
      <c r="G314" s="390"/>
      <c r="H314" s="390"/>
      <c r="I314" s="390"/>
    </row>
    <row r="315" spans="1:9">
      <c r="A315" s="390"/>
      <c r="B315" s="390"/>
      <c r="C315" s="390"/>
      <c r="D315" s="409" t="s">
        <v>757</v>
      </c>
      <c r="E315" s="390"/>
      <c r="F315" s="390"/>
      <c r="G315" s="390"/>
      <c r="H315" s="390"/>
      <c r="I315" s="390"/>
    </row>
    <row r="316" spans="1:9">
      <c r="A316" s="390"/>
      <c r="B316" s="390"/>
      <c r="C316" s="390"/>
      <c r="D316" s="409" t="s">
        <v>758</v>
      </c>
      <c r="E316" s="390"/>
      <c r="F316" s="390"/>
      <c r="G316" s="390"/>
      <c r="H316" s="390"/>
      <c r="I316" s="390"/>
    </row>
    <row r="317" spans="1:9">
      <c r="A317" s="390"/>
      <c r="B317" s="390"/>
      <c r="C317" s="390"/>
      <c r="D317" s="409"/>
      <c r="E317" s="390"/>
      <c r="F317" s="390"/>
      <c r="G317" s="390"/>
      <c r="H317" s="390"/>
      <c r="I317" s="390"/>
    </row>
    <row r="318" spans="1:9">
      <c r="A318" s="390"/>
      <c r="B318" s="390"/>
      <c r="C318" s="390"/>
      <c r="D318" s="410" t="s">
        <v>759</v>
      </c>
      <c r="E318" s="390"/>
      <c r="F318" s="390"/>
      <c r="G318" s="390"/>
      <c r="H318" s="390"/>
      <c r="I318" s="390"/>
    </row>
    <row r="319" spans="1:9">
      <c r="A319" s="390"/>
      <c r="B319" s="390"/>
      <c r="C319" s="390" t="s">
        <v>492</v>
      </c>
      <c r="D319" s="409" t="s">
        <v>760</v>
      </c>
      <c r="E319" s="390"/>
      <c r="F319" s="390"/>
      <c r="G319" s="390"/>
      <c r="H319" s="390"/>
      <c r="I319" s="390"/>
    </row>
    <row r="320" spans="1:9">
      <c r="A320" s="390"/>
      <c r="B320" s="390"/>
      <c r="C320" s="390"/>
      <c r="D320" s="409" t="s">
        <v>761</v>
      </c>
      <c r="E320" s="390"/>
      <c r="F320" s="390"/>
      <c r="G320" s="390"/>
      <c r="H320" s="390"/>
      <c r="I320" s="390"/>
    </row>
    <row r="321" spans="1:9">
      <c r="A321" s="390"/>
      <c r="B321" s="390"/>
      <c r="C321" s="390"/>
      <c r="D321" s="409" t="s">
        <v>762</v>
      </c>
      <c r="E321" s="390"/>
      <c r="F321" s="390"/>
      <c r="G321" s="390"/>
      <c r="H321" s="390"/>
      <c r="I321" s="390"/>
    </row>
    <row r="322" spans="1:9">
      <c r="A322" s="390"/>
      <c r="B322" s="390"/>
      <c r="C322" s="390"/>
      <c r="D322" s="409" t="s">
        <v>763</v>
      </c>
      <c r="E322" s="390"/>
      <c r="F322" s="390"/>
      <c r="G322" s="390"/>
      <c r="H322" s="390"/>
      <c r="I322" s="390"/>
    </row>
    <row r="323" spans="1:9">
      <c r="A323" s="390"/>
      <c r="B323" s="390"/>
      <c r="C323" s="390"/>
      <c r="D323" s="409" t="s">
        <v>764</v>
      </c>
      <c r="E323" s="390"/>
      <c r="F323" s="390"/>
      <c r="G323" s="390"/>
      <c r="H323" s="390"/>
      <c r="I323" s="390"/>
    </row>
    <row r="324" spans="1:9">
      <c r="A324" s="390"/>
      <c r="B324" s="390"/>
      <c r="C324" s="390"/>
      <c r="D324" s="409" t="s">
        <v>765</v>
      </c>
      <c r="E324" s="390"/>
      <c r="F324" s="390"/>
      <c r="G324" s="390"/>
      <c r="H324" s="390"/>
      <c r="I324" s="390"/>
    </row>
    <row r="325" spans="1:9">
      <c r="A325" s="390"/>
      <c r="B325" s="390"/>
      <c r="C325" s="390"/>
      <c r="D325" s="409" t="s">
        <v>766</v>
      </c>
      <c r="E325" s="390"/>
      <c r="F325" s="390"/>
      <c r="G325" s="390"/>
      <c r="H325" s="390"/>
      <c r="I325" s="390"/>
    </row>
    <row r="326" spans="1:9">
      <c r="A326" s="390"/>
      <c r="B326" s="390"/>
      <c r="C326" s="390"/>
      <c r="D326" s="409" t="s">
        <v>767</v>
      </c>
      <c r="E326" s="390"/>
      <c r="F326" s="390"/>
      <c r="G326" s="390"/>
      <c r="H326" s="390"/>
      <c r="I326" s="390"/>
    </row>
    <row r="327" spans="1:9">
      <c r="A327" s="390"/>
      <c r="B327" s="390"/>
      <c r="C327" s="390"/>
      <c r="D327" s="409" t="s">
        <v>768</v>
      </c>
      <c r="E327" s="390"/>
      <c r="F327" s="390"/>
      <c r="G327" s="390"/>
      <c r="H327" s="390"/>
      <c r="I327" s="390"/>
    </row>
    <row r="328" spans="1:9">
      <c r="A328" s="390"/>
      <c r="B328" s="390"/>
      <c r="C328" s="390"/>
      <c r="D328" s="409" t="s">
        <v>769</v>
      </c>
      <c r="E328" s="390"/>
      <c r="F328" s="390"/>
      <c r="G328" s="390"/>
      <c r="H328" s="390"/>
      <c r="I328" s="390"/>
    </row>
    <row r="329" spans="1:9">
      <c r="A329" s="390"/>
      <c r="B329" s="390"/>
      <c r="C329" s="390"/>
      <c r="D329" s="409" t="s">
        <v>770</v>
      </c>
      <c r="E329" s="390"/>
      <c r="F329" s="390"/>
      <c r="G329" s="390"/>
      <c r="H329" s="390"/>
      <c r="I329" s="390"/>
    </row>
    <row r="330" spans="1:9">
      <c r="A330" s="390"/>
      <c r="B330" s="390"/>
      <c r="C330" s="390"/>
      <c r="D330" s="409" t="s">
        <v>771</v>
      </c>
      <c r="E330" s="390"/>
      <c r="F330" s="390"/>
      <c r="G330" s="390"/>
      <c r="H330" s="390"/>
      <c r="I330" s="390"/>
    </row>
    <row r="331" spans="1:9">
      <c r="A331" s="390"/>
      <c r="B331" s="390"/>
      <c r="C331" s="390"/>
      <c r="D331" s="409" t="s">
        <v>772</v>
      </c>
      <c r="E331" s="390"/>
      <c r="F331" s="390"/>
      <c r="G331" s="390"/>
      <c r="H331" s="390"/>
      <c r="I331" s="390"/>
    </row>
    <row r="332" spans="1:9">
      <c r="A332" s="390"/>
      <c r="B332" s="390"/>
      <c r="C332" s="390"/>
      <c r="D332" s="409" t="s">
        <v>773</v>
      </c>
      <c r="E332" s="390"/>
      <c r="F332" s="390"/>
      <c r="G332" s="390"/>
      <c r="H332" s="390"/>
      <c r="I332" s="390"/>
    </row>
    <row r="333" spans="1:9">
      <c r="A333" s="390"/>
      <c r="B333" s="390"/>
      <c r="C333" s="390"/>
      <c r="D333" s="409" t="s">
        <v>774</v>
      </c>
      <c r="E333" s="390"/>
      <c r="F333" s="390"/>
      <c r="G333" s="390"/>
      <c r="H333" s="390"/>
      <c r="I333" s="390"/>
    </row>
    <row r="334" spans="1:9">
      <c r="A334" s="390"/>
      <c r="B334" s="390"/>
      <c r="C334" s="390"/>
      <c r="D334" s="409" t="s">
        <v>775</v>
      </c>
      <c r="E334" s="390"/>
      <c r="F334" s="390"/>
      <c r="G334" s="390"/>
      <c r="H334" s="390"/>
      <c r="I334" s="390"/>
    </row>
    <row r="335" spans="1:9">
      <c r="A335" s="390"/>
      <c r="B335" s="390"/>
      <c r="C335" s="390"/>
      <c r="D335" s="409" t="s">
        <v>776</v>
      </c>
      <c r="E335" s="390"/>
      <c r="F335" s="390"/>
      <c r="G335" s="390"/>
      <c r="H335" s="390"/>
      <c r="I335" s="390"/>
    </row>
    <row r="336" spans="1:9">
      <c r="A336" s="390"/>
      <c r="B336" s="390"/>
      <c r="C336" s="390"/>
      <c r="D336" s="409" t="s">
        <v>777</v>
      </c>
      <c r="E336" s="390"/>
      <c r="F336" s="390"/>
      <c r="G336" s="390"/>
      <c r="H336" s="390"/>
      <c r="I336" s="390"/>
    </row>
    <row r="337" spans="1:9">
      <c r="A337" s="390"/>
      <c r="B337" s="390"/>
      <c r="C337" s="390"/>
      <c r="D337" s="409" t="s">
        <v>778</v>
      </c>
      <c r="E337" s="390"/>
      <c r="F337" s="390"/>
      <c r="G337" s="390"/>
      <c r="H337" s="390"/>
      <c r="I337" s="390"/>
    </row>
    <row r="338" spans="1:9">
      <c r="A338" s="390"/>
      <c r="B338" s="390"/>
      <c r="C338" s="390"/>
      <c r="D338" s="409" t="s">
        <v>779</v>
      </c>
      <c r="E338" s="390"/>
      <c r="F338" s="390"/>
      <c r="G338" s="390"/>
      <c r="H338" s="390"/>
      <c r="I338" s="390"/>
    </row>
    <row r="339" spans="1:9">
      <c r="A339" s="390"/>
      <c r="B339" s="390"/>
      <c r="C339" s="390"/>
      <c r="D339" s="409" t="s">
        <v>780</v>
      </c>
      <c r="E339" s="390"/>
      <c r="F339" s="390"/>
      <c r="G339" s="390"/>
      <c r="H339" s="390"/>
      <c r="I339" s="390"/>
    </row>
    <row r="340" spans="1:9">
      <c r="A340" s="390"/>
      <c r="B340" s="390"/>
      <c r="C340" s="390"/>
      <c r="D340" s="409" t="s">
        <v>781</v>
      </c>
      <c r="E340" s="390"/>
      <c r="F340" s="390"/>
      <c r="G340" s="390"/>
      <c r="H340" s="390"/>
      <c r="I340" s="390"/>
    </row>
    <row r="341" spans="1:9">
      <c r="A341" s="390"/>
      <c r="B341" s="390"/>
      <c r="C341" s="390"/>
      <c r="D341" s="409" t="s">
        <v>782</v>
      </c>
      <c r="E341" s="390"/>
      <c r="F341" s="390"/>
      <c r="G341" s="390"/>
      <c r="H341" s="390"/>
      <c r="I341" s="390"/>
    </row>
    <row r="342" spans="1:9">
      <c r="A342" s="390"/>
      <c r="B342" s="390"/>
      <c r="C342" s="390"/>
      <c r="D342" s="409" t="s">
        <v>783</v>
      </c>
      <c r="E342" s="390"/>
      <c r="F342" s="390"/>
      <c r="G342" s="390"/>
      <c r="H342" s="390"/>
      <c r="I342" s="390"/>
    </row>
    <row r="343" spans="1:9">
      <c r="A343" s="390"/>
      <c r="B343" s="390"/>
      <c r="C343" s="390"/>
      <c r="D343" s="409" t="s">
        <v>784</v>
      </c>
      <c r="E343" s="390"/>
      <c r="F343" s="390"/>
      <c r="G343" s="390"/>
      <c r="H343" s="390"/>
      <c r="I343" s="390"/>
    </row>
    <row r="344" spans="1:9">
      <c r="A344" s="390"/>
      <c r="B344" s="390"/>
      <c r="C344" s="390"/>
      <c r="D344" s="409" t="s">
        <v>785</v>
      </c>
      <c r="E344" s="390"/>
      <c r="F344" s="390"/>
      <c r="G344" s="390"/>
      <c r="H344" s="390"/>
      <c r="I344" s="390"/>
    </row>
    <row r="345" spans="1:9">
      <c r="A345" s="390"/>
      <c r="B345" s="390"/>
      <c r="C345" s="390"/>
      <c r="D345" s="409" t="s">
        <v>786</v>
      </c>
      <c r="E345" s="390"/>
      <c r="F345" s="390"/>
      <c r="G345" s="390"/>
      <c r="H345" s="390"/>
      <c r="I345" s="390"/>
    </row>
    <row r="346" spans="1:9">
      <c r="A346" s="390"/>
      <c r="B346" s="390"/>
      <c r="C346" s="390"/>
      <c r="D346" s="409" t="s">
        <v>787</v>
      </c>
      <c r="E346" s="390"/>
      <c r="F346" s="390"/>
      <c r="G346" s="390"/>
      <c r="H346" s="390"/>
      <c r="I346" s="390"/>
    </row>
    <row r="347" spans="1:9">
      <c r="A347" s="390"/>
      <c r="B347" s="390"/>
      <c r="C347" s="390"/>
      <c r="D347" s="409" t="s">
        <v>788</v>
      </c>
      <c r="E347" s="390"/>
      <c r="F347" s="390"/>
      <c r="G347" s="390"/>
      <c r="H347" s="390"/>
      <c r="I347" s="390"/>
    </row>
    <row r="348" spans="1:9">
      <c r="A348" s="390"/>
      <c r="B348" s="390"/>
      <c r="C348" s="390"/>
      <c r="D348" s="409" t="s">
        <v>789</v>
      </c>
      <c r="E348" s="390"/>
      <c r="F348" s="390"/>
      <c r="G348" s="390"/>
      <c r="H348" s="390"/>
      <c r="I348" s="390"/>
    </row>
    <row r="349" spans="1:9">
      <c r="A349" s="390"/>
      <c r="B349" s="390"/>
      <c r="C349" s="390"/>
      <c r="D349" s="409" t="s">
        <v>790</v>
      </c>
      <c r="E349" s="390"/>
      <c r="F349" s="390"/>
      <c r="G349" s="390"/>
      <c r="H349" s="390"/>
      <c r="I349" s="390"/>
    </row>
    <row r="350" spans="1:9">
      <c r="A350" s="390"/>
      <c r="B350" s="390"/>
      <c r="C350" s="390"/>
      <c r="D350" s="409" t="s">
        <v>791</v>
      </c>
      <c r="E350" s="390"/>
      <c r="F350" s="390"/>
      <c r="G350" s="390"/>
      <c r="H350" s="390"/>
      <c r="I350" s="390"/>
    </row>
    <row r="351" spans="1:9">
      <c r="A351" s="390"/>
      <c r="B351" s="390"/>
      <c r="C351" s="390"/>
      <c r="D351" s="409" t="s">
        <v>792</v>
      </c>
      <c r="E351" s="390"/>
      <c r="F351" s="390"/>
      <c r="G351" s="390"/>
      <c r="H351" s="390"/>
      <c r="I351" s="390"/>
    </row>
    <row r="352" spans="1:9">
      <c r="A352" s="390"/>
      <c r="B352" s="390"/>
      <c r="C352" s="390"/>
      <c r="D352" s="409" t="s">
        <v>793</v>
      </c>
      <c r="E352" s="390"/>
      <c r="F352" s="390"/>
      <c r="G352" s="390"/>
      <c r="H352" s="390"/>
      <c r="I352" s="390"/>
    </row>
    <row r="353" spans="1:9">
      <c r="A353" s="390"/>
      <c r="B353" s="390"/>
      <c r="C353" s="390"/>
      <c r="D353" s="409" t="s">
        <v>794</v>
      </c>
      <c r="E353" s="390"/>
      <c r="F353" s="390"/>
      <c r="G353" s="390"/>
      <c r="H353" s="390"/>
      <c r="I353" s="390"/>
    </row>
    <row r="354" spans="1:9">
      <c r="A354" s="390"/>
      <c r="B354" s="390"/>
      <c r="C354" s="390"/>
      <c r="D354" s="409" t="s">
        <v>795</v>
      </c>
      <c r="E354" s="390"/>
      <c r="F354" s="390"/>
      <c r="G354" s="390"/>
      <c r="H354" s="390"/>
      <c r="I354" s="390"/>
    </row>
    <row r="355" spans="1:9">
      <c r="A355" s="390"/>
      <c r="B355" s="390"/>
      <c r="C355" s="390"/>
      <c r="D355" s="409" t="s">
        <v>796</v>
      </c>
      <c r="E355" s="390"/>
      <c r="F355" s="390"/>
      <c r="G355" s="390"/>
      <c r="H355" s="390"/>
      <c r="I355" s="390"/>
    </row>
    <row r="356" spans="1:9">
      <c r="A356" s="390"/>
      <c r="B356" s="390"/>
      <c r="C356" s="390"/>
      <c r="D356" s="409" t="s">
        <v>797</v>
      </c>
      <c r="E356" s="390"/>
      <c r="F356" s="390"/>
      <c r="G356" s="390"/>
      <c r="H356" s="390"/>
      <c r="I356" s="390"/>
    </row>
    <row r="357" spans="1:9">
      <c r="A357" s="390"/>
      <c r="B357" s="390"/>
      <c r="C357" s="390"/>
      <c r="D357" s="409" t="s">
        <v>798</v>
      </c>
      <c r="E357" s="390"/>
      <c r="F357" s="390"/>
      <c r="G357" s="390"/>
      <c r="H357" s="390"/>
      <c r="I357" s="390"/>
    </row>
    <row r="358" spans="1:9">
      <c r="A358" s="390"/>
      <c r="B358" s="390"/>
      <c r="C358" s="390"/>
      <c r="D358" s="409" t="s">
        <v>799</v>
      </c>
      <c r="E358" s="390"/>
      <c r="F358" s="390"/>
      <c r="G358" s="390"/>
      <c r="H358" s="390"/>
      <c r="I358" s="390"/>
    </row>
    <row r="359" spans="1:9">
      <c r="A359" s="390"/>
      <c r="B359" s="390"/>
      <c r="C359" s="390"/>
      <c r="D359" s="409" t="s">
        <v>800</v>
      </c>
      <c r="E359" s="390"/>
      <c r="F359" s="390"/>
      <c r="G359" s="390"/>
      <c r="H359" s="390"/>
      <c r="I359" s="390"/>
    </row>
    <row r="360" spans="1:9">
      <c r="A360" s="390"/>
      <c r="B360" s="390"/>
      <c r="C360" s="390"/>
      <c r="D360" s="409" t="s">
        <v>801</v>
      </c>
      <c r="E360" s="390"/>
      <c r="F360" s="390"/>
      <c r="G360" s="390"/>
      <c r="H360" s="390"/>
      <c r="I360" s="390"/>
    </row>
    <row r="361" spans="1:9">
      <c r="A361" s="390"/>
      <c r="B361" s="390"/>
      <c r="C361" s="390"/>
      <c r="D361" s="409" t="s">
        <v>802</v>
      </c>
      <c r="E361" s="390"/>
      <c r="F361" s="390"/>
      <c r="G361" s="390"/>
      <c r="H361" s="390"/>
      <c r="I361" s="390"/>
    </row>
    <row r="362" spans="1:9">
      <c r="A362" s="390"/>
      <c r="B362" s="390"/>
      <c r="C362" s="390"/>
      <c r="D362" s="409" t="s">
        <v>803</v>
      </c>
      <c r="E362" s="390"/>
      <c r="F362" s="390"/>
      <c r="G362" s="390"/>
      <c r="H362" s="390"/>
      <c r="I362" s="390"/>
    </row>
    <row r="363" spans="1:9">
      <c r="A363" s="390"/>
      <c r="B363" s="390"/>
      <c r="C363" s="390"/>
      <c r="D363" s="409" t="s">
        <v>804</v>
      </c>
      <c r="E363" s="390"/>
      <c r="F363" s="390"/>
      <c r="G363" s="390"/>
      <c r="H363" s="390"/>
      <c r="I363" s="390"/>
    </row>
    <row r="364" spans="1:9">
      <c r="A364" s="390"/>
      <c r="B364" s="390"/>
      <c r="C364" s="390"/>
      <c r="D364" s="409" t="s">
        <v>805</v>
      </c>
      <c r="E364" s="390"/>
      <c r="F364" s="390"/>
      <c r="G364" s="390"/>
      <c r="H364" s="390"/>
      <c r="I364" s="390"/>
    </row>
    <row r="365" spans="1:9">
      <c r="A365" s="390"/>
      <c r="B365" s="390"/>
      <c r="C365" s="390"/>
      <c r="D365" s="409" t="s">
        <v>806</v>
      </c>
      <c r="E365" s="390"/>
      <c r="F365" s="390"/>
      <c r="G365" s="390"/>
      <c r="H365" s="390"/>
      <c r="I365" s="390"/>
    </row>
    <row r="366" spans="1:9">
      <c r="A366" s="390"/>
      <c r="B366" s="390"/>
      <c r="C366" s="390"/>
      <c r="D366" s="409" t="s">
        <v>807</v>
      </c>
      <c r="E366" s="390"/>
      <c r="F366" s="390"/>
      <c r="G366" s="390"/>
      <c r="H366" s="390"/>
      <c r="I366" s="390"/>
    </row>
    <row r="367" spans="1:9">
      <c r="A367" s="390"/>
      <c r="B367" s="390"/>
      <c r="C367" s="390"/>
      <c r="D367" s="409" t="s">
        <v>808</v>
      </c>
      <c r="E367" s="390"/>
      <c r="F367" s="390"/>
      <c r="G367" s="390"/>
      <c r="H367" s="390"/>
      <c r="I367" s="390"/>
    </row>
    <row r="368" spans="1:9">
      <c r="A368" s="390"/>
      <c r="B368" s="390"/>
      <c r="C368" s="390"/>
      <c r="D368" s="409" t="s">
        <v>809</v>
      </c>
      <c r="E368" s="390"/>
      <c r="F368" s="390"/>
      <c r="G368" s="390"/>
      <c r="H368" s="390"/>
      <c r="I368" s="390"/>
    </row>
    <row r="369" spans="1:9">
      <c r="A369" s="390"/>
      <c r="B369" s="390"/>
      <c r="C369" s="390"/>
      <c r="D369" s="409" t="s">
        <v>810</v>
      </c>
      <c r="E369" s="390"/>
      <c r="F369" s="390"/>
      <c r="G369" s="390"/>
      <c r="H369" s="390"/>
      <c r="I369" s="390"/>
    </row>
    <row r="370" spans="1:9">
      <c r="A370" s="390"/>
      <c r="B370" s="390"/>
      <c r="C370" s="390"/>
      <c r="D370" s="409" t="s">
        <v>811</v>
      </c>
      <c r="E370" s="390"/>
      <c r="F370" s="390"/>
      <c r="G370" s="390"/>
      <c r="H370" s="390"/>
      <c r="I370" s="390"/>
    </row>
    <row r="371" spans="1:9">
      <c r="A371" s="390"/>
      <c r="B371" s="390"/>
      <c r="C371" s="390"/>
      <c r="D371" s="409" t="s">
        <v>812</v>
      </c>
      <c r="E371" s="390"/>
      <c r="F371" s="390"/>
      <c r="G371" s="390"/>
      <c r="H371" s="390"/>
      <c r="I371" s="390"/>
    </row>
    <row r="372" spans="1:9">
      <c r="A372" s="390"/>
      <c r="B372" s="390"/>
      <c r="C372" s="390"/>
      <c r="D372" s="409" t="s">
        <v>813</v>
      </c>
      <c r="E372" s="390"/>
      <c r="F372" s="390"/>
      <c r="G372" s="390"/>
      <c r="H372" s="390"/>
      <c r="I372" s="390"/>
    </row>
    <row r="373" spans="1:9">
      <c r="A373" s="390"/>
      <c r="B373" s="390"/>
      <c r="C373" s="390"/>
      <c r="D373" s="409" t="s">
        <v>814</v>
      </c>
      <c r="E373" s="390"/>
      <c r="F373" s="390"/>
      <c r="G373" s="390"/>
      <c r="H373" s="390"/>
      <c r="I373" s="390"/>
    </row>
    <row r="374" spans="1:9">
      <c r="A374" s="390"/>
      <c r="B374" s="390"/>
      <c r="C374" s="390"/>
      <c r="D374" s="409" t="s">
        <v>815</v>
      </c>
      <c r="E374" s="390"/>
      <c r="F374" s="390"/>
      <c r="G374" s="390"/>
      <c r="H374" s="390"/>
      <c r="I374" s="390"/>
    </row>
    <row r="375" spans="1:9">
      <c r="A375" s="390"/>
      <c r="B375" s="390"/>
      <c r="C375" s="390"/>
      <c r="D375" s="409" t="s">
        <v>816</v>
      </c>
      <c r="E375" s="390"/>
      <c r="F375" s="390"/>
      <c r="G375" s="390"/>
      <c r="H375" s="390"/>
      <c r="I375" s="390"/>
    </row>
    <row r="376" spans="1:9">
      <c r="A376" s="390"/>
      <c r="B376" s="390"/>
      <c r="C376" s="390"/>
      <c r="D376" s="409" t="s">
        <v>817</v>
      </c>
      <c r="E376" s="390"/>
      <c r="F376" s="390"/>
      <c r="G376" s="390"/>
      <c r="H376" s="390"/>
      <c r="I376" s="390"/>
    </row>
    <row r="377" spans="1:9">
      <c r="A377" s="390"/>
      <c r="B377" s="390"/>
      <c r="C377" s="390"/>
      <c r="D377" s="409" t="s">
        <v>818</v>
      </c>
      <c r="E377" s="390"/>
      <c r="F377" s="390"/>
      <c r="G377" s="390"/>
      <c r="H377" s="390"/>
      <c r="I377" s="390"/>
    </row>
    <row r="378" spans="1:9">
      <c r="A378" s="390"/>
      <c r="B378" s="390"/>
      <c r="C378" s="390"/>
      <c r="D378" s="409" t="s">
        <v>819</v>
      </c>
      <c r="E378" s="390"/>
      <c r="F378" s="390"/>
      <c r="G378" s="390"/>
      <c r="H378" s="390"/>
      <c r="I378" s="390"/>
    </row>
    <row r="379" spans="1:9">
      <c r="A379" s="390"/>
      <c r="B379" s="390"/>
      <c r="C379" s="390"/>
      <c r="D379" s="409" t="s">
        <v>820</v>
      </c>
      <c r="E379" s="390"/>
      <c r="F379" s="390"/>
      <c r="G379" s="390"/>
      <c r="H379" s="390"/>
      <c r="I379" s="390"/>
    </row>
    <row r="380" spans="1:9">
      <c r="A380" s="390"/>
      <c r="B380" s="390"/>
      <c r="C380" s="390"/>
      <c r="D380" s="409" t="s">
        <v>821</v>
      </c>
      <c r="E380" s="390"/>
      <c r="F380" s="390"/>
      <c r="G380" s="390"/>
      <c r="H380" s="390"/>
      <c r="I380" s="390"/>
    </row>
    <row r="381" spans="1:9">
      <c r="A381" s="390"/>
      <c r="B381" s="390"/>
      <c r="C381" s="390"/>
      <c r="D381" s="409" t="s">
        <v>822</v>
      </c>
      <c r="E381" s="390"/>
      <c r="F381" s="390"/>
      <c r="G381" s="390"/>
      <c r="H381" s="390"/>
      <c r="I381" s="390"/>
    </row>
    <row r="382" spans="1:9">
      <c r="A382" s="390"/>
      <c r="B382" s="390"/>
      <c r="C382" s="390"/>
      <c r="D382" s="409" t="s">
        <v>823</v>
      </c>
      <c r="E382" s="390"/>
      <c r="F382" s="390"/>
      <c r="G382" s="390"/>
      <c r="H382" s="390"/>
      <c r="I382" s="390"/>
    </row>
    <row r="383" spans="1:9">
      <c r="A383" s="390"/>
      <c r="B383" s="390"/>
      <c r="C383" s="390"/>
      <c r="D383" s="409" t="s">
        <v>824</v>
      </c>
      <c r="E383" s="390"/>
      <c r="F383" s="390"/>
      <c r="G383" s="390"/>
      <c r="H383" s="390"/>
      <c r="I383" s="390"/>
    </row>
    <row r="384" spans="1:9">
      <c r="A384" s="390"/>
      <c r="B384" s="390"/>
      <c r="C384" s="390"/>
      <c r="D384" s="409" t="s">
        <v>825</v>
      </c>
      <c r="E384" s="390"/>
      <c r="F384" s="390"/>
      <c r="G384" s="390"/>
      <c r="H384" s="390"/>
      <c r="I384" s="390"/>
    </row>
    <row r="385" spans="1:9">
      <c r="A385" s="390"/>
      <c r="B385" s="390"/>
      <c r="C385" s="390"/>
      <c r="D385" s="409" t="s">
        <v>826</v>
      </c>
      <c r="E385" s="390"/>
      <c r="F385" s="390"/>
      <c r="G385" s="390"/>
      <c r="H385" s="390"/>
      <c r="I385" s="390"/>
    </row>
    <row r="386" spans="1:9">
      <c r="A386" s="390"/>
      <c r="B386" s="390"/>
      <c r="C386" s="390"/>
      <c r="D386" s="409" t="s">
        <v>827</v>
      </c>
      <c r="E386" s="390"/>
      <c r="F386" s="390"/>
      <c r="G386" s="390"/>
      <c r="H386" s="390"/>
      <c r="I386" s="390"/>
    </row>
    <row r="387" spans="1:9">
      <c r="A387" s="390"/>
      <c r="B387" s="390"/>
      <c r="C387" s="390"/>
      <c r="D387" s="409" t="s">
        <v>828</v>
      </c>
      <c r="E387" s="390"/>
      <c r="F387" s="390"/>
      <c r="G387" s="390"/>
      <c r="H387" s="390"/>
      <c r="I387" s="390"/>
    </row>
    <row r="388" spans="1:9">
      <c r="A388" s="390"/>
      <c r="B388" s="390"/>
      <c r="C388" s="390"/>
      <c r="D388" s="409" t="s">
        <v>829</v>
      </c>
      <c r="E388" s="390"/>
      <c r="F388" s="390"/>
      <c r="G388" s="390"/>
      <c r="H388" s="390"/>
      <c r="I388" s="390"/>
    </row>
    <row r="389" spans="1:9">
      <c r="A389" s="390"/>
      <c r="B389" s="390"/>
      <c r="C389" s="390"/>
      <c r="D389" s="409" t="s">
        <v>830</v>
      </c>
      <c r="E389" s="390"/>
      <c r="F389" s="390"/>
      <c r="G389" s="390"/>
      <c r="H389" s="390"/>
      <c r="I389" s="390"/>
    </row>
    <row r="390" spans="1:9">
      <c r="A390" s="390"/>
      <c r="B390" s="390"/>
      <c r="C390" s="390"/>
      <c r="D390" s="409" t="s">
        <v>831</v>
      </c>
      <c r="E390" s="390"/>
      <c r="F390" s="390"/>
      <c r="G390" s="390"/>
      <c r="H390" s="390"/>
      <c r="I390" s="390"/>
    </row>
    <row r="391" spans="1:9">
      <c r="A391" s="390"/>
      <c r="B391" s="390"/>
      <c r="C391" s="390"/>
      <c r="D391" s="409"/>
      <c r="E391" s="390"/>
      <c r="F391" s="390"/>
      <c r="G391" s="390"/>
      <c r="H391" s="390"/>
      <c r="I391" s="390"/>
    </row>
    <row r="392" spans="1:9">
      <c r="A392" s="390"/>
      <c r="B392" s="390"/>
      <c r="C392" s="390"/>
      <c r="D392" s="410" t="s">
        <v>832</v>
      </c>
      <c r="E392" s="390"/>
      <c r="F392" s="390"/>
      <c r="G392" s="390"/>
      <c r="H392" s="390"/>
      <c r="I392" s="390"/>
    </row>
    <row r="393" spans="1:9" ht="12" customHeight="1">
      <c r="A393" s="390"/>
      <c r="B393" s="390"/>
      <c r="C393" s="390" t="s">
        <v>493</v>
      </c>
      <c r="D393" s="409" t="s">
        <v>833</v>
      </c>
      <c r="E393" s="390"/>
      <c r="F393" s="390"/>
      <c r="G393" s="390"/>
      <c r="H393" s="390"/>
      <c r="I393" s="390"/>
    </row>
    <row r="394" spans="1:9">
      <c r="A394" s="390"/>
      <c r="B394" s="390"/>
      <c r="C394" s="390"/>
      <c r="D394" s="409" t="s">
        <v>834</v>
      </c>
      <c r="E394" s="390"/>
      <c r="F394" s="390"/>
      <c r="G394" s="390"/>
      <c r="H394" s="390"/>
      <c r="I394" s="390"/>
    </row>
    <row r="395" spans="1:9">
      <c r="A395" s="390"/>
      <c r="B395" s="390"/>
      <c r="C395" s="390"/>
      <c r="D395" s="409" t="s">
        <v>835</v>
      </c>
      <c r="E395" s="390"/>
      <c r="F395" s="390"/>
      <c r="G395" s="390"/>
      <c r="H395" s="390"/>
      <c r="I395" s="390"/>
    </row>
    <row r="396" spans="1:9">
      <c r="A396" s="390"/>
      <c r="B396" s="390"/>
      <c r="C396" s="390"/>
      <c r="D396" s="409" t="s">
        <v>836</v>
      </c>
      <c r="E396" s="390"/>
      <c r="F396" s="390"/>
      <c r="G396" s="390"/>
      <c r="H396" s="390"/>
      <c r="I396" s="390"/>
    </row>
    <row r="397" spans="1:9">
      <c r="A397" s="390"/>
      <c r="B397" s="390"/>
      <c r="C397" s="390"/>
      <c r="D397" s="409" t="s">
        <v>837</v>
      </c>
      <c r="E397" s="390"/>
      <c r="F397" s="390"/>
      <c r="G397" s="390"/>
      <c r="H397" s="390"/>
      <c r="I397" s="390"/>
    </row>
    <row r="398" spans="1:9">
      <c r="A398" s="390"/>
      <c r="B398" s="390"/>
      <c r="C398" s="390"/>
      <c r="D398" s="409" t="s">
        <v>838</v>
      </c>
      <c r="E398" s="390"/>
      <c r="F398" s="390"/>
      <c r="G398" s="390"/>
      <c r="H398" s="390"/>
      <c r="I398" s="390"/>
    </row>
    <row r="399" spans="1:9">
      <c r="A399" s="390"/>
      <c r="B399" s="390"/>
      <c r="C399" s="390"/>
      <c r="D399" s="409" t="s">
        <v>839</v>
      </c>
      <c r="E399" s="390"/>
      <c r="F399" s="390"/>
      <c r="G399" s="390"/>
      <c r="H399" s="390"/>
      <c r="I399" s="390"/>
    </row>
    <row r="400" spans="1:9">
      <c r="A400" s="390"/>
      <c r="B400" s="390"/>
      <c r="C400" s="390"/>
      <c r="D400" s="409" t="s">
        <v>840</v>
      </c>
      <c r="E400" s="390"/>
      <c r="F400" s="390"/>
      <c r="G400" s="390"/>
      <c r="H400" s="390"/>
      <c r="I400" s="390"/>
    </row>
    <row r="401" spans="1:9">
      <c r="A401" s="390"/>
      <c r="B401" s="390"/>
      <c r="C401" s="390"/>
      <c r="D401" s="409" t="s">
        <v>841</v>
      </c>
      <c r="E401" s="390"/>
      <c r="F401" s="390"/>
      <c r="G401" s="390"/>
      <c r="H401" s="390"/>
      <c r="I401" s="390"/>
    </row>
    <row r="402" spans="1:9">
      <c r="A402" s="390"/>
      <c r="B402" s="390"/>
      <c r="C402" s="390"/>
      <c r="D402" s="409" t="s">
        <v>842</v>
      </c>
      <c r="E402" s="390"/>
      <c r="F402" s="390"/>
      <c r="G402" s="390"/>
      <c r="H402" s="390"/>
      <c r="I402" s="390"/>
    </row>
    <row r="403" spans="1:9">
      <c r="A403" s="390"/>
      <c r="B403" s="390"/>
      <c r="C403" s="390"/>
      <c r="D403" s="409" t="s">
        <v>843</v>
      </c>
      <c r="E403" s="390"/>
      <c r="F403" s="390"/>
      <c r="G403" s="390"/>
      <c r="H403" s="390"/>
      <c r="I403" s="390"/>
    </row>
    <row r="404" spans="1:9">
      <c r="A404" s="390"/>
      <c r="B404" s="390"/>
      <c r="C404" s="390"/>
      <c r="D404" s="409" t="s">
        <v>844</v>
      </c>
      <c r="E404" s="390"/>
      <c r="F404" s="390"/>
      <c r="G404" s="390"/>
      <c r="H404" s="390"/>
      <c r="I404" s="390"/>
    </row>
    <row r="405" spans="1:9">
      <c r="A405" s="390"/>
      <c r="B405" s="390"/>
      <c r="C405" s="390"/>
      <c r="D405" s="409" t="s">
        <v>845</v>
      </c>
      <c r="E405" s="390"/>
      <c r="F405" s="390"/>
      <c r="G405" s="390"/>
      <c r="H405" s="390"/>
      <c r="I405" s="390"/>
    </row>
    <row r="406" spans="1:9">
      <c r="A406" s="390"/>
      <c r="B406" s="390"/>
      <c r="C406" s="390"/>
      <c r="D406" s="409" t="s">
        <v>846</v>
      </c>
      <c r="E406" s="390"/>
      <c r="F406" s="390"/>
      <c r="G406" s="390"/>
      <c r="H406" s="390"/>
      <c r="I406" s="390"/>
    </row>
    <row r="407" spans="1:9">
      <c r="A407" s="390"/>
      <c r="B407" s="390"/>
      <c r="C407" s="390"/>
      <c r="D407" s="409" t="s">
        <v>847</v>
      </c>
      <c r="E407" s="390"/>
      <c r="F407" s="390"/>
      <c r="G407" s="390"/>
      <c r="H407" s="390"/>
      <c r="I407" s="390"/>
    </row>
    <row r="408" spans="1:9">
      <c r="A408" s="390"/>
      <c r="B408" s="390"/>
      <c r="C408" s="390"/>
      <c r="D408" s="409" t="s">
        <v>848</v>
      </c>
      <c r="E408" s="390"/>
      <c r="F408" s="390"/>
      <c r="G408" s="390"/>
      <c r="H408" s="390"/>
      <c r="I408" s="390"/>
    </row>
    <row r="409" spans="1:9">
      <c r="A409" s="390"/>
      <c r="B409" s="390"/>
      <c r="C409" s="390"/>
      <c r="D409" s="409" t="s">
        <v>849</v>
      </c>
      <c r="E409" s="390"/>
      <c r="F409" s="390"/>
      <c r="G409" s="390"/>
      <c r="H409" s="390"/>
      <c r="I409" s="390"/>
    </row>
    <row r="410" spans="1:9">
      <c r="A410" s="390"/>
      <c r="B410" s="390"/>
      <c r="C410" s="390"/>
      <c r="D410" s="409" t="s">
        <v>850</v>
      </c>
      <c r="E410" s="390"/>
      <c r="F410" s="390"/>
      <c r="G410" s="390"/>
      <c r="H410" s="390"/>
      <c r="I410" s="390"/>
    </row>
    <row r="411" spans="1:9">
      <c r="A411" s="390"/>
      <c r="B411" s="390"/>
      <c r="C411" s="390"/>
      <c r="D411" s="409" t="s">
        <v>851</v>
      </c>
      <c r="E411" s="390"/>
      <c r="F411" s="390"/>
      <c r="G411" s="390"/>
      <c r="H411" s="390"/>
      <c r="I411" s="390"/>
    </row>
    <row r="412" spans="1:9">
      <c r="A412" s="390"/>
      <c r="B412" s="390"/>
      <c r="C412" s="390"/>
      <c r="D412" s="409" t="s">
        <v>852</v>
      </c>
      <c r="E412" s="390"/>
      <c r="F412" s="390"/>
      <c r="G412" s="390"/>
      <c r="H412" s="390"/>
      <c r="I412" s="390"/>
    </row>
    <row r="413" spans="1:9">
      <c r="A413" s="390"/>
      <c r="B413" s="390"/>
      <c r="C413" s="390"/>
      <c r="D413" s="409" t="s">
        <v>853</v>
      </c>
      <c r="E413" s="390"/>
      <c r="F413" s="390"/>
      <c r="G413" s="390"/>
      <c r="H413" s="390"/>
      <c r="I413" s="390"/>
    </row>
    <row r="414" spans="1:9">
      <c r="A414" s="390"/>
      <c r="B414" s="390"/>
      <c r="C414" s="390"/>
      <c r="D414" s="409" t="s">
        <v>854</v>
      </c>
      <c r="E414" s="390"/>
      <c r="F414" s="390"/>
      <c r="G414" s="390"/>
      <c r="H414" s="390"/>
      <c r="I414" s="390"/>
    </row>
    <row r="415" spans="1:9">
      <c r="A415" s="390"/>
      <c r="B415" s="390"/>
      <c r="C415" s="390"/>
      <c r="D415" s="409" t="s">
        <v>855</v>
      </c>
      <c r="E415" s="390"/>
      <c r="F415" s="390"/>
      <c r="G415" s="390"/>
      <c r="H415" s="390"/>
      <c r="I415" s="390"/>
    </row>
    <row r="416" spans="1:9">
      <c r="A416" s="390"/>
      <c r="B416" s="390"/>
      <c r="C416" s="390"/>
      <c r="D416" s="409" t="s">
        <v>856</v>
      </c>
      <c r="E416" s="390"/>
      <c r="F416" s="390"/>
      <c r="G416" s="390"/>
      <c r="H416" s="390"/>
      <c r="I416" s="390"/>
    </row>
    <row r="417" spans="1:9">
      <c r="A417" s="390"/>
      <c r="B417" s="390"/>
      <c r="C417" s="390"/>
      <c r="D417" s="409" t="s">
        <v>857</v>
      </c>
      <c r="E417" s="390"/>
      <c r="F417" s="390"/>
      <c r="G417" s="390"/>
      <c r="H417" s="390"/>
      <c r="I417" s="390"/>
    </row>
    <row r="418" spans="1:9">
      <c r="A418" s="390"/>
      <c r="B418" s="390"/>
      <c r="C418" s="390"/>
      <c r="D418" s="409" t="s">
        <v>858</v>
      </c>
      <c r="E418" s="390"/>
      <c r="F418" s="390"/>
      <c r="G418" s="390"/>
      <c r="H418" s="390"/>
      <c r="I418" s="390"/>
    </row>
    <row r="419" spans="1:9">
      <c r="A419" s="390"/>
      <c r="B419" s="390"/>
      <c r="C419" s="390"/>
      <c r="D419" s="409" t="s">
        <v>859</v>
      </c>
      <c r="E419" s="390"/>
      <c r="F419" s="390"/>
      <c r="G419" s="390"/>
      <c r="H419" s="390"/>
      <c r="I419" s="390"/>
    </row>
    <row r="420" spans="1:9">
      <c r="A420" s="390"/>
      <c r="B420" s="390"/>
      <c r="C420" s="390"/>
      <c r="D420" s="409" t="s">
        <v>860</v>
      </c>
      <c r="E420" s="390"/>
      <c r="F420" s="390"/>
      <c r="G420" s="390"/>
      <c r="H420" s="390"/>
      <c r="I420" s="390"/>
    </row>
    <row r="421" spans="1:9">
      <c r="A421" s="390"/>
      <c r="B421" s="390"/>
      <c r="C421" s="390"/>
      <c r="D421" s="409" t="s">
        <v>861</v>
      </c>
      <c r="E421" s="390"/>
      <c r="F421" s="390"/>
      <c r="G421" s="390"/>
      <c r="H421" s="390"/>
      <c r="I421" s="390"/>
    </row>
    <row r="422" spans="1:9">
      <c r="A422" s="390"/>
      <c r="B422" s="390"/>
      <c r="C422" s="390"/>
      <c r="D422" s="409" t="s">
        <v>862</v>
      </c>
      <c r="E422" s="390"/>
      <c r="F422" s="390"/>
      <c r="G422" s="390"/>
      <c r="H422" s="390"/>
      <c r="I422" s="390"/>
    </row>
    <row r="423" spans="1:9">
      <c r="A423" s="390"/>
      <c r="B423" s="390"/>
      <c r="C423" s="390"/>
      <c r="D423" s="409" t="s">
        <v>863</v>
      </c>
      <c r="E423" s="390"/>
      <c r="F423" s="390"/>
      <c r="G423" s="390"/>
      <c r="H423" s="390"/>
      <c r="I423" s="390"/>
    </row>
    <row r="424" spans="1:9">
      <c r="A424" s="390"/>
      <c r="B424" s="390"/>
      <c r="C424" s="390"/>
      <c r="D424" s="409" t="s">
        <v>864</v>
      </c>
      <c r="E424" s="390"/>
      <c r="F424" s="390"/>
      <c r="G424" s="390"/>
      <c r="H424" s="390"/>
      <c r="I424" s="390"/>
    </row>
    <row r="425" spans="1:9">
      <c r="A425" s="390"/>
      <c r="B425" s="390"/>
      <c r="C425" s="390"/>
      <c r="D425" s="409" t="s">
        <v>865</v>
      </c>
      <c r="E425" s="390"/>
      <c r="F425" s="390"/>
      <c r="G425" s="390"/>
      <c r="H425" s="390"/>
      <c r="I425" s="390"/>
    </row>
    <row r="426" spans="1:9">
      <c r="A426" s="390"/>
      <c r="B426" s="390"/>
      <c r="C426" s="390"/>
      <c r="D426" s="409" t="s">
        <v>866</v>
      </c>
      <c r="E426" s="390"/>
      <c r="F426" s="390"/>
      <c r="G426" s="390"/>
      <c r="H426" s="390"/>
      <c r="I426" s="390"/>
    </row>
    <row r="427" spans="1:9">
      <c r="A427" s="390"/>
      <c r="B427" s="390"/>
      <c r="C427" s="390"/>
      <c r="D427" s="409" t="s">
        <v>867</v>
      </c>
      <c r="E427" s="390"/>
      <c r="F427" s="390"/>
      <c r="G427" s="390"/>
      <c r="H427" s="390"/>
      <c r="I427" s="390"/>
    </row>
    <row r="428" spans="1:9">
      <c r="A428" s="390"/>
      <c r="B428" s="390"/>
      <c r="C428" s="390"/>
      <c r="D428" s="409" t="s">
        <v>868</v>
      </c>
      <c r="E428" s="390"/>
      <c r="F428" s="390"/>
      <c r="G428" s="390"/>
      <c r="H428" s="390"/>
      <c r="I428" s="390"/>
    </row>
    <row r="429" spans="1:9">
      <c r="A429" s="390"/>
      <c r="B429" s="390"/>
      <c r="C429" s="390"/>
      <c r="D429" s="409" t="s">
        <v>869</v>
      </c>
      <c r="E429" s="390"/>
      <c r="F429" s="390"/>
      <c r="G429" s="390"/>
      <c r="H429" s="390"/>
      <c r="I429" s="390"/>
    </row>
    <row r="430" spans="1:9">
      <c r="A430" s="390"/>
      <c r="B430" s="390"/>
      <c r="C430" s="390"/>
      <c r="D430" s="409" t="s">
        <v>870</v>
      </c>
      <c r="E430" s="390"/>
      <c r="F430" s="390"/>
      <c r="G430" s="390"/>
      <c r="H430" s="390"/>
      <c r="I430" s="390"/>
    </row>
    <row r="431" spans="1:9">
      <c r="A431" s="390"/>
      <c r="B431" s="390"/>
      <c r="C431" s="390"/>
      <c r="D431" s="409" t="s">
        <v>871</v>
      </c>
      <c r="E431" s="390"/>
      <c r="F431" s="390"/>
      <c r="G431" s="390"/>
      <c r="H431" s="390"/>
      <c r="I431" s="390"/>
    </row>
    <row r="432" spans="1:9">
      <c r="A432" s="390"/>
      <c r="B432" s="390"/>
      <c r="C432" s="390"/>
      <c r="D432" s="409" t="s">
        <v>872</v>
      </c>
      <c r="E432" s="390"/>
      <c r="F432" s="390"/>
      <c r="G432" s="390"/>
      <c r="H432" s="390"/>
      <c r="I432" s="390"/>
    </row>
    <row r="433" spans="1:9">
      <c r="A433" s="390"/>
      <c r="B433" s="390"/>
      <c r="C433" s="390"/>
      <c r="D433" s="409" t="s">
        <v>873</v>
      </c>
      <c r="E433" s="390"/>
      <c r="F433" s="390"/>
      <c r="G433" s="390"/>
      <c r="H433" s="390"/>
      <c r="I433" s="390"/>
    </row>
    <row r="434" spans="1:9">
      <c r="A434" s="390"/>
      <c r="B434" s="390"/>
      <c r="C434" s="390"/>
      <c r="D434" s="409" t="s">
        <v>874</v>
      </c>
      <c r="E434" s="390"/>
      <c r="F434" s="390"/>
      <c r="G434" s="390"/>
      <c r="H434" s="390"/>
      <c r="I434" s="390"/>
    </row>
    <row r="435" spans="1:9">
      <c r="A435" s="390"/>
      <c r="B435" s="390"/>
      <c r="C435" s="390"/>
      <c r="D435" s="409" t="s">
        <v>875</v>
      </c>
      <c r="E435" s="390"/>
      <c r="F435" s="390"/>
      <c r="G435" s="390"/>
      <c r="H435" s="390"/>
      <c r="I435" s="390"/>
    </row>
    <row r="436" spans="1:9">
      <c r="A436" s="390"/>
      <c r="B436" s="390"/>
      <c r="C436" s="390"/>
      <c r="D436" s="409" t="s">
        <v>876</v>
      </c>
      <c r="E436" s="390"/>
      <c r="F436" s="390"/>
      <c r="G436" s="390"/>
      <c r="H436" s="390"/>
      <c r="I436" s="390"/>
    </row>
    <row r="437" spans="1:9">
      <c r="A437" s="390"/>
      <c r="B437" s="390"/>
      <c r="C437" s="390"/>
      <c r="D437" s="409" t="s">
        <v>877</v>
      </c>
      <c r="E437" s="390"/>
      <c r="F437" s="390"/>
      <c r="G437" s="390"/>
      <c r="H437" s="390"/>
      <c r="I437" s="390"/>
    </row>
    <row r="438" spans="1:9">
      <c r="A438" s="390"/>
      <c r="B438" s="390"/>
      <c r="C438" s="390"/>
      <c r="D438" s="409" t="s">
        <v>878</v>
      </c>
      <c r="E438" s="390"/>
      <c r="F438" s="390"/>
      <c r="G438" s="390"/>
      <c r="H438" s="390"/>
      <c r="I438" s="390"/>
    </row>
    <row r="439" spans="1:9">
      <c r="A439" s="390"/>
      <c r="B439" s="390"/>
      <c r="C439" s="390"/>
      <c r="D439" s="409" t="s">
        <v>879</v>
      </c>
      <c r="E439" s="390"/>
      <c r="F439" s="390"/>
      <c r="G439" s="390"/>
      <c r="H439" s="390"/>
      <c r="I439" s="390"/>
    </row>
    <row r="440" spans="1:9">
      <c r="A440" s="390"/>
      <c r="B440" s="390"/>
      <c r="C440" s="390"/>
      <c r="D440" s="409" t="s">
        <v>880</v>
      </c>
      <c r="E440" s="390"/>
      <c r="F440" s="390"/>
      <c r="G440" s="390"/>
      <c r="H440" s="390"/>
      <c r="I440" s="390"/>
    </row>
    <row r="441" spans="1:9">
      <c r="A441" s="390"/>
      <c r="B441" s="390"/>
      <c r="C441" s="390"/>
      <c r="D441" s="409" t="s">
        <v>881</v>
      </c>
      <c r="E441" s="390"/>
      <c r="F441" s="390"/>
      <c r="G441" s="390"/>
      <c r="H441" s="390"/>
      <c r="I441" s="390"/>
    </row>
    <row r="442" spans="1:9">
      <c r="A442" s="390"/>
      <c r="B442" s="390"/>
      <c r="C442" s="390"/>
      <c r="D442" s="409" t="s">
        <v>882</v>
      </c>
      <c r="E442" s="390"/>
      <c r="F442" s="390"/>
      <c r="G442" s="390"/>
      <c r="H442" s="390"/>
      <c r="I442" s="390"/>
    </row>
    <row r="443" spans="1:9">
      <c r="A443" s="390"/>
      <c r="B443" s="390"/>
      <c r="C443" s="390"/>
      <c r="D443" s="409" t="s">
        <v>883</v>
      </c>
      <c r="E443" s="390"/>
      <c r="F443" s="390"/>
      <c r="G443" s="390"/>
      <c r="H443" s="390"/>
      <c r="I443" s="390"/>
    </row>
    <row r="444" spans="1:9">
      <c r="A444" s="390"/>
      <c r="B444" s="390"/>
      <c r="C444" s="390"/>
      <c r="D444" s="409" t="s">
        <v>884</v>
      </c>
      <c r="E444" s="390"/>
      <c r="F444" s="390"/>
      <c r="G444" s="390"/>
      <c r="H444" s="390"/>
      <c r="I444" s="390"/>
    </row>
    <row r="445" spans="1:9">
      <c r="A445" s="390"/>
      <c r="B445" s="390"/>
      <c r="C445" s="390"/>
      <c r="D445" s="409" t="s">
        <v>885</v>
      </c>
      <c r="E445" s="390"/>
      <c r="F445" s="390"/>
      <c r="G445" s="390"/>
      <c r="H445" s="390"/>
      <c r="I445" s="390"/>
    </row>
    <row r="446" spans="1:9">
      <c r="A446" s="390"/>
      <c r="B446" s="390"/>
      <c r="C446" s="390"/>
      <c r="D446" s="409" t="s">
        <v>886</v>
      </c>
      <c r="E446" s="390"/>
      <c r="F446" s="390"/>
      <c r="G446" s="390"/>
      <c r="H446" s="390"/>
      <c r="I446" s="390"/>
    </row>
    <row r="447" spans="1:9">
      <c r="A447" s="390"/>
      <c r="B447" s="390"/>
      <c r="C447" s="390"/>
      <c r="D447" s="409" t="s">
        <v>887</v>
      </c>
      <c r="E447" s="390"/>
      <c r="F447" s="390"/>
      <c r="G447" s="390"/>
      <c r="H447" s="390"/>
      <c r="I447" s="390"/>
    </row>
    <row r="448" spans="1:9">
      <c r="A448" s="390"/>
      <c r="B448" s="390"/>
      <c r="C448" s="390"/>
      <c r="D448" s="409" t="s">
        <v>888</v>
      </c>
      <c r="E448" s="390"/>
      <c r="F448" s="390"/>
      <c r="G448" s="390"/>
      <c r="H448" s="390"/>
      <c r="I448" s="390"/>
    </row>
    <row r="449" spans="1:9">
      <c r="A449" s="390"/>
      <c r="B449" s="390"/>
      <c r="C449" s="390"/>
      <c r="D449" s="409" t="s">
        <v>889</v>
      </c>
      <c r="E449" s="390"/>
      <c r="F449" s="390"/>
      <c r="G449" s="390"/>
      <c r="H449" s="390"/>
      <c r="I449" s="390"/>
    </row>
    <row r="450" spans="1:9">
      <c r="A450" s="390"/>
      <c r="B450" s="390"/>
      <c r="C450" s="390"/>
      <c r="D450" s="409" t="s">
        <v>890</v>
      </c>
      <c r="E450" s="390"/>
      <c r="F450" s="390"/>
      <c r="G450" s="390"/>
      <c r="H450" s="390"/>
      <c r="I450" s="390"/>
    </row>
    <row r="451" spans="1:9">
      <c r="A451" s="390"/>
      <c r="B451" s="390"/>
      <c r="C451" s="390"/>
      <c r="D451" s="409" t="s">
        <v>891</v>
      </c>
      <c r="E451" s="390"/>
      <c r="F451" s="390"/>
      <c r="G451" s="390"/>
      <c r="H451" s="390"/>
      <c r="I451" s="390"/>
    </row>
    <row r="452" spans="1:9">
      <c r="A452" s="390"/>
      <c r="B452" s="390"/>
      <c r="C452" s="390"/>
      <c r="D452" s="409" t="s">
        <v>892</v>
      </c>
      <c r="E452" s="390"/>
      <c r="F452" s="390"/>
      <c r="G452" s="390"/>
      <c r="H452" s="390"/>
      <c r="I452" s="390"/>
    </row>
    <row r="453" spans="1:9">
      <c r="A453" s="390"/>
      <c r="B453" s="390"/>
      <c r="C453" s="390"/>
      <c r="D453" s="409" t="s">
        <v>893</v>
      </c>
      <c r="E453" s="390"/>
      <c r="F453" s="390"/>
      <c r="G453" s="390"/>
      <c r="H453" s="390"/>
      <c r="I453" s="390"/>
    </row>
    <row r="454" spans="1:9">
      <c r="A454" s="390"/>
      <c r="B454" s="390"/>
      <c r="C454" s="390"/>
      <c r="D454" s="409" t="s">
        <v>894</v>
      </c>
      <c r="E454" s="390"/>
      <c r="F454" s="390"/>
      <c r="G454" s="390"/>
      <c r="H454" s="390"/>
      <c r="I454" s="390"/>
    </row>
    <row r="455" spans="1:9">
      <c r="A455" s="390"/>
      <c r="B455" s="390"/>
      <c r="C455" s="390"/>
      <c r="D455" s="409" t="s">
        <v>895</v>
      </c>
      <c r="E455" s="390"/>
      <c r="F455" s="390"/>
      <c r="G455" s="390"/>
      <c r="H455" s="390"/>
      <c r="I455" s="390"/>
    </row>
    <row r="456" spans="1:9">
      <c r="A456" s="390"/>
      <c r="B456" s="390"/>
      <c r="C456" s="390"/>
      <c r="D456" s="409" t="s">
        <v>896</v>
      </c>
      <c r="E456" s="390"/>
      <c r="F456" s="390"/>
      <c r="G456" s="390"/>
      <c r="H456" s="390"/>
      <c r="I456" s="390"/>
    </row>
    <row r="457" spans="1:9">
      <c r="A457" s="390"/>
      <c r="B457" s="390"/>
      <c r="C457" s="390"/>
      <c r="D457" s="409" t="s">
        <v>897</v>
      </c>
      <c r="E457" s="390"/>
      <c r="F457" s="390"/>
      <c r="G457" s="390"/>
      <c r="H457" s="390"/>
      <c r="I457" s="390"/>
    </row>
    <row r="458" spans="1:9">
      <c r="A458" s="390"/>
      <c r="B458" s="390"/>
      <c r="C458" s="390"/>
      <c r="D458" s="409" t="s">
        <v>898</v>
      </c>
      <c r="E458" s="390"/>
      <c r="F458" s="390"/>
      <c r="G458" s="390"/>
      <c r="H458" s="390"/>
      <c r="I458" s="390"/>
    </row>
    <row r="459" spans="1:9">
      <c r="A459" s="390"/>
      <c r="B459" s="390"/>
      <c r="C459" s="390"/>
      <c r="D459" s="409" t="s">
        <v>899</v>
      </c>
      <c r="E459" s="390"/>
      <c r="F459" s="390"/>
      <c r="G459" s="390"/>
      <c r="H459" s="390"/>
      <c r="I459" s="390"/>
    </row>
    <row r="460" spans="1:9">
      <c r="A460" s="390"/>
      <c r="B460" s="390"/>
      <c r="C460" s="390"/>
      <c r="D460" s="409" t="s">
        <v>900</v>
      </c>
      <c r="E460" s="390"/>
      <c r="F460" s="390"/>
      <c r="G460" s="390"/>
      <c r="H460" s="390"/>
      <c r="I460" s="390"/>
    </row>
    <row r="461" spans="1:9">
      <c r="A461" s="390"/>
      <c r="B461" s="390"/>
      <c r="C461" s="390"/>
      <c r="D461" s="409" t="s">
        <v>901</v>
      </c>
      <c r="E461" s="390"/>
      <c r="F461" s="390"/>
      <c r="G461" s="390"/>
      <c r="H461" s="390"/>
      <c r="I461" s="390"/>
    </row>
    <row r="462" spans="1:9">
      <c r="A462" s="390"/>
      <c r="B462" s="390"/>
      <c r="C462" s="390"/>
      <c r="D462" s="409" t="s">
        <v>902</v>
      </c>
      <c r="E462" s="390"/>
      <c r="F462" s="390"/>
      <c r="G462" s="390"/>
      <c r="H462" s="390"/>
      <c r="I462" s="390"/>
    </row>
    <row r="463" spans="1:9">
      <c r="A463" s="390"/>
      <c r="B463" s="390"/>
      <c r="C463" s="390"/>
      <c r="D463" s="409" t="s">
        <v>903</v>
      </c>
      <c r="E463" s="390"/>
      <c r="F463" s="390"/>
      <c r="G463" s="390"/>
      <c r="H463" s="390"/>
      <c r="I463" s="390"/>
    </row>
    <row r="464" spans="1:9">
      <c r="A464" s="390"/>
      <c r="B464" s="390"/>
      <c r="C464" s="390"/>
      <c r="D464" s="409" t="s">
        <v>904</v>
      </c>
      <c r="E464" s="390"/>
      <c r="F464" s="390"/>
      <c r="G464" s="390"/>
      <c r="H464" s="390"/>
      <c r="I464" s="390"/>
    </row>
    <row r="465" spans="1:9">
      <c r="A465" s="390"/>
      <c r="B465" s="390"/>
      <c r="C465" s="390"/>
      <c r="D465" s="409" t="s">
        <v>905</v>
      </c>
      <c r="E465" s="390"/>
      <c r="F465" s="390"/>
      <c r="G465" s="390"/>
      <c r="H465" s="390"/>
      <c r="I465" s="390"/>
    </row>
    <row r="466" spans="1:9">
      <c r="A466" s="390"/>
      <c r="B466" s="390"/>
      <c r="C466" s="390"/>
      <c r="D466" s="409" t="s">
        <v>906</v>
      </c>
      <c r="E466" s="390"/>
      <c r="F466" s="390"/>
      <c r="G466" s="390"/>
      <c r="H466" s="390"/>
      <c r="I466" s="390"/>
    </row>
    <row r="467" spans="1:9">
      <c r="A467" s="390"/>
      <c r="B467" s="390"/>
      <c r="C467" s="390"/>
      <c r="D467" s="409" t="s">
        <v>907</v>
      </c>
      <c r="E467" s="390"/>
      <c r="F467" s="390"/>
      <c r="G467" s="390"/>
      <c r="H467" s="390"/>
      <c r="I467" s="390"/>
    </row>
    <row r="468" spans="1:9">
      <c r="A468" s="390"/>
      <c r="B468" s="390"/>
      <c r="C468" s="390"/>
      <c r="D468" s="409" t="s">
        <v>908</v>
      </c>
      <c r="E468" s="390"/>
      <c r="F468" s="390"/>
      <c r="G468" s="390"/>
      <c r="H468" s="390"/>
      <c r="I468" s="390"/>
    </row>
    <row r="469" spans="1:9">
      <c r="A469" s="390"/>
      <c r="B469" s="390"/>
      <c r="C469" s="390"/>
      <c r="D469" s="409" t="s">
        <v>909</v>
      </c>
      <c r="E469" s="390"/>
      <c r="F469" s="390"/>
      <c r="G469" s="390"/>
      <c r="H469" s="390"/>
      <c r="I469" s="390"/>
    </row>
    <row r="470" spans="1:9">
      <c r="A470" s="390"/>
      <c r="B470" s="390"/>
      <c r="C470" s="390"/>
      <c r="D470" s="409" t="s">
        <v>910</v>
      </c>
      <c r="E470" s="390"/>
      <c r="F470" s="390"/>
      <c r="G470" s="390"/>
      <c r="H470" s="390"/>
      <c r="I470" s="390"/>
    </row>
    <row r="471" spans="1:9">
      <c r="A471" s="390"/>
      <c r="B471" s="390"/>
      <c r="C471" s="390"/>
      <c r="D471" s="409" t="s">
        <v>911</v>
      </c>
      <c r="E471" s="390"/>
      <c r="F471" s="390"/>
      <c r="G471" s="390"/>
      <c r="H471" s="390"/>
      <c r="I471" s="390"/>
    </row>
    <row r="472" spans="1:9">
      <c r="A472" s="390"/>
      <c r="B472" s="390"/>
      <c r="C472" s="390"/>
      <c r="D472" s="409" t="s">
        <v>912</v>
      </c>
      <c r="E472" s="390"/>
      <c r="F472" s="390"/>
      <c r="G472" s="390"/>
      <c r="H472" s="390"/>
      <c r="I472" s="390"/>
    </row>
    <row r="473" spans="1:9">
      <c r="A473" s="390"/>
      <c r="B473" s="390"/>
      <c r="C473" s="390"/>
      <c r="D473" s="409" t="s">
        <v>913</v>
      </c>
      <c r="E473" s="390"/>
      <c r="F473" s="390"/>
      <c r="G473" s="390"/>
      <c r="H473" s="390"/>
      <c r="I473" s="390"/>
    </row>
    <row r="474" spans="1:9">
      <c r="A474" s="390"/>
      <c r="B474" s="390"/>
      <c r="C474" s="390"/>
      <c r="D474" s="409" t="s">
        <v>914</v>
      </c>
      <c r="E474" s="390"/>
      <c r="F474" s="390"/>
      <c r="G474" s="390"/>
      <c r="H474" s="390"/>
      <c r="I474" s="390"/>
    </row>
    <row r="475" spans="1:9">
      <c r="A475" s="390"/>
      <c r="B475" s="390"/>
      <c r="C475" s="390"/>
      <c r="D475" s="409" t="s">
        <v>915</v>
      </c>
      <c r="E475" s="390"/>
      <c r="F475" s="390"/>
      <c r="G475" s="390"/>
      <c r="H475" s="390"/>
      <c r="I475" s="390"/>
    </row>
    <row r="476" spans="1:9">
      <c r="A476" s="390"/>
      <c r="B476" s="390"/>
      <c r="C476" s="390"/>
      <c r="D476" s="409" t="s">
        <v>916</v>
      </c>
      <c r="E476" s="390"/>
      <c r="F476" s="390"/>
      <c r="G476" s="390"/>
      <c r="H476" s="390"/>
      <c r="I476" s="390"/>
    </row>
    <row r="477" spans="1:9">
      <c r="A477" s="390"/>
      <c r="B477" s="390"/>
      <c r="C477" s="390"/>
      <c r="D477" s="409"/>
      <c r="E477" s="390"/>
      <c r="F477" s="390"/>
      <c r="G477" s="390"/>
      <c r="H477" s="390"/>
      <c r="I477" s="390"/>
    </row>
    <row r="478" spans="1:9">
      <c r="A478" s="390"/>
      <c r="B478" s="390"/>
      <c r="C478" s="390"/>
      <c r="D478" s="410" t="s">
        <v>917</v>
      </c>
      <c r="E478" s="390"/>
      <c r="F478" s="390"/>
      <c r="G478" s="390"/>
      <c r="H478" s="390"/>
      <c r="I478" s="390"/>
    </row>
    <row r="479" spans="1:9">
      <c r="A479" s="390"/>
      <c r="B479" s="390"/>
      <c r="C479" s="390" t="s">
        <v>494</v>
      </c>
      <c r="D479" s="409" t="s">
        <v>918</v>
      </c>
      <c r="E479" s="390"/>
      <c r="F479" s="390"/>
      <c r="G479" s="390"/>
      <c r="H479" s="390"/>
      <c r="I479" s="390"/>
    </row>
    <row r="480" spans="1:9">
      <c r="A480" s="390"/>
      <c r="B480" s="390"/>
      <c r="C480" s="390"/>
      <c r="D480" s="409" t="s">
        <v>919</v>
      </c>
      <c r="E480" s="390"/>
      <c r="F480" s="390"/>
      <c r="G480" s="390"/>
      <c r="H480" s="390"/>
      <c r="I480" s="390"/>
    </row>
    <row r="481" spans="1:9">
      <c r="A481" s="390"/>
      <c r="B481" s="390"/>
      <c r="C481" s="390"/>
      <c r="D481" s="409" t="s">
        <v>920</v>
      </c>
      <c r="E481" s="390"/>
      <c r="F481" s="390"/>
      <c r="G481" s="390"/>
      <c r="H481" s="390"/>
      <c r="I481" s="390"/>
    </row>
    <row r="482" spans="1:9">
      <c r="A482" s="390"/>
      <c r="B482" s="390"/>
      <c r="C482" s="390"/>
      <c r="D482" s="409" t="s">
        <v>921</v>
      </c>
      <c r="E482" s="390"/>
      <c r="F482" s="390"/>
      <c r="G482" s="390"/>
      <c r="H482" s="390"/>
      <c r="I482" s="390"/>
    </row>
    <row r="483" spans="1:9">
      <c r="A483" s="390"/>
      <c r="B483" s="390"/>
      <c r="C483" s="390"/>
      <c r="D483" s="409" t="s">
        <v>922</v>
      </c>
      <c r="E483" s="390"/>
      <c r="F483" s="390"/>
      <c r="G483" s="390"/>
      <c r="H483" s="390"/>
      <c r="I483" s="390"/>
    </row>
    <row r="484" spans="1:9">
      <c r="A484" s="390"/>
      <c r="B484" s="390"/>
      <c r="C484" s="390"/>
      <c r="D484" s="409" t="s">
        <v>923</v>
      </c>
      <c r="E484" s="390"/>
      <c r="F484" s="390"/>
      <c r="G484" s="390"/>
      <c r="H484" s="390"/>
      <c r="I484" s="390"/>
    </row>
    <row r="485" spans="1:9">
      <c r="A485" s="390"/>
      <c r="B485" s="390"/>
      <c r="C485" s="390"/>
      <c r="D485" s="409" t="s">
        <v>924</v>
      </c>
      <c r="E485" s="390"/>
      <c r="F485" s="390"/>
      <c r="G485" s="390"/>
      <c r="H485" s="390"/>
      <c r="I485" s="390"/>
    </row>
    <row r="486" spans="1:9">
      <c r="A486" s="390"/>
      <c r="B486" s="390"/>
      <c r="C486" s="390"/>
      <c r="D486" s="409" t="s">
        <v>925</v>
      </c>
      <c r="E486" s="390"/>
      <c r="F486" s="390"/>
      <c r="G486" s="390"/>
      <c r="H486" s="390"/>
      <c r="I486" s="390"/>
    </row>
    <row r="487" spans="1:9">
      <c r="A487" s="390"/>
      <c r="B487" s="390"/>
      <c r="C487" s="390"/>
      <c r="D487" s="409" t="s">
        <v>926</v>
      </c>
      <c r="E487" s="390"/>
      <c r="F487" s="390"/>
      <c r="G487" s="390"/>
      <c r="H487" s="390"/>
      <c r="I487" s="390"/>
    </row>
    <row r="488" spans="1:9">
      <c r="A488" s="390"/>
      <c r="B488" s="390"/>
      <c r="C488" s="390"/>
      <c r="D488" s="409" t="s">
        <v>927</v>
      </c>
      <c r="E488" s="390"/>
      <c r="F488" s="390"/>
      <c r="G488" s="390"/>
      <c r="H488" s="390"/>
      <c r="I488" s="390"/>
    </row>
    <row r="489" spans="1:9">
      <c r="A489" s="390"/>
      <c r="B489" s="390"/>
      <c r="C489" s="390"/>
      <c r="D489" s="409" t="s">
        <v>928</v>
      </c>
      <c r="E489" s="390"/>
      <c r="F489" s="390"/>
      <c r="G489" s="390"/>
      <c r="H489" s="390"/>
      <c r="I489" s="390"/>
    </row>
    <row r="490" spans="1:9">
      <c r="A490" s="390"/>
      <c r="B490" s="390"/>
      <c r="C490" s="390"/>
      <c r="D490" s="390"/>
      <c r="E490" s="390"/>
      <c r="F490" s="390"/>
      <c r="G490" s="390"/>
      <c r="H490" s="390"/>
      <c r="I490" s="390"/>
    </row>
    <row r="491" spans="1:9">
      <c r="A491" s="390"/>
      <c r="B491" s="390"/>
      <c r="C491" s="390"/>
      <c r="D491" s="390"/>
      <c r="E491" s="390"/>
      <c r="F491" s="390"/>
      <c r="G491" s="390"/>
      <c r="H491" s="390"/>
      <c r="I491" s="390"/>
    </row>
    <row r="492" spans="1:9">
      <c r="A492" s="390"/>
      <c r="B492" s="390"/>
      <c r="C492" s="390"/>
      <c r="D492" s="390"/>
      <c r="E492" s="390"/>
      <c r="F492" s="390"/>
      <c r="G492" s="390"/>
      <c r="H492" s="390"/>
      <c r="I492" s="390"/>
    </row>
    <row r="493" spans="1:9">
      <c r="A493" s="390"/>
      <c r="B493" s="390"/>
      <c r="C493" s="390"/>
      <c r="D493" s="390"/>
      <c r="E493" s="390"/>
      <c r="F493" s="390"/>
      <c r="G493" s="390"/>
      <c r="H493" s="390"/>
      <c r="I493" s="390"/>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D7"/>
  <sheetViews>
    <sheetView workbookViewId="0">
      <selection activeCell="C7" sqref="C7"/>
    </sheetView>
  </sheetViews>
  <sheetFormatPr baseColWidth="10" defaultColWidth="11.42578125" defaultRowHeight="12.75"/>
  <cols>
    <col min="1" max="1" width="28.42578125" style="386" customWidth="1"/>
    <col min="2" max="2" width="14.42578125" style="386" customWidth="1"/>
    <col min="3" max="3" width="52.85546875" style="386" customWidth="1"/>
    <col min="4" max="16384" width="11.42578125" style="386"/>
  </cols>
  <sheetData>
    <row r="1" spans="1:4">
      <c r="C1" s="411" t="s">
        <v>10</v>
      </c>
    </row>
    <row r="2" spans="1:4">
      <c r="C2" s="411"/>
    </row>
    <row r="3" spans="1:4" s="388" customFormat="1">
      <c r="A3" s="388" t="s">
        <v>931</v>
      </c>
      <c r="B3" s="388" t="s">
        <v>932</v>
      </c>
      <c r="C3" s="412" t="s">
        <v>933</v>
      </c>
      <c r="D3" s="388" t="s">
        <v>934</v>
      </c>
    </row>
    <row r="4" spans="1:4">
      <c r="C4" s="413" t="s">
        <v>935</v>
      </c>
      <c r="D4" s="386" t="s">
        <v>936</v>
      </c>
    </row>
    <row r="5" spans="1:4">
      <c r="C5" s="409" t="s">
        <v>937</v>
      </c>
      <c r="D5" s="386" t="s">
        <v>938</v>
      </c>
    </row>
    <row r="6" spans="1:4">
      <c r="C6" s="409" t="s">
        <v>939</v>
      </c>
      <c r="D6" s="386" t="s">
        <v>940</v>
      </c>
    </row>
    <row r="7" spans="1:4">
      <c r="C7" s="409" t="s">
        <v>941</v>
      </c>
      <c r="D7" s="386" t="s">
        <v>942</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K166"/>
  <sheetViews>
    <sheetView workbookViewId="0">
      <selection activeCell="A13" sqref="A13"/>
    </sheetView>
  </sheetViews>
  <sheetFormatPr baseColWidth="10" defaultColWidth="11.42578125" defaultRowHeight="12.75"/>
  <cols>
    <col min="1" max="1" width="21.7109375" style="391" customWidth="1"/>
    <col min="2" max="2" width="11.42578125" style="391"/>
    <col min="3" max="3" width="43.7109375" style="391" customWidth="1"/>
    <col min="4" max="4" width="11.42578125" style="391"/>
    <col min="5" max="5" width="14" style="391" customWidth="1"/>
    <col min="6" max="6" width="85.28515625" style="391" customWidth="1"/>
    <col min="7" max="7" width="25.7109375" style="391" customWidth="1"/>
    <col min="8" max="8" width="33.42578125" style="391" customWidth="1"/>
    <col min="9" max="9" width="111.5703125" style="391" customWidth="1"/>
    <col min="10" max="16384" width="11.42578125" style="391"/>
  </cols>
  <sheetData>
    <row r="1" spans="1:11">
      <c r="A1" s="386"/>
      <c r="B1" s="386"/>
      <c r="C1" s="409" t="s">
        <v>11</v>
      </c>
      <c r="D1" s="386"/>
      <c r="E1" s="386"/>
      <c r="F1" s="409" t="s">
        <v>11</v>
      </c>
      <c r="G1" s="386"/>
      <c r="H1" s="386"/>
      <c r="I1" s="409" t="s">
        <v>11</v>
      </c>
      <c r="J1" s="386"/>
    </row>
    <row r="2" spans="1:11" ht="7.5" customHeight="1">
      <c r="A2" s="386"/>
      <c r="B2" s="386"/>
      <c r="C2" s="409"/>
      <c r="D2" s="386"/>
      <c r="E2" s="386"/>
      <c r="F2" s="409"/>
      <c r="G2" s="386"/>
      <c r="H2" s="386"/>
      <c r="I2" s="409"/>
      <c r="J2" s="386"/>
    </row>
    <row r="3" spans="1:11">
      <c r="A3" s="386" t="s">
        <v>945</v>
      </c>
      <c r="B3" s="386" t="s">
        <v>946</v>
      </c>
      <c r="C3" s="409" t="s">
        <v>947</v>
      </c>
      <c r="D3" s="386"/>
      <c r="E3" s="386" t="s">
        <v>948</v>
      </c>
      <c r="F3" s="409" t="s">
        <v>949</v>
      </c>
      <c r="G3" s="386"/>
      <c r="H3" s="386" t="s">
        <v>950</v>
      </c>
      <c r="I3" s="409" t="s">
        <v>951</v>
      </c>
      <c r="J3" s="386"/>
    </row>
    <row r="4" spans="1:11">
      <c r="A4" s="386"/>
      <c r="B4" s="386"/>
      <c r="C4" s="411" t="s">
        <v>952</v>
      </c>
      <c r="D4" s="386"/>
      <c r="E4" s="386"/>
      <c r="F4" s="411" t="s">
        <v>953</v>
      </c>
      <c r="G4" s="386"/>
      <c r="H4" s="386"/>
      <c r="I4" s="409" t="s">
        <v>954</v>
      </c>
      <c r="J4" s="386"/>
      <c r="K4" s="397"/>
    </row>
    <row r="5" spans="1:11">
      <c r="A5" s="386"/>
      <c r="B5" s="386"/>
      <c r="C5" s="411" t="s">
        <v>955</v>
      </c>
      <c r="D5" s="386"/>
      <c r="E5" s="386"/>
      <c r="F5" s="411" t="s">
        <v>956</v>
      </c>
      <c r="G5" s="386"/>
      <c r="H5" s="386"/>
      <c r="I5" s="409" t="s">
        <v>957</v>
      </c>
      <c r="J5" s="386"/>
    </row>
    <row r="6" spans="1:11">
      <c r="A6" s="386"/>
      <c r="B6" s="386"/>
      <c r="C6" s="411" t="s">
        <v>958</v>
      </c>
      <c r="D6" s="386"/>
      <c r="E6" s="386"/>
      <c r="F6" s="411" t="s">
        <v>959</v>
      </c>
      <c r="G6" s="386"/>
      <c r="H6" s="386"/>
      <c r="I6" s="409"/>
      <c r="J6" s="386"/>
    </row>
    <row r="7" spans="1:11">
      <c r="A7" s="386"/>
      <c r="B7" s="386"/>
      <c r="C7" s="386"/>
      <c r="D7" s="386"/>
      <c r="E7" s="386"/>
      <c r="F7" s="411" t="s">
        <v>960</v>
      </c>
      <c r="G7" s="386"/>
      <c r="H7" s="386"/>
      <c r="I7" s="409" t="s">
        <v>961</v>
      </c>
      <c r="J7" s="386"/>
    </row>
    <row r="8" spans="1:11">
      <c r="A8" s="386"/>
      <c r="B8" s="386"/>
      <c r="C8" s="386"/>
      <c r="D8" s="386"/>
      <c r="E8" s="386"/>
      <c r="F8" s="411" t="s">
        <v>962</v>
      </c>
      <c r="G8" s="386"/>
      <c r="H8" s="386"/>
      <c r="I8" s="409" t="s">
        <v>963</v>
      </c>
      <c r="J8" s="386"/>
    </row>
    <row r="9" spans="1:11">
      <c r="A9" s="386"/>
      <c r="B9" s="386"/>
      <c r="C9" s="386"/>
      <c r="D9" s="386"/>
      <c r="E9" s="386"/>
      <c r="F9" s="411" t="s">
        <v>964</v>
      </c>
      <c r="G9" s="386"/>
      <c r="H9" s="386"/>
      <c r="I9" s="409" t="s">
        <v>965</v>
      </c>
      <c r="J9" s="386"/>
    </row>
    <row r="10" spans="1:11">
      <c r="A10" s="386"/>
      <c r="B10" s="386"/>
      <c r="C10" s="386"/>
      <c r="D10" s="386"/>
      <c r="E10" s="386"/>
      <c r="F10" s="411" t="s">
        <v>966</v>
      </c>
      <c r="G10" s="386"/>
      <c r="H10" s="386"/>
      <c r="I10" s="409" t="s">
        <v>967</v>
      </c>
      <c r="J10" s="386"/>
    </row>
    <row r="11" spans="1:11">
      <c r="A11" s="386"/>
      <c r="B11" s="386"/>
      <c r="C11" s="386"/>
      <c r="D11" s="386"/>
      <c r="E11" s="386"/>
      <c r="F11" s="411" t="s">
        <v>968</v>
      </c>
      <c r="G11" s="386"/>
      <c r="H11" s="386"/>
      <c r="I11" s="409" t="s">
        <v>969</v>
      </c>
      <c r="J11" s="386"/>
    </row>
    <row r="12" spans="1:11">
      <c r="A12" s="386"/>
      <c r="B12" s="386"/>
      <c r="C12" s="386"/>
      <c r="D12" s="386"/>
      <c r="E12" s="386"/>
      <c r="F12" s="409"/>
      <c r="G12" s="386"/>
      <c r="H12" s="386"/>
      <c r="I12" s="409"/>
      <c r="J12" s="386"/>
    </row>
    <row r="13" spans="1:11" ht="13.5" customHeight="1">
      <c r="A13" s="386"/>
      <c r="B13" s="386"/>
      <c r="C13" s="386"/>
      <c r="D13" s="386"/>
      <c r="E13" s="386"/>
      <c r="F13" s="409" t="s">
        <v>970</v>
      </c>
      <c r="G13" s="386"/>
      <c r="H13" s="386"/>
      <c r="I13" s="409" t="s">
        <v>971</v>
      </c>
      <c r="J13" s="386"/>
    </row>
    <row r="14" spans="1:11">
      <c r="A14" s="386"/>
      <c r="B14" s="386"/>
      <c r="C14" s="386"/>
      <c r="D14" s="386"/>
      <c r="E14" s="386"/>
      <c r="F14" s="411" t="s">
        <v>972</v>
      </c>
      <c r="G14" s="386"/>
      <c r="H14" s="386"/>
      <c r="I14" s="409" t="s">
        <v>973</v>
      </c>
      <c r="J14" s="386"/>
    </row>
    <row r="15" spans="1:11">
      <c r="A15" s="386"/>
      <c r="B15" s="386"/>
      <c r="C15" s="386"/>
      <c r="D15" s="386"/>
      <c r="E15" s="386"/>
      <c r="F15" s="411" t="s">
        <v>974</v>
      </c>
      <c r="G15" s="386"/>
      <c r="H15" s="386"/>
      <c r="I15" s="409" t="s">
        <v>975</v>
      </c>
      <c r="J15" s="386"/>
    </row>
    <row r="16" spans="1:11">
      <c r="A16" s="386"/>
      <c r="B16" s="386"/>
      <c r="C16" s="386"/>
      <c r="D16" s="386"/>
      <c r="E16" s="386"/>
      <c r="F16" s="411" t="s">
        <v>976</v>
      </c>
      <c r="G16" s="386"/>
      <c r="H16" s="386"/>
      <c r="I16" s="409" t="s">
        <v>977</v>
      </c>
      <c r="J16" s="386"/>
    </row>
    <row r="17" spans="1:10">
      <c r="A17" s="386"/>
      <c r="B17" s="386"/>
      <c r="C17" s="386"/>
      <c r="D17" s="386"/>
      <c r="E17" s="386"/>
      <c r="F17" s="411" t="s">
        <v>978</v>
      </c>
      <c r="G17" s="386"/>
      <c r="H17" s="386"/>
      <c r="I17" s="409" t="s">
        <v>979</v>
      </c>
      <c r="J17" s="386"/>
    </row>
    <row r="18" spans="1:10">
      <c r="A18" s="386"/>
      <c r="B18" s="386"/>
      <c r="C18" s="386"/>
      <c r="D18" s="386"/>
      <c r="E18" s="386"/>
      <c r="F18" s="411" t="s">
        <v>980</v>
      </c>
      <c r="G18" s="386"/>
      <c r="H18" s="386"/>
      <c r="I18" s="409" t="s">
        <v>981</v>
      </c>
      <c r="J18" s="386"/>
    </row>
    <row r="19" spans="1:10">
      <c r="A19" s="386"/>
      <c r="B19" s="386"/>
      <c r="C19" s="386"/>
      <c r="D19" s="386"/>
      <c r="E19" s="386"/>
      <c r="F19" s="411" t="s">
        <v>982</v>
      </c>
      <c r="G19" s="386"/>
      <c r="H19" s="386"/>
      <c r="I19" s="409" t="s">
        <v>983</v>
      </c>
      <c r="J19" s="386"/>
    </row>
    <row r="20" spans="1:10">
      <c r="A20" s="386"/>
      <c r="B20" s="386"/>
      <c r="C20" s="386"/>
      <c r="D20" s="386"/>
      <c r="E20" s="386"/>
      <c r="F20" s="411" t="s">
        <v>984</v>
      </c>
      <c r="G20" s="386"/>
      <c r="H20" s="386"/>
      <c r="I20" s="409" t="s">
        <v>985</v>
      </c>
      <c r="J20" s="386"/>
    </row>
    <row r="21" spans="1:10">
      <c r="A21" s="386"/>
      <c r="B21" s="386"/>
      <c r="C21" s="386"/>
      <c r="D21" s="386"/>
      <c r="E21" s="386"/>
      <c r="F21" s="409"/>
      <c r="G21" s="386"/>
      <c r="H21" s="386"/>
      <c r="I21" s="409" t="s">
        <v>986</v>
      </c>
      <c r="J21" s="386"/>
    </row>
    <row r="22" spans="1:10">
      <c r="A22" s="386"/>
      <c r="B22" s="386"/>
      <c r="C22" s="386"/>
      <c r="D22" s="386"/>
      <c r="E22" s="386"/>
      <c r="F22" s="409" t="s">
        <v>987</v>
      </c>
      <c r="G22" s="386"/>
      <c r="H22" s="386"/>
      <c r="I22" s="409"/>
      <c r="J22" s="386"/>
    </row>
    <row r="23" spans="1:10">
      <c r="A23" s="386"/>
      <c r="B23" s="386"/>
      <c r="C23" s="386"/>
      <c r="D23" s="386"/>
      <c r="E23" s="386"/>
      <c r="F23" s="411" t="s">
        <v>988</v>
      </c>
      <c r="G23" s="386"/>
      <c r="H23" s="386"/>
      <c r="I23" s="409" t="s">
        <v>989</v>
      </c>
      <c r="J23" s="386"/>
    </row>
    <row r="24" spans="1:10">
      <c r="A24" s="386"/>
      <c r="B24" s="386"/>
      <c r="C24" s="386"/>
      <c r="D24" s="386"/>
      <c r="E24" s="386"/>
      <c r="F24" s="411" t="s">
        <v>990</v>
      </c>
      <c r="G24" s="386"/>
      <c r="H24" s="386"/>
      <c r="I24" s="409" t="s">
        <v>991</v>
      </c>
      <c r="J24" s="386"/>
    </row>
    <row r="25" spans="1:10">
      <c r="A25" s="386"/>
      <c r="B25" s="386"/>
      <c r="C25" s="386"/>
      <c r="D25" s="386"/>
      <c r="E25" s="386"/>
      <c r="F25" s="411" t="s">
        <v>992</v>
      </c>
      <c r="G25" s="386"/>
      <c r="H25" s="386"/>
      <c r="I25" s="409"/>
      <c r="J25" s="386"/>
    </row>
    <row r="26" spans="1:10">
      <c r="A26" s="386"/>
      <c r="B26" s="386"/>
      <c r="C26" s="386"/>
      <c r="D26" s="386"/>
      <c r="E26" s="386"/>
      <c r="F26" s="411" t="s">
        <v>993</v>
      </c>
      <c r="G26" s="386"/>
      <c r="H26" s="386"/>
      <c r="I26" s="409" t="s">
        <v>994</v>
      </c>
      <c r="J26" s="386"/>
    </row>
    <row r="27" spans="1:10">
      <c r="A27" s="386"/>
      <c r="B27" s="386"/>
      <c r="C27" s="386"/>
      <c r="D27" s="386"/>
      <c r="E27" s="386"/>
      <c r="F27" s="411" t="s">
        <v>995</v>
      </c>
      <c r="G27" s="386"/>
      <c r="H27" s="386"/>
      <c r="I27" s="409" t="s">
        <v>996</v>
      </c>
      <c r="J27" s="386"/>
    </row>
    <row r="28" spans="1:10">
      <c r="A28" s="386"/>
      <c r="B28" s="386"/>
      <c r="C28" s="386"/>
      <c r="D28" s="386"/>
      <c r="E28" s="386"/>
      <c r="F28" s="411" t="s">
        <v>997</v>
      </c>
      <c r="G28" s="386"/>
      <c r="H28" s="386"/>
      <c r="I28" s="409" t="s">
        <v>998</v>
      </c>
      <c r="J28" s="386"/>
    </row>
    <row r="29" spans="1:10">
      <c r="A29" s="386"/>
      <c r="B29" s="386"/>
      <c r="C29" s="386"/>
      <c r="D29" s="386"/>
      <c r="E29" s="386"/>
      <c r="F29" s="411" t="s">
        <v>999</v>
      </c>
      <c r="G29" s="386"/>
      <c r="H29" s="386"/>
      <c r="I29" s="409"/>
      <c r="J29" s="386"/>
    </row>
    <row r="30" spans="1:10">
      <c r="A30" s="386"/>
      <c r="B30" s="386"/>
      <c r="C30" s="386"/>
      <c r="D30" s="386"/>
      <c r="E30" s="386"/>
      <c r="F30" s="411" t="s">
        <v>1000</v>
      </c>
      <c r="G30" s="386"/>
      <c r="H30" s="386"/>
      <c r="I30" s="409" t="s">
        <v>1001</v>
      </c>
      <c r="J30" s="386"/>
    </row>
    <row r="31" spans="1:10">
      <c r="A31" s="386"/>
      <c r="B31" s="386"/>
      <c r="C31" s="386"/>
      <c r="D31" s="386"/>
      <c r="E31" s="386"/>
      <c r="F31" s="411" t="s">
        <v>1002</v>
      </c>
      <c r="G31" s="386"/>
      <c r="H31" s="386"/>
      <c r="I31" s="409" t="s">
        <v>1003</v>
      </c>
      <c r="J31" s="386"/>
    </row>
    <row r="32" spans="1:10">
      <c r="A32" s="386"/>
      <c r="B32" s="386"/>
      <c r="C32" s="386"/>
      <c r="D32" s="386"/>
      <c r="E32" s="386"/>
      <c r="F32" s="409"/>
      <c r="G32" s="386"/>
      <c r="H32" s="386"/>
      <c r="I32" s="409" t="s">
        <v>1004</v>
      </c>
      <c r="J32" s="386"/>
    </row>
    <row r="33" spans="1:10">
      <c r="A33" s="386"/>
      <c r="B33" s="386"/>
      <c r="C33" s="386"/>
      <c r="D33" s="386"/>
      <c r="E33" s="386"/>
      <c r="F33" s="409" t="s">
        <v>1005</v>
      </c>
      <c r="G33" s="386"/>
      <c r="H33" s="386"/>
      <c r="I33" s="409" t="s">
        <v>1006</v>
      </c>
      <c r="J33" s="386"/>
    </row>
    <row r="34" spans="1:10">
      <c r="A34" s="386"/>
      <c r="B34" s="386"/>
      <c r="C34" s="386"/>
      <c r="D34" s="386"/>
      <c r="E34" s="386"/>
      <c r="F34" s="411" t="s">
        <v>1007</v>
      </c>
      <c r="G34" s="386"/>
      <c r="H34" s="386"/>
      <c r="I34" s="409"/>
      <c r="J34" s="386"/>
    </row>
    <row r="35" spans="1:10">
      <c r="A35" s="386"/>
      <c r="B35" s="386"/>
      <c r="C35" s="386"/>
      <c r="D35" s="386"/>
      <c r="E35" s="386"/>
      <c r="F35" s="411" t="s">
        <v>1008</v>
      </c>
      <c r="G35" s="386"/>
      <c r="H35" s="386"/>
      <c r="I35" s="409" t="s">
        <v>1009</v>
      </c>
      <c r="J35" s="386"/>
    </row>
    <row r="36" spans="1:10">
      <c r="A36" s="386"/>
      <c r="B36" s="386"/>
      <c r="C36" s="386"/>
      <c r="D36" s="386"/>
      <c r="E36" s="386"/>
      <c r="F36" s="411" t="s">
        <v>1010</v>
      </c>
      <c r="G36" s="386"/>
      <c r="H36" s="386"/>
      <c r="I36" s="409" t="s">
        <v>1011</v>
      </c>
      <c r="J36" s="386"/>
    </row>
    <row r="37" spans="1:10">
      <c r="A37" s="386"/>
      <c r="B37" s="386"/>
      <c r="C37" s="386"/>
      <c r="D37" s="386"/>
      <c r="E37" s="386"/>
      <c r="F37" s="411" t="s">
        <v>1012</v>
      </c>
      <c r="G37" s="386"/>
      <c r="H37" s="386"/>
      <c r="I37" s="409" t="s">
        <v>1013</v>
      </c>
      <c r="J37" s="386"/>
    </row>
    <row r="38" spans="1:10">
      <c r="A38" s="386"/>
      <c r="B38" s="386"/>
      <c r="C38" s="386"/>
      <c r="D38" s="386"/>
      <c r="E38" s="386"/>
      <c r="F38" s="386"/>
      <c r="G38" s="386"/>
      <c r="H38" s="386"/>
      <c r="I38" s="409" t="s">
        <v>1014</v>
      </c>
      <c r="J38" s="386"/>
    </row>
    <row r="39" spans="1:10">
      <c r="A39" s="386"/>
      <c r="B39" s="386"/>
      <c r="C39" s="386"/>
      <c r="D39" s="386"/>
      <c r="E39" s="386"/>
      <c r="F39" s="386"/>
      <c r="G39" s="386"/>
      <c r="H39" s="386"/>
      <c r="I39" s="409" t="s">
        <v>1015</v>
      </c>
      <c r="J39" s="386"/>
    </row>
    <row r="40" spans="1:10">
      <c r="A40" s="386"/>
      <c r="B40" s="386"/>
      <c r="C40" s="386"/>
      <c r="D40" s="386"/>
      <c r="E40" s="386"/>
      <c r="F40" s="386"/>
      <c r="G40" s="386"/>
      <c r="H40" s="386"/>
      <c r="I40" s="409"/>
      <c r="J40" s="386"/>
    </row>
    <row r="41" spans="1:10">
      <c r="A41" s="386"/>
      <c r="B41" s="386"/>
      <c r="C41" s="386"/>
      <c r="D41" s="386"/>
      <c r="E41" s="386"/>
      <c r="F41" s="386"/>
      <c r="G41" s="386"/>
      <c r="H41" s="386"/>
      <c r="I41" s="409" t="s">
        <v>1016</v>
      </c>
      <c r="J41" s="386"/>
    </row>
    <row r="42" spans="1:10">
      <c r="A42" s="386"/>
      <c r="B42" s="386"/>
      <c r="C42" s="386"/>
      <c r="D42" s="386"/>
      <c r="E42" s="386"/>
      <c r="F42" s="386"/>
      <c r="G42" s="386"/>
      <c r="H42" s="386"/>
      <c r="I42" s="409" t="s">
        <v>1017</v>
      </c>
      <c r="J42" s="386"/>
    </row>
    <row r="43" spans="1:10">
      <c r="A43" s="386"/>
      <c r="B43" s="386"/>
      <c r="C43" s="386"/>
      <c r="D43" s="386"/>
      <c r="E43" s="386"/>
      <c r="F43" s="386"/>
      <c r="G43" s="386"/>
      <c r="H43" s="386"/>
      <c r="I43" s="409" t="s">
        <v>1018</v>
      </c>
      <c r="J43" s="386"/>
    </row>
    <row r="44" spans="1:10">
      <c r="A44" s="386"/>
      <c r="B44" s="386"/>
      <c r="C44" s="386"/>
      <c r="D44" s="386"/>
      <c r="E44" s="386"/>
      <c r="F44" s="386"/>
      <c r="G44" s="386"/>
      <c r="H44" s="386"/>
      <c r="I44" s="409" t="s">
        <v>1019</v>
      </c>
      <c r="J44" s="386"/>
    </row>
    <row r="45" spans="1:10">
      <c r="A45" s="386"/>
      <c r="B45" s="386"/>
      <c r="C45" s="386"/>
      <c r="D45" s="386"/>
      <c r="E45" s="386"/>
      <c r="F45" s="386"/>
      <c r="G45" s="386"/>
      <c r="H45" s="386"/>
      <c r="I45" s="409" t="s">
        <v>1020</v>
      </c>
      <c r="J45" s="386"/>
    </row>
    <row r="46" spans="1:10">
      <c r="A46" s="386"/>
      <c r="B46" s="386"/>
      <c r="C46" s="386"/>
      <c r="D46" s="386"/>
      <c r="E46" s="386"/>
      <c r="F46" s="386"/>
      <c r="G46" s="386"/>
      <c r="H46" s="386"/>
      <c r="I46" s="409" t="s">
        <v>1021</v>
      </c>
      <c r="J46" s="386"/>
    </row>
    <row r="47" spans="1:10">
      <c r="A47" s="386"/>
      <c r="B47" s="386"/>
      <c r="C47" s="386"/>
      <c r="D47" s="386"/>
      <c r="E47" s="386"/>
      <c r="F47" s="386"/>
      <c r="G47" s="386"/>
      <c r="H47" s="386"/>
      <c r="I47" s="409"/>
      <c r="J47" s="386"/>
    </row>
    <row r="48" spans="1:10">
      <c r="A48" s="386"/>
      <c r="B48" s="386"/>
      <c r="C48" s="386"/>
      <c r="D48" s="386"/>
      <c r="E48" s="386"/>
      <c r="F48" s="386"/>
      <c r="G48" s="386"/>
      <c r="H48" s="386"/>
      <c r="I48" s="409" t="s">
        <v>1022</v>
      </c>
      <c r="J48" s="386"/>
    </row>
    <row r="49" spans="1:10">
      <c r="A49" s="386"/>
      <c r="B49" s="386"/>
      <c r="C49" s="386"/>
      <c r="D49" s="386"/>
      <c r="E49" s="386"/>
      <c r="F49" s="386"/>
      <c r="G49" s="386"/>
      <c r="H49" s="386"/>
      <c r="I49" s="409" t="s">
        <v>1023</v>
      </c>
      <c r="J49" s="386"/>
    </row>
    <row r="50" spans="1:10">
      <c r="A50" s="386"/>
      <c r="B50" s="386"/>
      <c r="C50" s="386"/>
      <c r="D50" s="386"/>
      <c r="E50" s="386"/>
      <c r="F50" s="386"/>
      <c r="G50" s="386"/>
      <c r="H50" s="386"/>
      <c r="I50" s="409" t="s">
        <v>1024</v>
      </c>
      <c r="J50" s="386"/>
    </row>
    <row r="51" spans="1:10">
      <c r="A51" s="386"/>
      <c r="B51" s="386"/>
      <c r="C51" s="386"/>
      <c r="D51" s="386"/>
      <c r="E51" s="386"/>
      <c r="F51" s="386"/>
      <c r="G51" s="386"/>
      <c r="H51" s="386"/>
      <c r="I51" s="409" t="s">
        <v>1025</v>
      </c>
      <c r="J51" s="386"/>
    </row>
    <row r="52" spans="1:10">
      <c r="A52" s="386"/>
      <c r="B52" s="386"/>
      <c r="C52" s="386"/>
      <c r="D52" s="386"/>
      <c r="E52" s="386"/>
      <c r="F52" s="386"/>
      <c r="G52" s="386"/>
      <c r="H52" s="386"/>
      <c r="I52" s="409" t="s">
        <v>1026</v>
      </c>
      <c r="J52" s="386"/>
    </row>
    <row r="53" spans="1:10">
      <c r="A53" s="386"/>
      <c r="B53" s="386"/>
      <c r="C53" s="386"/>
      <c r="D53" s="386"/>
      <c r="E53" s="386"/>
      <c r="F53" s="386"/>
      <c r="G53" s="386"/>
      <c r="H53" s="386"/>
      <c r="I53" s="409" t="s">
        <v>1027</v>
      </c>
      <c r="J53" s="386"/>
    </row>
    <row r="54" spans="1:10">
      <c r="A54" s="386"/>
      <c r="B54" s="386"/>
      <c r="C54" s="386"/>
      <c r="D54" s="386"/>
      <c r="E54" s="386"/>
      <c r="F54" s="386"/>
      <c r="G54" s="386"/>
      <c r="H54" s="386"/>
      <c r="I54" s="409" t="s">
        <v>1028</v>
      </c>
      <c r="J54" s="386"/>
    </row>
    <row r="55" spans="1:10">
      <c r="A55" s="386"/>
      <c r="B55" s="386"/>
      <c r="C55" s="386"/>
      <c r="D55" s="386"/>
      <c r="E55" s="386"/>
      <c r="F55" s="386"/>
      <c r="G55" s="386"/>
      <c r="H55" s="386"/>
      <c r="I55" s="409"/>
      <c r="J55" s="386"/>
    </row>
    <row r="56" spans="1:10">
      <c r="A56" s="386"/>
      <c r="B56" s="386"/>
      <c r="C56" s="386"/>
      <c r="D56" s="386"/>
      <c r="E56" s="386"/>
      <c r="F56" s="386"/>
      <c r="G56" s="386"/>
      <c r="H56" s="386"/>
      <c r="I56" s="409" t="s">
        <v>1029</v>
      </c>
      <c r="J56" s="386"/>
    </row>
    <row r="57" spans="1:10">
      <c r="A57" s="386"/>
      <c r="B57" s="386"/>
      <c r="C57" s="386"/>
      <c r="D57" s="386"/>
      <c r="E57" s="386"/>
      <c r="F57" s="386"/>
      <c r="G57" s="386"/>
      <c r="H57" s="386"/>
      <c r="I57" s="409" t="s">
        <v>1030</v>
      </c>
      <c r="J57" s="386"/>
    </row>
    <row r="58" spans="1:10">
      <c r="A58" s="386"/>
      <c r="B58" s="386"/>
      <c r="C58" s="386"/>
      <c r="D58" s="386"/>
      <c r="E58" s="386"/>
      <c r="F58" s="386"/>
      <c r="G58" s="386"/>
      <c r="H58" s="386"/>
      <c r="I58" s="409" t="s">
        <v>1031</v>
      </c>
      <c r="J58" s="386"/>
    </row>
    <row r="59" spans="1:10">
      <c r="A59" s="386"/>
      <c r="B59" s="386"/>
      <c r="C59" s="386"/>
      <c r="D59" s="386"/>
      <c r="E59" s="386"/>
      <c r="F59" s="386"/>
      <c r="G59" s="386"/>
      <c r="H59" s="386"/>
      <c r="I59" s="409" t="s">
        <v>1032</v>
      </c>
      <c r="J59" s="386"/>
    </row>
    <row r="60" spans="1:10">
      <c r="A60" s="386"/>
      <c r="B60" s="386"/>
      <c r="C60" s="386"/>
      <c r="D60" s="386"/>
      <c r="E60" s="386"/>
      <c r="F60" s="386"/>
      <c r="G60" s="386"/>
      <c r="H60" s="386"/>
      <c r="I60" s="409" t="s">
        <v>1033</v>
      </c>
      <c r="J60" s="386"/>
    </row>
    <row r="61" spans="1:10">
      <c r="A61" s="386"/>
      <c r="B61" s="386"/>
      <c r="C61" s="386"/>
      <c r="D61" s="386"/>
      <c r="E61" s="386"/>
      <c r="F61" s="386"/>
      <c r="G61" s="386"/>
      <c r="H61" s="386"/>
      <c r="I61" s="409" t="s">
        <v>1034</v>
      </c>
      <c r="J61" s="386"/>
    </row>
    <row r="62" spans="1:10">
      <c r="A62" s="386"/>
      <c r="B62" s="386"/>
      <c r="C62" s="386"/>
      <c r="D62" s="386"/>
      <c r="E62" s="386"/>
      <c r="F62" s="386"/>
      <c r="G62" s="386"/>
      <c r="H62" s="386"/>
      <c r="I62" s="409" t="s">
        <v>1035</v>
      </c>
      <c r="J62" s="386"/>
    </row>
    <row r="63" spans="1:10">
      <c r="A63" s="386"/>
      <c r="B63" s="386"/>
      <c r="C63" s="386"/>
      <c r="D63" s="386"/>
      <c r="E63" s="386"/>
      <c r="F63" s="386"/>
      <c r="G63" s="386"/>
      <c r="H63" s="386"/>
      <c r="I63" s="409" t="s">
        <v>1036</v>
      </c>
      <c r="J63" s="386"/>
    </row>
    <row r="64" spans="1:10">
      <c r="A64" s="386"/>
      <c r="B64" s="386"/>
      <c r="C64" s="386"/>
      <c r="D64" s="386"/>
      <c r="E64" s="386"/>
      <c r="F64" s="386"/>
      <c r="G64" s="386"/>
      <c r="H64" s="386"/>
      <c r="I64" s="409"/>
      <c r="J64" s="386"/>
    </row>
    <row r="65" spans="1:10">
      <c r="A65" s="386"/>
      <c r="B65" s="386"/>
      <c r="C65" s="386"/>
      <c r="D65" s="386"/>
      <c r="E65" s="386"/>
      <c r="F65" s="386"/>
      <c r="G65" s="386"/>
      <c r="H65" s="386"/>
      <c r="I65" s="409" t="s">
        <v>1037</v>
      </c>
      <c r="J65" s="386"/>
    </row>
    <row r="66" spans="1:10">
      <c r="A66" s="386"/>
      <c r="B66" s="386"/>
      <c r="C66" s="386"/>
      <c r="D66" s="386"/>
      <c r="E66" s="386"/>
      <c r="F66" s="386"/>
      <c r="G66" s="386"/>
      <c r="H66" s="386"/>
      <c r="I66" s="409" t="s">
        <v>1038</v>
      </c>
      <c r="J66" s="386"/>
    </row>
    <row r="67" spans="1:10">
      <c r="A67" s="386"/>
      <c r="B67" s="386"/>
      <c r="C67" s="386"/>
      <c r="D67" s="386"/>
      <c r="E67" s="386"/>
      <c r="F67" s="386"/>
      <c r="G67" s="386"/>
      <c r="H67" s="386"/>
      <c r="I67" s="409" t="s">
        <v>1039</v>
      </c>
      <c r="J67" s="386"/>
    </row>
    <row r="68" spans="1:10">
      <c r="A68" s="386"/>
      <c r="B68" s="386"/>
      <c r="C68" s="386"/>
      <c r="D68" s="386"/>
      <c r="E68" s="386"/>
      <c r="F68" s="386"/>
      <c r="G68" s="386"/>
      <c r="H68" s="386"/>
      <c r="I68" s="409" t="s">
        <v>1040</v>
      </c>
      <c r="J68" s="386"/>
    </row>
    <row r="69" spans="1:10">
      <c r="A69" s="386"/>
      <c r="B69" s="386"/>
      <c r="C69" s="386"/>
      <c r="D69" s="386"/>
      <c r="E69" s="386"/>
      <c r="F69" s="386"/>
      <c r="G69" s="386"/>
      <c r="H69" s="386"/>
      <c r="I69" s="409" t="s">
        <v>1041</v>
      </c>
      <c r="J69" s="386"/>
    </row>
    <row r="70" spans="1:10">
      <c r="A70" s="386"/>
      <c r="B70" s="386"/>
      <c r="C70" s="386"/>
      <c r="D70" s="386"/>
      <c r="E70" s="386"/>
      <c r="F70" s="386"/>
      <c r="G70" s="386"/>
      <c r="H70" s="386"/>
      <c r="I70" s="409" t="s">
        <v>1042</v>
      </c>
      <c r="J70" s="386"/>
    </row>
    <row r="71" spans="1:10">
      <c r="A71" s="386"/>
      <c r="B71" s="386"/>
      <c r="C71" s="386"/>
      <c r="D71" s="386"/>
      <c r="E71" s="386"/>
      <c r="F71" s="386"/>
      <c r="G71" s="386"/>
      <c r="H71" s="386"/>
      <c r="I71" s="409"/>
      <c r="J71" s="386"/>
    </row>
    <row r="72" spans="1:10">
      <c r="A72" s="386"/>
      <c r="B72" s="386"/>
      <c r="C72" s="386"/>
      <c r="D72" s="386"/>
      <c r="E72" s="386"/>
      <c r="F72" s="386"/>
      <c r="G72" s="386"/>
      <c r="H72" s="386"/>
      <c r="I72" s="409" t="s">
        <v>1043</v>
      </c>
      <c r="J72" s="386"/>
    </row>
    <row r="73" spans="1:10">
      <c r="A73" s="386"/>
      <c r="B73" s="386"/>
      <c r="C73" s="386"/>
      <c r="D73" s="386"/>
      <c r="E73" s="386"/>
      <c r="F73" s="386"/>
      <c r="G73" s="386"/>
      <c r="H73" s="386"/>
      <c r="I73" s="409" t="s">
        <v>1044</v>
      </c>
      <c r="J73" s="386"/>
    </row>
    <row r="74" spans="1:10">
      <c r="A74" s="386"/>
      <c r="B74" s="386"/>
      <c r="C74" s="386"/>
      <c r="D74" s="386"/>
      <c r="E74" s="386"/>
      <c r="F74" s="386"/>
      <c r="G74" s="386"/>
      <c r="H74" s="386"/>
      <c r="I74" s="409" t="s">
        <v>1045</v>
      </c>
      <c r="J74" s="386"/>
    </row>
    <row r="75" spans="1:10">
      <c r="A75" s="386"/>
      <c r="B75" s="386"/>
      <c r="C75" s="386"/>
      <c r="D75" s="386"/>
      <c r="E75" s="386"/>
      <c r="F75" s="386"/>
      <c r="G75" s="386"/>
      <c r="H75" s="386"/>
      <c r="I75" s="409" t="s">
        <v>1046</v>
      </c>
      <c r="J75" s="386"/>
    </row>
    <row r="76" spans="1:10">
      <c r="A76" s="386"/>
      <c r="B76" s="386"/>
      <c r="C76" s="386"/>
      <c r="D76" s="386"/>
      <c r="E76" s="386"/>
      <c r="F76" s="386"/>
      <c r="G76" s="386"/>
      <c r="H76" s="386"/>
      <c r="I76" s="409" t="s">
        <v>1047</v>
      </c>
      <c r="J76" s="386"/>
    </row>
    <row r="77" spans="1:10">
      <c r="A77" s="386"/>
      <c r="B77" s="386"/>
      <c r="C77" s="386"/>
      <c r="D77" s="386"/>
      <c r="E77" s="386"/>
      <c r="F77" s="386"/>
      <c r="G77" s="386"/>
      <c r="H77" s="386"/>
      <c r="I77" s="409"/>
      <c r="J77" s="386"/>
    </row>
    <row r="78" spans="1:10">
      <c r="A78" s="386"/>
      <c r="B78" s="386"/>
      <c r="C78" s="386"/>
      <c r="D78" s="386"/>
      <c r="E78" s="386"/>
      <c r="F78" s="386"/>
      <c r="G78" s="386"/>
      <c r="H78" s="386"/>
      <c r="I78" s="409" t="s">
        <v>1048</v>
      </c>
      <c r="J78" s="386"/>
    </row>
    <row r="79" spans="1:10">
      <c r="A79" s="386"/>
      <c r="B79" s="386"/>
      <c r="C79" s="386"/>
      <c r="D79" s="386"/>
      <c r="E79" s="386"/>
      <c r="F79" s="386"/>
      <c r="G79" s="386"/>
      <c r="H79" s="386"/>
      <c r="I79" s="409" t="s">
        <v>1049</v>
      </c>
      <c r="J79" s="386"/>
    </row>
    <row r="80" spans="1:10">
      <c r="A80" s="386"/>
      <c r="B80" s="386"/>
      <c r="C80" s="386"/>
      <c r="D80" s="386"/>
      <c r="E80" s="386"/>
      <c r="F80" s="386"/>
      <c r="G80" s="386"/>
      <c r="H80" s="386"/>
      <c r="I80" s="409" t="s">
        <v>1050</v>
      </c>
      <c r="J80" s="386"/>
    </row>
    <row r="81" spans="1:10">
      <c r="A81" s="386"/>
      <c r="B81" s="386"/>
      <c r="C81" s="386"/>
      <c r="D81" s="386"/>
      <c r="E81" s="386"/>
      <c r="F81" s="386"/>
      <c r="G81" s="386"/>
      <c r="H81" s="386"/>
      <c r="I81" s="409" t="s">
        <v>1051</v>
      </c>
      <c r="J81" s="386"/>
    </row>
    <row r="82" spans="1:10">
      <c r="A82" s="386"/>
      <c r="B82" s="386"/>
      <c r="C82" s="386"/>
      <c r="D82" s="386"/>
      <c r="E82" s="386"/>
      <c r="F82" s="386"/>
      <c r="G82" s="386"/>
      <c r="H82" s="386"/>
      <c r="I82" s="409" t="s">
        <v>1052</v>
      </c>
      <c r="J82" s="386"/>
    </row>
    <row r="83" spans="1:10">
      <c r="A83" s="386"/>
      <c r="B83" s="386"/>
      <c r="C83" s="386"/>
      <c r="D83" s="386"/>
      <c r="E83" s="386"/>
      <c r="F83" s="386"/>
      <c r="G83" s="386"/>
      <c r="H83" s="386"/>
      <c r="I83" s="409" t="s">
        <v>1053</v>
      </c>
      <c r="J83" s="386"/>
    </row>
    <row r="84" spans="1:10">
      <c r="A84" s="386"/>
      <c r="B84" s="386"/>
      <c r="C84" s="386"/>
      <c r="D84" s="386"/>
      <c r="E84" s="386"/>
      <c r="F84" s="386"/>
      <c r="G84" s="386"/>
      <c r="H84" s="386"/>
      <c r="I84" s="409" t="s">
        <v>1054</v>
      </c>
      <c r="J84" s="386"/>
    </row>
    <row r="85" spans="1:10">
      <c r="A85" s="386"/>
      <c r="B85" s="386"/>
      <c r="C85" s="386"/>
      <c r="D85" s="386"/>
      <c r="E85" s="386"/>
      <c r="F85" s="386"/>
      <c r="G85" s="386"/>
      <c r="H85" s="386"/>
      <c r="I85" s="409"/>
      <c r="J85" s="386"/>
    </row>
    <row r="86" spans="1:10">
      <c r="A86" s="386"/>
      <c r="B86" s="386"/>
      <c r="C86" s="386"/>
      <c r="D86" s="386"/>
      <c r="E86" s="386"/>
      <c r="F86" s="386"/>
      <c r="G86" s="386"/>
      <c r="H86" s="386"/>
      <c r="I86" s="409" t="s">
        <v>1055</v>
      </c>
      <c r="J86" s="386"/>
    </row>
    <row r="87" spans="1:10">
      <c r="A87" s="386"/>
      <c r="B87" s="386"/>
      <c r="C87" s="386"/>
      <c r="D87" s="386"/>
      <c r="E87" s="386"/>
      <c r="F87" s="386"/>
      <c r="G87" s="386"/>
      <c r="H87" s="386"/>
      <c r="I87" s="409" t="s">
        <v>1056</v>
      </c>
      <c r="J87" s="386"/>
    </row>
    <row r="88" spans="1:10">
      <c r="A88" s="386"/>
      <c r="B88" s="386"/>
      <c r="C88" s="386"/>
      <c r="D88" s="386"/>
      <c r="E88" s="386"/>
      <c r="F88" s="386"/>
      <c r="G88" s="386"/>
      <c r="H88" s="386"/>
      <c r="I88" s="409" t="s">
        <v>1057</v>
      </c>
      <c r="J88" s="386"/>
    </row>
    <row r="89" spans="1:10">
      <c r="A89" s="386"/>
      <c r="B89" s="386"/>
      <c r="C89" s="386"/>
      <c r="D89" s="386"/>
      <c r="E89" s="386"/>
      <c r="F89" s="386"/>
      <c r="G89" s="386"/>
      <c r="H89" s="386"/>
      <c r="I89" s="409" t="s">
        <v>1058</v>
      </c>
      <c r="J89" s="386"/>
    </row>
    <row r="90" spans="1:10">
      <c r="A90" s="386"/>
      <c r="B90" s="386"/>
      <c r="C90" s="386"/>
      <c r="D90" s="386"/>
      <c r="E90" s="386"/>
      <c r="F90" s="386"/>
      <c r="G90" s="386"/>
      <c r="H90" s="386"/>
      <c r="I90" s="409" t="s">
        <v>1059</v>
      </c>
      <c r="J90" s="386"/>
    </row>
    <row r="91" spans="1:10">
      <c r="A91" s="386"/>
      <c r="B91" s="386"/>
      <c r="C91" s="386"/>
      <c r="D91" s="386"/>
      <c r="E91" s="386"/>
      <c r="F91" s="386"/>
      <c r="G91" s="386"/>
      <c r="H91" s="386"/>
      <c r="I91" s="409" t="s">
        <v>1060</v>
      </c>
      <c r="J91" s="386"/>
    </row>
    <row r="92" spans="1:10">
      <c r="A92" s="386"/>
      <c r="B92" s="386"/>
      <c r="C92" s="386"/>
      <c r="D92" s="386"/>
      <c r="E92" s="386"/>
      <c r="F92" s="386"/>
      <c r="G92" s="386"/>
      <c r="H92" s="386"/>
      <c r="I92" s="409" t="s">
        <v>1061</v>
      </c>
      <c r="J92" s="386"/>
    </row>
    <row r="93" spans="1:10">
      <c r="A93" s="386"/>
      <c r="B93" s="386"/>
      <c r="C93" s="386"/>
      <c r="D93" s="386"/>
      <c r="E93" s="386"/>
      <c r="F93" s="386"/>
      <c r="G93" s="386"/>
      <c r="H93" s="386"/>
      <c r="I93" s="409" t="s">
        <v>1062</v>
      </c>
      <c r="J93" s="386"/>
    </row>
    <row r="94" spans="1:10">
      <c r="A94" s="386"/>
      <c r="B94" s="386"/>
      <c r="C94" s="386"/>
      <c r="D94" s="386"/>
      <c r="E94" s="386"/>
      <c r="F94" s="386"/>
      <c r="G94" s="386"/>
      <c r="H94" s="386"/>
      <c r="I94" s="409" t="s">
        <v>1063</v>
      </c>
      <c r="J94" s="386"/>
    </row>
    <row r="95" spans="1:10">
      <c r="A95" s="386"/>
      <c r="B95" s="386"/>
      <c r="C95" s="386"/>
      <c r="D95" s="386"/>
      <c r="E95" s="386"/>
      <c r="F95" s="386"/>
      <c r="G95" s="386"/>
      <c r="H95" s="386"/>
      <c r="I95" s="409"/>
      <c r="J95" s="386"/>
    </row>
    <row r="96" spans="1:10">
      <c r="A96" s="386"/>
      <c r="B96" s="386"/>
      <c r="C96" s="386"/>
      <c r="D96" s="386"/>
      <c r="E96" s="386"/>
      <c r="F96" s="386"/>
      <c r="G96" s="386"/>
      <c r="H96" s="386"/>
      <c r="I96" s="409" t="s">
        <v>1064</v>
      </c>
      <c r="J96" s="386"/>
    </row>
    <row r="97" spans="1:10">
      <c r="A97" s="386"/>
      <c r="B97" s="386"/>
      <c r="C97" s="386"/>
      <c r="D97" s="386"/>
      <c r="E97" s="386"/>
      <c r="F97" s="386"/>
      <c r="G97" s="386"/>
      <c r="H97" s="386"/>
      <c r="I97" s="409" t="s">
        <v>1065</v>
      </c>
      <c r="J97" s="386"/>
    </row>
    <row r="98" spans="1:10">
      <c r="A98" s="386"/>
      <c r="B98" s="386"/>
      <c r="C98" s="386"/>
      <c r="D98" s="386"/>
      <c r="E98" s="386"/>
      <c r="F98" s="386"/>
      <c r="G98" s="386"/>
      <c r="H98" s="386"/>
      <c r="I98" s="409"/>
      <c r="J98" s="386"/>
    </row>
    <row r="99" spans="1:10">
      <c r="A99" s="386"/>
      <c r="B99" s="386"/>
      <c r="C99" s="386"/>
      <c r="D99" s="386"/>
      <c r="E99" s="386"/>
      <c r="F99" s="386"/>
      <c r="G99" s="386"/>
      <c r="H99" s="386"/>
      <c r="I99" s="409" t="s">
        <v>1066</v>
      </c>
      <c r="J99" s="386"/>
    </row>
    <row r="100" spans="1:10">
      <c r="A100" s="386"/>
      <c r="B100" s="386"/>
      <c r="C100" s="386"/>
      <c r="D100" s="386"/>
      <c r="E100" s="386"/>
      <c r="F100" s="386"/>
      <c r="G100" s="386"/>
      <c r="H100" s="386"/>
      <c r="I100" s="409" t="s">
        <v>1067</v>
      </c>
      <c r="J100" s="386"/>
    </row>
    <row r="101" spans="1:10">
      <c r="A101" s="386"/>
      <c r="B101" s="386"/>
      <c r="C101" s="386"/>
      <c r="D101" s="386"/>
      <c r="E101" s="386"/>
      <c r="F101" s="386"/>
      <c r="G101" s="386"/>
      <c r="H101" s="386"/>
      <c r="I101" s="409" t="s">
        <v>1068</v>
      </c>
      <c r="J101" s="386"/>
    </row>
    <row r="102" spans="1:10">
      <c r="A102" s="386"/>
      <c r="B102" s="386"/>
      <c r="C102" s="386"/>
      <c r="D102" s="386"/>
      <c r="E102" s="386"/>
      <c r="F102" s="386"/>
      <c r="G102" s="386"/>
      <c r="H102" s="386"/>
      <c r="I102" s="409"/>
      <c r="J102" s="386"/>
    </row>
    <row r="103" spans="1:10">
      <c r="A103" s="386"/>
      <c r="B103" s="386"/>
      <c r="C103" s="386"/>
      <c r="D103" s="386"/>
      <c r="E103" s="386"/>
      <c r="F103" s="386"/>
      <c r="G103" s="386"/>
      <c r="H103" s="386"/>
      <c r="I103" s="409" t="s">
        <v>1069</v>
      </c>
      <c r="J103" s="386"/>
    </row>
    <row r="104" spans="1:10">
      <c r="A104" s="386"/>
      <c r="B104" s="386"/>
      <c r="C104" s="386"/>
      <c r="D104" s="386"/>
      <c r="E104" s="386"/>
      <c r="F104" s="386"/>
      <c r="G104" s="386"/>
      <c r="H104" s="386"/>
      <c r="I104" s="409" t="s">
        <v>1070</v>
      </c>
      <c r="J104" s="386"/>
    </row>
    <row r="105" spans="1:10">
      <c r="A105" s="386"/>
      <c r="B105" s="386"/>
      <c r="C105" s="386"/>
      <c r="D105" s="386"/>
      <c r="E105" s="386"/>
      <c r="F105" s="386"/>
      <c r="G105" s="386"/>
      <c r="H105" s="386"/>
      <c r="I105" s="409" t="s">
        <v>1071</v>
      </c>
      <c r="J105" s="386"/>
    </row>
    <row r="106" spans="1:10">
      <c r="A106" s="386"/>
      <c r="B106" s="386"/>
      <c r="C106" s="386"/>
      <c r="D106" s="386"/>
      <c r="E106" s="386"/>
      <c r="F106" s="386"/>
      <c r="G106" s="386"/>
      <c r="H106" s="386"/>
      <c r="I106" s="409" t="s">
        <v>1072</v>
      </c>
      <c r="J106" s="386"/>
    </row>
    <row r="107" spans="1:10">
      <c r="A107" s="386"/>
      <c r="B107" s="386"/>
      <c r="C107" s="386"/>
      <c r="D107" s="386"/>
      <c r="E107" s="386"/>
      <c r="F107" s="386"/>
      <c r="G107" s="386"/>
      <c r="H107" s="386"/>
      <c r="I107" s="409" t="s">
        <v>1073</v>
      </c>
      <c r="J107" s="386"/>
    </row>
    <row r="108" spans="1:10">
      <c r="A108" s="386"/>
      <c r="B108" s="386"/>
      <c r="C108" s="386"/>
      <c r="D108" s="386"/>
      <c r="E108" s="386"/>
      <c r="F108" s="386"/>
      <c r="G108" s="386"/>
      <c r="H108" s="386"/>
      <c r="I108" s="409" t="s">
        <v>1074</v>
      </c>
      <c r="J108" s="386"/>
    </row>
    <row r="109" spans="1:10">
      <c r="A109" s="386"/>
      <c r="B109" s="386"/>
      <c r="C109" s="386"/>
      <c r="D109" s="386"/>
      <c r="E109" s="386"/>
      <c r="F109" s="386"/>
      <c r="G109" s="386"/>
      <c r="H109" s="386"/>
      <c r="I109" s="409" t="s">
        <v>1075</v>
      </c>
      <c r="J109" s="386"/>
    </row>
    <row r="110" spans="1:10">
      <c r="A110" s="386"/>
      <c r="B110" s="386"/>
      <c r="C110" s="386"/>
      <c r="D110" s="386"/>
      <c r="E110" s="386"/>
      <c r="F110" s="386"/>
      <c r="G110" s="386"/>
      <c r="H110" s="386"/>
      <c r="I110" s="409"/>
      <c r="J110" s="386"/>
    </row>
    <row r="111" spans="1:10">
      <c r="A111" s="386"/>
      <c r="B111" s="386"/>
      <c r="C111" s="386"/>
      <c r="D111" s="386"/>
      <c r="E111" s="386"/>
      <c r="F111" s="386"/>
      <c r="G111" s="386"/>
      <c r="H111" s="386"/>
      <c r="I111" s="409" t="s">
        <v>1076</v>
      </c>
      <c r="J111" s="386"/>
    </row>
    <row r="112" spans="1:10">
      <c r="A112" s="386"/>
      <c r="B112" s="386"/>
      <c r="C112" s="386"/>
      <c r="D112" s="386"/>
      <c r="E112" s="386"/>
      <c r="F112" s="386"/>
      <c r="G112" s="386"/>
      <c r="H112" s="386"/>
      <c r="I112" s="409" t="s">
        <v>1077</v>
      </c>
      <c r="J112" s="386"/>
    </row>
    <row r="113" spans="1:10">
      <c r="A113" s="386"/>
      <c r="B113" s="386"/>
      <c r="C113" s="386"/>
      <c r="D113" s="386"/>
      <c r="E113" s="386"/>
      <c r="F113" s="386"/>
      <c r="G113" s="386"/>
      <c r="H113" s="386"/>
      <c r="I113" s="409" t="s">
        <v>1078</v>
      </c>
      <c r="J113" s="386"/>
    </row>
    <row r="114" spans="1:10">
      <c r="A114" s="386"/>
      <c r="B114" s="386"/>
      <c r="C114" s="386"/>
      <c r="D114" s="386"/>
      <c r="E114" s="386"/>
      <c r="F114" s="386"/>
      <c r="G114" s="386"/>
      <c r="H114" s="386"/>
      <c r="I114" s="409" t="s">
        <v>1079</v>
      </c>
      <c r="J114" s="386"/>
    </row>
    <row r="115" spans="1:10">
      <c r="A115" s="386"/>
      <c r="B115" s="386"/>
      <c r="C115" s="386"/>
      <c r="D115" s="386"/>
      <c r="E115" s="386"/>
      <c r="F115" s="386"/>
      <c r="G115" s="386"/>
      <c r="H115" s="386"/>
      <c r="I115" s="409" t="s">
        <v>1080</v>
      </c>
      <c r="J115" s="386"/>
    </row>
    <row r="116" spans="1:10">
      <c r="A116" s="386"/>
      <c r="B116" s="386"/>
      <c r="C116" s="386"/>
      <c r="D116" s="386"/>
      <c r="E116" s="386"/>
      <c r="F116" s="386"/>
      <c r="G116" s="386"/>
      <c r="H116" s="386"/>
      <c r="I116" s="409" t="s">
        <v>1081</v>
      </c>
      <c r="J116" s="386"/>
    </row>
    <row r="117" spans="1:10">
      <c r="A117" s="386"/>
      <c r="B117" s="386"/>
      <c r="C117" s="386"/>
      <c r="D117" s="386"/>
      <c r="E117" s="386"/>
      <c r="F117" s="386"/>
      <c r="G117" s="386"/>
      <c r="H117" s="386"/>
      <c r="I117" s="409" t="s">
        <v>1082</v>
      </c>
      <c r="J117" s="386"/>
    </row>
    <row r="118" spans="1:10">
      <c r="A118" s="386"/>
      <c r="B118" s="386"/>
      <c r="C118" s="386"/>
      <c r="D118" s="386"/>
      <c r="E118" s="386"/>
      <c r="F118" s="386"/>
      <c r="G118" s="386"/>
      <c r="H118" s="386"/>
      <c r="I118" s="409"/>
      <c r="J118" s="386"/>
    </row>
    <row r="119" spans="1:10">
      <c r="A119" s="386"/>
      <c r="B119" s="386"/>
      <c r="C119" s="386"/>
      <c r="D119" s="386"/>
      <c r="E119" s="386"/>
      <c r="F119" s="386"/>
      <c r="G119" s="386"/>
      <c r="H119" s="386"/>
      <c r="I119" s="409" t="s">
        <v>1083</v>
      </c>
      <c r="J119" s="386"/>
    </row>
    <row r="120" spans="1:10">
      <c r="A120" s="386"/>
      <c r="B120" s="386"/>
      <c r="C120" s="386"/>
      <c r="D120" s="386"/>
      <c r="E120" s="386"/>
      <c r="F120" s="386"/>
      <c r="G120" s="386"/>
      <c r="H120" s="386"/>
      <c r="I120" s="409" t="s">
        <v>1084</v>
      </c>
      <c r="J120" s="386"/>
    </row>
    <row r="121" spans="1:10">
      <c r="A121" s="386"/>
      <c r="B121" s="386"/>
      <c r="C121" s="386"/>
      <c r="D121" s="386"/>
      <c r="E121" s="386"/>
      <c r="F121" s="386"/>
      <c r="G121" s="386"/>
      <c r="H121" s="386"/>
      <c r="I121" s="409" t="s">
        <v>1085</v>
      </c>
      <c r="J121" s="386"/>
    </row>
    <row r="122" spans="1:10">
      <c r="A122" s="386"/>
      <c r="B122" s="386"/>
      <c r="C122" s="386"/>
      <c r="D122" s="386"/>
      <c r="E122" s="386"/>
      <c r="F122" s="386"/>
      <c r="G122" s="386"/>
      <c r="H122" s="386"/>
      <c r="I122" s="409" t="s">
        <v>1086</v>
      </c>
      <c r="J122" s="386"/>
    </row>
    <row r="123" spans="1:10">
      <c r="A123" s="386"/>
      <c r="B123" s="386"/>
      <c r="C123" s="386"/>
      <c r="D123" s="386"/>
      <c r="E123" s="386"/>
      <c r="F123" s="386"/>
      <c r="G123" s="386"/>
      <c r="H123" s="386"/>
      <c r="I123" s="409"/>
      <c r="J123" s="386"/>
    </row>
    <row r="124" spans="1:10">
      <c r="A124" s="386"/>
      <c r="B124" s="386"/>
      <c r="C124" s="386"/>
      <c r="D124" s="386"/>
      <c r="E124" s="386"/>
      <c r="F124" s="386"/>
      <c r="G124" s="386"/>
      <c r="H124" s="386"/>
      <c r="I124" s="409" t="s">
        <v>1087</v>
      </c>
      <c r="J124" s="386"/>
    </row>
    <row r="125" spans="1:10">
      <c r="A125" s="386"/>
      <c r="B125" s="386"/>
      <c r="C125" s="386"/>
      <c r="D125" s="386"/>
      <c r="E125" s="386"/>
      <c r="F125" s="386"/>
      <c r="G125" s="386"/>
      <c r="H125" s="386"/>
      <c r="I125" s="409" t="s">
        <v>1088</v>
      </c>
      <c r="J125" s="386"/>
    </row>
    <row r="126" spans="1:10">
      <c r="A126" s="386"/>
      <c r="B126" s="386"/>
      <c r="C126" s="386"/>
      <c r="D126" s="386"/>
      <c r="E126" s="386"/>
      <c r="F126" s="386"/>
      <c r="G126" s="386"/>
      <c r="H126" s="386"/>
      <c r="I126" s="409" t="s">
        <v>1089</v>
      </c>
      <c r="J126" s="386"/>
    </row>
    <row r="127" spans="1:10">
      <c r="A127" s="386"/>
      <c r="B127" s="386"/>
      <c r="C127" s="386"/>
      <c r="D127" s="386"/>
      <c r="E127" s="386"/>
      <c r="F127" s="386"/>
      <c r="G127" s="386"/>
      <c r="H127" s="386"/>
      <c r="I127" s="409" t="s">
        <v>1090</v>
      </c>
      <c r="J127" s="386"/>
    </row>
    <row r="128" spans="1:10">
      <c r="A128" s="386"/>
      <c r="B128" s="386"/>
      <c r="C128" s="386"/>
      <c r="D128" s="386"/>
      <c r="E128" s="386"/>
      <c r="F128" s="386"/>
      <c r="G128" s="386"/>
      <c r="H128" s="386"/>
      <c r="I128" s="409" t="s">
        <v>1091</v>
      </c>
      <c r="J128" s="386"/>
    </row>
    <row r="129" spans="1:10">
      <c r="A129" s="386"/>
      <c r="B129" s="386"/>
      <c r="C129" s="386"/>
      <c r="D129" s="386"/>
      <c r="E129" s="386"/>
      <c r="F129" s="386"/>
      <c r="G129" s="386"/>
      <c r="H129" s="386"/>
      <c r="I129" s="409" t="s">
        <v>1092</v>
      </c>
      <c r="J129" s="386"/>
    </row>
    <row r="130" spans="1:10">
      <c r="A130" s="386"/>
      <c r="B130" s="386"/>
      <c r="C130" s="386"/>
      <c r="D130" s="386"/>
      <c r="E130" s="386"/>
      <c r="F130" s="386"/>
      <c r="G130" s="386"/>
      <c r="H130" s="386"/>
      <c r="I130" s="409" t="s">
        <v>1093</v>
      </c>
      <c r="J130" s="386"/>
    </row>
    <row r="131" spans="1:10">
      <c r="A131" s="386"/>
      <c r="B131" s="386"/>
      <c r="C131" s="386"/>
      <c r="D131" s="386"/>
      <c r="E131" s="386"/>
      <c r="F131" s="386"/>
      <c r="G131" s="386"/>
      <c r="H131" s="386"/>
      <c r="I131" s="409"/>
      <c r="J131" s="386"/>
    </row>
    <row r="132" spans="1:10">
      <c r="A132" s="386"/>
      <c r="B132" s="386"/>
      <c r="C132" s="386"/>
      <c r="D132" s="386"/>
      <c r="E132" s="386"/>
      <c r="F132" s="386"/>
      <c r="G132" s="386"/>
      <c r="H132" s="386"/>
      <c r="I132" s="409" t="s">
        <v>1094</v>
      </c>
      <c r="J132" s="386"/>
    </row>
    <row r="133" spans="1:10">
      <c r="A133" s="386"/>
      <c r="B133" s="386"/>
      <c r="C133" s="386"/>
      <c r="D133" s="386"/>
      <c r="E133" s="386"/>
      <c r="F133" s="386"/>
      <c r="G133" s="386"/>
      <c r="H133" s="386"/>
      <c r="I133" s="409" t="s">
        <v>1095</v>
      </c>
      <c r="J133" s="386"/>
    </row>
    <row r="134" spans="1:10">
      <c r="A134" s="386"/>
      <c r="B134" s="386"/>
      <c r="C134" s="386"/>
      <c r="D134" s="386"/>
      <c r="E134" s="386"/>
      <c r="F134" s="386"/>
      <c r="G134" s="386"/>
      <c r="H134" s="386"/>
      <c r="I134" s="409"/>
      <c r="J134" s="386"/>
    </row>
    <row r="135" spans="1:10">
      <c r="A135" s="386"/>
      <c r="B135" s="386"/>
      <c r="C135" s="386"/>
      <c r="D135" s="386"/>
      <c r="E135" s="386"/>
      <c r="F135" s="386"/>
      <c r="G135" s="386"/>
      <c r="H135" s="386"/>
      <c r="I135" s="409" t="s">
        <v>1096</v>
      </c>
      <c r="J135" s="386"/>
    </row>
    <row r="136" spans="1:10">
      <c r="A136" s="386"/>
      <c r="B136" s="386"/>
      <c r="C136" s="386"/>
      <c r="D136" s="386"/>
      <c r="E136" s="386"/>
      <c r="F136" s="386"/>
      <c r="G136" s="386"/>
      <c r="H136" s="386"/>
      <c r="I136" s="409" t="s">
        <v>1097</v>
      </c>
      <c r="J136" s="386"/>
    </row>
    <row r="137" spans="1:10">
      <c r="A137" s="386"/>
      <c r="B137" s="386"/>
      <c r="C137" s="386"/>
      <c r="D137" s="386"/>
      <c r="E137" s="386"/>
      <c r="F137" s="386"/>
      <c r="G137" s="386"/>
      <c r="H137" s="386"/>
      <c r="I137" s="409" t="s">
        <v>1098</v>
      </c>
      <c r="J137" s="386"/>
    </row>
    <row r="138" spans="1:10">
      <c r="A138" s="386"/>
      <c r="B138" s="386"/>
      <c r="C138" s="386"/>
      <c r="D138" s="386"/>
      <c r="E138" s="386"/>
      <c r="F138" s="386"/>
      <c r="G138" s="386"/>
      <c r="H138" s="386"/>
      <c r="I138" s="409"/>
      <c r="J138" s="386"/>
    </row>
    <row r="139" spans="1:10">
      <c r="A139" s="386"/>
      <c r="B139" s="386"/>
      <c r="C139" s="386"/>
      <c r="D139" s="386"/>
      <c r="E139" s="386"/>
      <c r="F139" s="386"/>
      <c r="G139" s="386"/>
      <c r="H139" s="386"/>
      <c r="I139" s="409" t="s">
        <v>1099</v>
      </c>
      <c r="J139" s="386"/>
    </row>
    <row r="140" spans="1:10">
      <c r="A140" s="386"/>
      <c r="B140" s="386"/>
      <c r="C140" s="386"/>
      <c r="D140" s="386"/>
      <c r="E140" s="386"/>
      <c r="F140" s="386"/>
      <c r="G140" s="386"/>
      <c r="H140" s="386"/>
      <c r="I140" s="409" t="s">
        <v>1100</v>
      </c>
      <c r="J140" s="386"/>
    </row>
    <row r="141" spans="1:10">
      <c r="A141" s="386"/>
      <c r="B141" s="386"/>
      <c r="C141" s="386"/>
      <c r="D141" s="386"/>
      <c r="E141" s="386"/>
      <c r="F141" s="386"/>
      <c r="G141" s="386"/>
      <c r="H141" s="386"/>
      <c r="I141" s="409" t="s">
        <v>1101</v>
      </c>
      <c r="J141" s="386"/>
    </row>
    <row r="142" spans="1:10">
      <c r="A142" s="386"/>
      <c r="B142" s="386"/>
      <c r="C142" s="386"/>
      <c r="D142" s="386"/>
      <c r="E142" s="386"/>
      <c r="F142" s="386"/>
      <c r="G142" s="386"/>
      <c r="H142" s="386"/>
      <c r="I142" s="409" t="s">
        <v>1102</v>
      </c>
      <c r="J142" s="386"/>
    </row>
    <row r="143" spans="1:10">
      <c r="A143" s="386"/>
      <c r="B143" s="386"/>
      <c r="C143" s="386"/>
      <c r="D143" s="386"/>
      <c r="E143" s="386"/>
      <c r="F143" s="386"/>
      <c r="G143" s="386"/>
      <c r="H143" s="386"/>
      <c r="I143" s="409" t="s">
        <v>1103</v>
      </c>
      <c r="J143" s="386"/>
    </row>
    <row r="144" spans="1:10">
      <c r="A144" s="386"/>
      <c r="B144" s="386"/>
      <c r="C144" s="386"/>
      <c r="D144" s="386"/>
      <c r="E144" s="386"/>
      <c r="F144" s="386"/>
      <c r="G144" s="386"/>
      <c r="H144" s="386"/>
      <c r="I144" s="409"/>
      <c r="J144" s="386"/>
    </row>
    <row r="145" spans="1:10">
      <c r="A145" s="386"/>
      <c r="B145" s="386"/>
      <c r="C145" s="386"/>
      <c r="D145" s="386"/>
      <c r="E145" s="386"/>
      <c r="F145" s="386"/>
      <c r="G145" s="386"/>
      <c r="H145" s="386"/>
      <c r="I145" s="409" t="s">
        <v>1104</v>
      </c>
      <c r="J145" s="386"/>
    </row>
    <row r="146" spans="1:10">
      <c r="A146" s="386"/>
      <c r="B146" s="386"/>
      <c r="C146" s="386"/>
      <c r="D146" s="386"/>
      <c r="E146" s="386"/>
      <c r="F146" s="386"/>
      <c r="G146" s="386"/>
      <c r="H146" s="386"/>
      <c r="I146" s="409" t="s">
        <v>1105</v>
      </c>
      <c r="J146" s="386"/>
    </row>
    <row r="147" spans="1:10">
      <c r="A147" s="386"/>
      <c r="B147" s="386"/>
      <c r="C147" s="386"/>
      <c r="D147" s="386"/>
      <c r="E147" s="386"/>
      <c r="F147" s="386"/>
      <c r="G147" s="386"/>
      <c r="H147" s="386"/>
      <c r="I147" s="409" t="s">
        <v>1106</v>
      </c>
      <c r="J147" s="386"/>
    </row>
    <row r="148" spans="1:10">
      <c r="A148" s="386"/>
      <c r="B148" s="386"/>
      <c r="C148" s="386"/>
      <c r="D148" s="386"/>
      <c r="E148" s="386"/>
      <c r="F148" s="386"/>
      <c r="G148" s="386"/>
      <c r="H148" s="386"/>
      <c r="I148" s="409" t="s">
        <v>1107</v>
      </c>
      <c r="J148" s="386"/>
    </row>
    <row r="149" spans="1:10">
      <c r="A149" s="386"/>
      <c r="B149" s="386"/>
      <c r="C149" s="386"/>
      <c r="D149" s="386"/>
      <c r="E149" s="386"/>
      <c r="F149" s="386"/>
      <c r="G149" s="386"/>
      <c r="H149" s="386"/>
      <c r="I149" s="409"/>
      <c r="J149" s="386"/>
    </row>
    <row r="150" spans="1:10">
      <c r="A150" s="386"/>
      <c r="B150" s="386"/>
      <c r="C150" s="386"/>
      <c r="D150" s="386"/>
      <c r="E150" s="386"/>
      <c r="F150" s="386"/>
      <c r="G150" s="386"/>
      <c r="H150" s="386"/>
      <c r="I150" s="409" t="s">
        <v>1108</v>
      </c>
      <c r="J150" s="386"/>
    </row>
    <row r="151" spans="1:10">
      <c r="A151" s="386"/>
      <c r="B151" s="386"/>
      <c r="C151" s="386"/>
      <c r="D151" s="386"/>
      <c r="E151" s="386"/>
      <c r="F151" s="386"/>
      <c r="G151" s="386"/>
      <c r="H151" s="386"/>
      <c r="I151" s="409" t="s">
        <v>1109</v>
      </c>
      <c r="J151" s="386"/>
    </row>
    <row r="152" spans="1:10">
      <c r="A152" s="386"/>
      <c r="B152" s="386"/>
      <c r="C152" s="386"/>
      <c r="D152" s="386"/>
      <c r="E152" s="386"/>
      <c r="F152" s="386"/>
      <c r="G152" s="386"/>
      <c r="H152" s="386"/>
      <c r="I152" s="409" t="s">
        <v>1110</v>
      </c>
      <c r="J152" s="386"/>
    </row>
    <row r="153" spans="1:10">
      <c r="A153" s="386"/>
      <c r="B153" s="386"/>
      <c r="C153" s="386"/>
      <c r="D153" s="386"/>
      <c r="E153" s="386"/>
      <c r="F153" s="386"/>
      <c r="G153" s="386"/>
      <c r="H153" s="386"/>
      <c r="I153" s="409"/>
      <c r="J153" s="386"/>
    </row>
    <row r="154" spans="1:10">
      <c r="A154" s="386"/>
      <c r="B154" s="386"/>
      <c r="C154" s="386"/>
      <c r="D154" s="386"/>
      <c r="E154" s="386"/>
      <c r="F154" s="386"/>
      <c r="G154" s="386"/>
      <c r="H154" s="386"/>
      <c r="I154" s="409" t="s">
        <v>1111</v>
      </c>
      <c r="J154" s="386"/>
    </row>
    <row r="155" spans="1:10">
      <c r="A155" s="386"/>
      <c r="B155" s="386"/>
      <c r="C155" s="386"/>
      <c r="D155" s="386"/>
      <c r="E155" s="386"/>
      <c r="F155" s="386"/>
      <c r="G155" s="386"/>
      <c r="H155" s="386"/>
      <c r="I155" s="409" t="s">
        <v>1112</v>
      </c>
      <c r="J155" s="386"/>
    </row>
    <row r="156" spans="1:10">
      <c r="A156" s="386"/>
      <c r="B156" s="386"/>
      <c r="C156" s="386"/>
      <c r="D156" s="386"/>
      <c r="E156" s="386"/>
      <c r="F156" s="386"/>
      <c r="G156" s="386"/>
      <c r="H156" s="386"/>
      <c r="I156" s="409" t="s">
        <v>1113</v>
      </c>
      <c r="J156" s="386"/>
    </row>
    <row r="157" spans="1:10">
      <c r="A157" s="386"/>
      <c r="B157" s="386"/>
      <c r="C157" s="386"/>
      <c r="D157" s="386"/>
      <c r="E157" s="386"/>
      <c r="F157" s="386"/>
      <c r="G157" s="386"/>
      <c r="H157" s="386"/>
      <c r="I157" s="409" t="s">
        <v>1114</v>
      </c>
      <c r="J157" s="386"/>
    </row>
    <row r="158" spans="1:10">
      <c r="A158" s="386"/>
      <c r="B158" s="386"/>
      <c r="C158" s="386"/>
      <c r="D158" s="386"/>
      <c r="E158" s="386"/>
      <c r="F158" s="386"/>
      <c r="G158" s="386"/>
      <c r="H158" s="386"/>
      <c r="I158" s="409"/>
      <c r="J158" s="386"/>
    </row>
    <row r="159" spans="1:10">
      <c r="A159" s="386"/>
      <c r="B159" s="386"/>
      <c r="C159" s="386"/>
      <c r="D159" s="386"/>
      <c r="E159" s="386"/>
      <c r="F159" s="386"/>
      <c r="G159" s="386"/>
      <c r="H159" s="386"/>
      <c r="I159" s="409" t="s">
        <v>1115</v>
      </c>
      <c r="J159" s="386"/>
    </row>
    <row r="160" spans="1:10">
      <c r="A160" s="386"/>
      <c r="B160" s="386"/>
      <c r="C160" s="386"/>
      <c r="D160" s="386"/>
      <c r="E160" s="386"/>
      <c r="F160" s="386"/>
      <c r="G160" s="386"/>
      <c r="H160" s="386"/>
      <c r="I160" s="409" t="s">
        <v>1116</v>
      </c>
      <c r="J160" s="386"/>
    </row>
    <row r="161" spans="1:10">
      <c r="A161" s="386"/>
      <c r="B161" s="386"/>
      <c r="C161" s="386"/>
      <c r="D161" s="386"/>
      <c r="E161" s="386"/>
      <c r="F161" s="386"/>
      <c r="G161" s="386"/>
      <c r="H161" s="386"/>
      <c r="I161" s="409" t="s">
        <v>1117</v>
      </c>
      <c r="J161" s="386"/>
    </row>
    <row r="162" spans="1:10">
      <c r="A162" s="386"/>
      <c r="B162" s="386"/>
      <c r="C162" s="386"/>
      <c r="D162" s="386"/>
      <c r="E162" s="386"/>
      <c r="F162" s="386"/>
      <c r="G162" s="386"/>
      <c r="H162" s="386"/>
      <c r="I162" s="409" t="s">
        <v>1118</v>
      </c>
      <c r="J162" s="386"/>
    </row>
    <row r="163" spans="1:10">
      <c r="A163" s="386"/>
      <c r="B163" s="386"/>
      <c r="C163" s="386"/>
      <c r="D163" s="386"/>
      <c r="E163" s="386"/>
      <c r="F163" s="386"/>
      <c r="G163" s="386"/>
      <c r="H163" s="386"/>
      <c r="I163" s="409" t="s">
        <v>1119</v>
      </c>
      <c r="J163" s="386"/>
    </row>
    <row r="164" spans="1:10">
      <c r="A164" s="386"/>
      <c r="B164" s="386"/>
      <c r="C164" s="386"/>
      <c r="D164" s="386"/>
      <c r="E164" s="386"/>
      <c r="F164" s="386"/>
      <c r="G164" s="386"/>
      <c r="H164" s="386"/>
      <c r="I164" s="409"/>
      <c r="J164" s="386"/>
    </row>
    <row r="165" spans="1:10">
      <c r="A165" s="386"/>
      <c r="B165" s="386"/>
      <c r="C165" s="386"/>
      <c r="D165" s="386"/>
      <c r="E165" s="386"/>
      <c r="F165" s="386"/>
      <c r="G165" s="386"/>
      <c r="H165" s="386"/>
      <c r="I165" s="409" t="s">
        <v>1120</v>
      </c>
      <c r="J165" s="386"/>
    </row>
    <row r="166" spans="1:10">
      <c r="A166" s="386"/>
      <c r="B166" s="386"/>
      <c r="C166" s="386"/>
      <c r="D166" s="386"/>
      <c r="E166" s="386"/>
      <c r="F166" s="386"/>
      <c r="G166" s="386"/>
      <c r="H166" s="386"/>
      <c r="I166" s="409" t="s">
        <v>1121</v>
      </c>
      <c r="J166" s="386"/>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E7"/>
  <sheetViews>
    <sheetView workbookViewId="0">
      <selection activeCell="C7" sqref="C7"/>
    </sheetView>
  </sheetViews>
  <sheetFormatPr baseColWidth="10" defaultColWidth="11.42578125" defaultRowHeight="15"/>
  <cols>
    <col min="1" max="1" width="16.85546875" style="395" customWidth="1"/>
    <col min="2" max="2" width="6" style="395" customWidth="1"/>
    <col min="3" max="3" width="57.7109375" style="395" customWidth="1"/>
    <col min="4" max="16384" width="11.42578125" style="395"/>
  </cols>
  <sheetData>
    <row r="1" spans="1:5">
      <c r="C1" s="414" t="s">
        <v>12</v>
      </c>
    </row>
    <row r="2" spans="1:5">
      <c r="C2" s="414"/>
    </row>
    <row r="3" spans="1:5">
      <c r="A3" s="395" t="s">
        <v>943</v>
      </c>
      <c r="B3" s="395" t="s">
        <v>944</v>
      </c>
      <c r="C3" s="415" t="s">
        <v>1619</v>
      </c>
      <c r="E3" s="396"/>
    </row>
    <row r="4" spans="1:5">
      <c r="C4" s="415" t="s">
        <v>1620</v>
      </c>
      <c r="E4" s="396"/>
    </row>
    <row r="5" spans="1:5">
      <c r="C5" s="415" t="s">
        <v>1621</v>
      </c>
      <c r="E5" s="396"/>
    </row>
    <row r="6" spans="1:5">
      <c r="C6" s="415" t="s">
        <v>1622</v>
      </c>
      <c r="E6" s="396"/>
    </row>
    <row r="7" spans="1:5">
      <c r="C7" s="415" t="s">
        <v>1623</v>
      </c>
      <c r="E7" s="396"/>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3:D34"/>
  <sheetViews>
    <sheetView topLeftCell="A9" workbookViewId="0">
      <selection activeCell="D28" sqref="D28"/>
    </sheetView>
  </sheetViews>
  <sheetFormatPr baseColWidth="10" defaultColWidth="11.42578125" defaultRowHeight="15"/>
  <cols>
    <col min="1" max="1" width="11.42578125" style="398"/>
    <col min="2" max="2" width="40.28515625" style="398" customWidth="1"/>
    <col min="3" max="3" width="16.140625" style="398" customWidth="1"/>
    <col min="4" max="4" width="59.7109375" style="398" customWidth="1"/>
    <col min="5" max="16384" width="11.42578125" style="398"/>
  </cols>
  <sheetData>
    <row r="3" spans="1:4">
      <c r="D3" s="416" t="s">
        <v>13</v>
      </c>
    </row>
    <row r="4" spans="1:4" ht="7.5" customHeight="1">
      <c r="D4" s="416"/>
    </row>
    <row r="5" spans="1:4">
      <c r="D5" s="417" t="s">
        <v>1122</v>
      </c>
    </row>
    <row r="6" spans="1:4">
      <c r="A6" s="398" t="s">
        <v>1123</v>
      </c>
      <c r="B6" s="398" t="s">
        <v>1124</v>
      </c>
      <c r="C6" s="398" t="s">
        <v>1125</v>
      </c>
      <c r="D6" s="416" t="s">
        <v>1126</v>
      </c>
    </row>
    <row r="7" spans="1:4">
      <c r="D7" s="416" t="s">
        <v>1127</v>
      </c>
    </row>
    <row r="8" spans="1:4">
      <c r="D8" s="416" t="s">
        <v>1128</v>
      </c>
    </row>
    <row r="9" spans="1:4">
      <c r="D9" s="416"/>
    </row>
    <row r="10" spans="1:4">
      <c r="D10" s="417" t="s">
        <v>1129</v>
      </c>
    </row>
    <row r="11" spans="1:4">
      <c r="B11" s="398" t="s">
        <v>1130</v>
      </c>
      <c r="D11" s="416" t="s">
        <v>1131</v>
      </c>
    </row>
    <row r="12" spans="1:4">
      <c r="D12" s="416" t="s">
        <v>1132</v>
      </c>
    </row>
    <row r="13" spans="1:4">
      <c r="D13" s="416"/>
    </row>
    <row r="14" spans="1:4">
      <c r="D14" s="417" t="s">
        <v>1133</v>
      </c>
    </row>
    <row r="15" spans="1:4">
      <c r="B15" s="398" t="s">
        <v>1134</v>
      </c>
      <c r="D15" s="416" t="s">
        <v>1135</v>
      </c>
    </row>
    <row r="16" spans="1:4">
      <c r="D16" s="416" t="s">
        <v>1136</v>
      </c>
    </row>
    <row r="17" spans="2:4">
      <c r="D17" s="416"/>
    </row>
    <row r="18" spans="2:4">
      <c r="D18" s="417" t="s">
        <v>1137</v>
      </c>
    </row>
    <row r="19" spans="2:4">
      <c r="B19" s="398" t="s">
        <v>1138</v>
      </c>
      <c r="D19" s="416" t="s">
        <v>1139</v>
      </c>
    </row>
    <row r="20" spans="2:4">
      <c r="D20" s="416" t="s">
        <v>1140</v>
      </c>
    </row>
    <row r="21" spans="2:4">
      <c r="D21" s="416" t="s">
        <v>1141</v>
      </c>
    </row>
    <row r="22" spans="2:4">
      <c r="D22" s="416"/>
    </row>
    <row r="23" spans="2:4">
      <c r="D23" s="417" t="s">
        <v>1142</v>
      </c>
    </row>
    <row r="24" spans="2:4">
      <c r="B24" s="398" t="s">
        <v>1143</v>
      </c>
      <c r="D24" s="416" t="s">
        <v>1144</v>
      </c>
    </row>
    <row r="25" spans="2:4">
      <c r="D25" s="416" t="s">
        <v>1145</v>
      </c>
    </row>
    <row r="26" spans="2:4">
      <c r="D26" s="416"/>
    </row>
    <row r="27" spans="2:4">
      <c r="D27" s="417" t="s">
        <v>1146</v>
      </c>
    </row>
    <row r="28" spans="2:4">
      <c r="B28" s="398" t="s">
        <v>1147</v>
      </c>
      <c r="D28" s="416" t="s">
        <v>1148</v>
      </c>
    </row>
    <row r="29" spans="2:4">
      <c r="D29" s="416" t="s">
        <v>1149</v>
      </c>
    </row>
    <row r="30" spans="2:4">
      <c r="D30" s="416" t="s">
        <v>1150</v>
      </c>
    </row>
    <row r="31" spans="2:4">
      <c r="D31" s="416"/>
    </row>
    <row r="32" spans="2:4">
      <c r="D32" s="417" t="s">
        <v>1151</v>
      </c>
    </row>
    <row r="33" spans="2:4">
      <c r="B33" s="398" t="s">
        <v>1152</v>
      </c>
      <c r="D33" s="416" t="s">
        <v>1153</v>
      </c>
    </row>
    <row r="34" spans="2:4">
      <c r="D34" s="416" t="s">
        <v>1154</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G347"/>
  <sheetViews>
    <sheetView topLeftCell="C165" workbookViewId="0">
      <selection activeCell="E184" sqref="E184"/>
    </sheetView>
  </sheetViews>
  <sheetFormatPr baseColWidth="10" defaultColWidth="11.42578125" defaultRowHeight="15"/>
  <cols>
    <col min="1" max="1" width="17.7109375" style="400" bestFit="1" customWidth="1"/>
    <col min="2" max="2" width="56.85546875" style="400" customWidth="1"/>
    <col min="3" max="3" width="6.140625" style="400" customWidth="1"/>
    <col min="4" max="4" width="39.7109375" style="400" customWidth="1"/>
    <col min="5" max="5" width="158.5703125" style="402" customWidth="1"/>
    <col min="6" max="16384" width="11.42578125" style="400"/>
  </cols>
  <sheetData>
    <row r="1" spans="1:7">
      <c r="A1" s="399"/>
      <c r="B1" s="418" t="s">
        <v>14</v>
      </c>
      <c r="C1" s="399"/>
      <c r="D1" s="399"/>
      <c r="E1" s="418" t="s">
        <v>14</v>
      </c>
      <c r="F1" s="399"/>
      <c r="G1" s="399"/>
    </row>
    <row r="2" spans="1:7">
      <c r="A2" s="399"/>
      <c r="B2" s="421" t="s">
        <v>1500</v>
      </c>
      <c r="C2" s="399"/>
      <c r="D2" s="399"/>
      <c r="E2" s="421" t="s">
        <v>1500</v>
      </c>
      <c r="F2" s="399"/>
      <c r="G2" s="399"/>
    </row>
    <row r="3" spans="1:7" ht="8.25" customHeight="1">
      <c r="A3" s="399"/>
      <c r="B3" s="418"/>
      <c r="C3" s="399"/>
      <c r="D3" s="399"/>
      <c r="E3" s="418"/>
      <c r="F3" s="399"/>
      <c r="G3" s="399"/>
    </row>
    <row r="4" spans="1:7">
      <c r="A4" s="399" t="s">
        <v>1155</v>
      </c>
      <c r="B4" s="418" t="s">
        <v>1156</v>
      </c>
      <c r="C4" s="399">
        <v>1</v>
      </c>
      <c r="D4" s="399" t="s">
        <v>1157</v>
      </c>
      <c r="E4" s="419" t="s">
        <v>1158</v>
      </c>
      <c r="F4" s="399"/>
      <c r="G4" s="399"/>
    </row>
    <row r="5" spans="1:7">
      <c r="A5" s="399"/>
      <c r="B5" s="418" t="s">
        <v>1159</v>
      </c>
      <c r="C5" s="399"/>
      <c r="D5" s="399"/>
      <c r="E5" s="418" t="s">
        <v>1160</v>
      </c>
      <c r="F5" s="399"/>
      <c r="G5" s="399"/>
    </row>
    <row r="6" spans="1:7">
      <c r="A6" s="399"/>
      <c r="B6" s="418" t="s">
        <v>1161</v>
      </c>
      <c r="C6" s="399"/>
      <c r="D6" s="399" t="s">
        <v>1162</v>
      </c>
      <c r="E6" s="418" t="s">
        <v>1163</v>
      </c>
      <c r="F6" s="399"/>
      <c r="G6" s="399"/>
    </row>
    <row r="7" spans="1:7">
      <c r="A7" s="399"/>
      <c r="B7" s="418" t="s">
        <v>1164</v>
      </c>
      <c r="C7" s="399"/>
      <c r="D7" s="399"/>
      <c r="E7" s="418" t="s">
        <v>1165</v>
      </c>
      <c r="F7" s="399"/>
      <c r="G7" s="399"/>
    </row>
    <row r="8" spans="1:7">
      <c r="A8" s="399"/>
      <c r="B8" s="418" t="s">
        <v>1166</v>
      </c>
      <c r="C8" s="399"/>
      <c r="D8" s="399"/>
      <c r="E8" s="418" t="s">
        <v>1167</v>
      </c>
      <c r="F8" s="399"/>
      <c r="G8" s="399"/>
    </row>
    <row r="9" spans="1:7">
      <c r="A9" s="399"/>
      <c r="B9" s="418" t="s">
        <v>1168</v>
      </c>
      <c r="C9" s="399">
        <v>2</v>
      </c>
      <c r="D9" s="399" t="s">
        <v>1169</v>
      </c>
      <c r="E9" s="418" t="s">
        <v>1170</v>
      </c>
      <c r="F9" s="399"/>
      <c r="G9" s="399"/>
    </row>
    <row r="10" spans="1:7">
      <c r="A10" s="399"/>
      <c r="B10" s="418" t="s">
        <v>1171</v>
      </c>
      <c r="C10" s="399"/>
      <c r="D10" s="399"/>
      <c r="E10" s="420"/>
      <c r="F10" s="399"/>
      <c r="G10" s="399"/>
    </row>
    <row r="11" spans="1:7">
      <c r="A11" s="399"/>
      <c r="B11" s="418" t="s">
        <v>1172</v>
      </c>
      <c r="C11" s="399"/>
      <c r="D11" s="399"/>
      <c r="E11" s="419" t="s">
        <v>1173</v>
      </c>
      <c r="F11" s="399"/>
      <c r="G11" s="399"/>
    </row>
    <row r="12" spans="1:7">
      <c r="A12" s="399"/>
      <c r="B12" s="418" t="s">
        <v>1174</v>
      </c>
      <c r="C12" s="399"/>
      <c r="D12" s="399"/>
      <c r="E12" s="418" t="s">
        <v>1175</v>
      </c>
      <c r="F12" s="399"/>
      <c r="G12" s="399"/>
    </row>
    <row r="13" spans="1:7">
      <c r="A13" s="399"/>
      <c r="B13" s="418" t="s">
        <v>1176</v>
      </c>
      <c r="C13" s="399"/>
      <c r="D13" s="399"/>
      <c r="E13" s="418" t="s">
        <v>1177</v>
      </c>
      <c r="F13" s="399"/>
      <c r="G13" s="399"/>
    </row>
    <row r="14" spans="1:7">
      <c r="A14" s="399"/>
      <c r="B14" s="418" t="s">
        <v>1178</v>
      </c>
      <c r="C14" s="399"/>
      <c r="D14" s="399"/>
      <c r="E14" s="418" t="s">
        <v>1179</v>
      </c>
      <c r="F14" s="399"/>
      <c r="G14" s="399"/>
    </row>
    <row r="15" spans="1:7">
      <c r="A15" s="399"/>
      <c r="B15" s="418" t="s">
        <v>1180</v>
      </c>
      <c r="C15" s="399"/>
      <c r="D15" s="399"/>
      <c r="E15" s="418" t="s">
        <v>1181</v>
      </c>
      <c r="F15" s="399"/>
      <c r="G15" s="399"/>
    </row>
    <row r="16" spans="1:7">
      <c r="A16" s="399"/>
      <c r="B16" s="418" t="s">
        <v>1182</v>
      </c>
      <c r="C16" s="399"/>
      <c r="D16" s="399"/>
      <c r="E16" s="418" t="s">
        <v>1183</v>
      </c>
      <c r="F16" s="399"/>
      <c r="G16" s="399"/>
    </row>
    <row r="17" spans="1:7">
      <c r="A17" s="399"/>
      <c r="B17" s="418" t="s">
        <v>1184</v>
      </c>
      <c r="C17" s="399">
        <v>3</v>
      </c>
      <c r="D17" s="399" t="s">
        <v>1185</v>
      </c>
      <c r="E17" s="418" t="s">
        <v>1186</v>
      </c>
      <c r="F17" s="399"/>
      <c r="G17" s="399"/>
    </row>
    <row r="18" spans="1:7">
      <c r="A18" s="399"/>
      <c r="B18" s="418" t="s">
        <v>1187</v>
      </c>
      <c r="C18" s="399"/>
      <c r="D18" s="399"/>
      <c r="E18" s="418" t="s">
        <v>1188</v>
      </c>
      <c r="F18" s="399"/>
      <c r="G18" s="399"/>
    </row>
    <row r="19" spans="1:7">
      <c r="A19" s="399"/>
      <c r="B19" s="418" t="s">
        <v>1189</v>
      </c>
      <c r="C19" s="399"/>
      <c r="D19" s="399"/>
      <c r="E19" s="418" t="s">
        <v>1190</v>
      </c>
      <c r="F19" s="399"/>
      <c r="G19" s="399"/>
    </row>
    <row r="20" spans="1:7">
      <c r="A20" s="399"/>
      <c r="B20" s="418" t="s">
        <v>1191</v>
      </c>
      <c r="C20" s="399"/>
      <c r="D20" s="399"/>
      <c r="E20" s="418"/>
      <c r="F20" s="399"/>
      <c r="G20" s="399"/>
    </row>
    <row r="21" spans="1:7">
      <c r="A21" s="399"/>
      <c r="B21" s="401"/>
      <c r="C21" s="399"/>
      <c r="D21" s="399"/>
      <c r="E21" s="419" t="s">
        <v>1192</v>
      </c>
      <c r="F21" s="399"/>
      <c r="G21" s="399"/>
    </row>
    <row r="22" spans="1:7">
      <c r="A22" s="399"/>
      <c r="B22" s="421" t="s">
        <v>1499</v>
      </c>
      <c r="C22" s="399"/>
      <c r="D22" s="399"/>
      <c r="E22" s="418" t="s">
        <v>1193</v>
      </c>
      <c r="F22" s="399"/>
      <c r="G22" s="399"/>
    </row>
    <row r="23" spans="1:7">
      <c r="A23" s="399"/>
      <c r="B23" s="422"/>
      <c r="C23" s="399"/>
      <c r="D23" s="399"/>
      <c r="E23" s="418" t="s">
        <v>1194</v>
      </c>
      <c r="F23" s="399"/>
      <c r="G23" s="399"/>
    </row>
    <row r="24" spans="1:7">
      <c r="A24" s="399"/>
      <c r="B24" s="426" t="s">
        <v>1510</v>
      </c>
      <c r="C24" s="399"/>
      <c r="D24" s="399"/>
      <c r="E24" s="418" t="s">
        <v>1195</v>
      </c>
      <c r="F24" s="399"/>
      <c r="G24" s="399"/>
    </row>
    <row r="25" spans="1:7">
      <c r="A25" s="399"/>
      <c r="B25" s="426" t="s">
        <v>1511</v>
      </c>
      <c r="C25" s="399"/>
      <c r="D25" s="399"/>
      <c r="E25" s="418" t="s">
        <v>1196</v>
      </c>
      <c r="F25" s="399"/>
      <c r="G25" s="399"/>
    </row>
    <row r="26" spans="1:7">
      <c r="A26" s="399"/>
      <c r="B26" s="426" t="s">
        <v>1512</v>
      </c>
      <c r="C26" s="399"/>
      <c r="D26" s="399"/>
      <c r="E26" s="418" t="s">
        <v>1197</v>
      </c>
      <c r="F26" s="399"/>
      <c r="G26" s="399"/>
    </row>
    <row r="27" spans="1:7">
      <c r="A27" s="399"/>
      <c r="B27" s="426" t="s">
        <v>1513</v>
      </c>
      <c r="C27" s="399">
        <v>4</v>
      </c>
      <c r="D27" s="399" t="s">
        <v>1198</v>
      </c>
      <c r="E27" s="418" t="s">
        <v>1199</v>
      </c>
      <c r="F27" s="399"/>
      <c r="G27" s="399"/>
    </row>
    <row r="28" spans="1:7">
      <c r="A28" s="399"/>
      <c r="B28" s="426" t="s">
        <v>1514</v>
      </c>
      <c r="C28" s="399"/>
      <c r="D28" s="399"/>
      <c r="E28" s="418" t="s">
        <v>1200</v>
      </c>
      <c r="F28" s="399"/>
      <c r="G28" s="399"/>
    </row>
    <row r="29" spans="1:7">
      <c r="A29" s="399"/>
      <c r="B29" s="426" t="s">
        <v>1515</v>
      </c>
      <c r="C29" s="399"/>
      <c r="D29" s="399"/>
      <c r="E29" s="418" t="s">
        <v>1201</v>
      </c>
      <c r="F29" s="399"/>
      <c r="G29" s="399"/>
    </row>
    <row r="30" spans="1:7">
      <c r="A30" s="399"/>
      <c r="B30" s="426" t="s">
        <v>1516</v>
      </c>
      <c r="C30" s="399"/>
      <c r="D30" s="399"/>
      <c r="E30" s="418"/>
      <c r="F30" s="399"/>
      <c r="G30" s="399"/>
    </row>
    <row r="31" spans="1:7" ht="14.25">
      <c r="A31" s="399"/>
      <c r="B31" s="426" t="s">
        <v>1517</v>
      </c>
      <c r="C31" s="399"/>
      <c r="D31" s="399"/>
      <c r="E31" s="419" t="s">
        <v>1202</v>
      </c>
      <c r="F31" s="399"/>
      <c r="G31" s="399"/>
    </row>
    <row r="32" spans="1:7">
      <c r="A32" s="399"/>
      <c r="B32" s="426" t="s">
        <v>1518</v>
      </c>
      <c r="C32" s="399"/>
      <c r="D32" s="399"/>
      <c r="E32" s="418" t="s">
        <v>1203</v>
      </c>
      <c r="F32" s="399"/>
      <c r="G32" s="399"/>
    </row>
    <row r="33" spans="1:7">
      <c r="A33" s="399"/>
      <c r="B33" s="426" t="s">
        <v>1519</v>
      </c>
      <c r="C33" s="399"/>
      <c r="D33" s="399"/>
      <c r="E33" s="418" t="s">
        <v>1204</v>
      </c>
      <c r="F33" s="399"/>
      <c r="G33" s="399"/>
    </row>
    <row r="34" spans="1:7">
      <c r="A34" s="399"/>
      <c r="B34" s="426" t="s">
        <v>1520</v>
      </c>
      <c r="C34" s="399"/>
      <c r="D34" s="399"/>
      <c r="E34" s="418" t="s">
        <v>1205</v>
      </c>
      <c r="F34" s="399"/>
      <c r="G34" s="399"/>
    </row>
    <row r="35" spans="1:7">
      <c r="A35" s="399"/>
      <c r="B35" s="426" t="s">
        <v>1521</v>
      </c>
      <c r="C35" s="399"/>
      <c r="D35" s="399"/>
      <c r="E35" s="418" t="s">
        <v>1206</v>
      </c>
      <c r="F35" s="399"/>
      <c r="G35" s="399"/>
    </row>
    <row r="36" spans="1:7">
      <c r="A36" s="399"/>
      <c r="B36" s="426" t="s">
        <v>1522</v>
      </c>
      <c r="C36" s="399"/>
      <c r="D36" s="399"/>
      <c r="E36" s="418" t="s">
        <v>1207</v>
      </c>
      <c r="F36" s="399"/>
      <c r="G36" s="399"/>
    </row>
    <row r="37" spans="1:7">
      <c r="A37" s="399"/>
      <c r="B37" s="426" t="s">
        <v>1523</v>
      </c>
      <c r="C37" s="399"/>
      <c r="D37" s="399"/>
      <c r="E37" s="418" t="s">
        <v>1208</v>
      </c>
      <c r="F37" s="399"/>
      <c r="G37" s="399"/>
    </row>
    <row r="38" spans="1:7">
      <c r="A38" s="399"/>
      <c r="B38" s="426" t="s">
        <v>1524</v>
      </c>
      <c r="C38" s="399"/>
      <c r="D38" s="399"/>
      <c r="E38" s="418" t="s">
        <v>1209</v>
      </c>
      <c r="F38" s="399"/>
      <c r="G38" s="399"/>
    </row>
    <row r="39" spans="1:7">
      <c r="A39" s="399"/>
      <c r="B39" s="426" t="s">
        <v>1525</v>
      </c>
      <c r="C39" s="399"/>
      <c r="D39" s="399"/>
      <c r="E39" s="418" t="s">
        <v>1210</v>
      </c>
      <c r="F39" s="399"/>
      <c r="G39" s="399"/>
    </row>
    <row r="40" spans="1:7">
      <c r="A40" s="399"/>
      <c r="B40" s="426" t="s">
        <v>1526</v>
      </c>
      <c r="C40" s="399"/>
      <c r="D40" s="399"/>
      <c r="E40" s="418" t="s">
        <v>1211</v>
      </c>
      <c r="F40" s="399"/>
      <c r="G40" s="399"/>
    </row>
    <row r="41" spans="1:7">
      <c r="A41" s="399"/>
      <c r="B41" s="426" t="s">
        <v>1527</v>
      </c>
      <c r="C41" s="399">
        <v>5</v>
      </c>
      <c r="D41" s="399" t="s">
        <v>1212</v>
      </c>
      <c r="E41" s="418" t="s">
        <v>1213</v>
      </c>
      <c r="F41" s="399"/>
      <c r="G41" s="399"/>
    </row>
    <row r="42" spans="1:7">
      <c r="A42" s="399"/>
      <c r="B42" s="426" t="s">
        <v>1528</v>
      </c>
      <c r="C42" s="399"/>
      <c r="D42" s="399"/>
      <c r="E42" s="418" t="s">
        <v>1214</v>
      </c>
      <c r="F42" s="399"/>
      <c r="G42" s="399"/>
    </row>
    <row r="43" spans="1:7">
      <c r="A43" s="399"/>
      <c r="B43" s="426" t="s">
        <v>1529</v>
      </c>
      <c r="C43" s="399"/>
      <c r="D43" s="399"/>
      <c r="E43" s="418" t="s">
        <v>1215</v>
      </c>
      <c r="F43" s="399"/>
      <c r="G43" s="399"/>
    </row>
    <row r="44" spans="1:7">
      <c r="A44" s="399"/>
      <c r="B44" s="426" t="s">
        <v>1530</v>
      </c>
      <c r="C44" s="399"/>
      <c r="D44" s="399"/>
      <c r="E44" s="418"/>
      <c r="F44" s="399"/>
      <c r="G44" s="399"/>
    </row>
    <row r="45" spans="1:7" ht="14.25">
      <c r="A45" s="399"/>
      <c r="B45" s="426" t="s">
        <v>1531</v>
      </c>
      <c r="C45" s="399"/>
      <c r="D45" s="399"/>
      <c r="E45" s="419" t="s">
        <v>1216</v>
      </c>
      <c r="F45" s="399"/>
      <c r="G45" s="399"/>
    </row>
    <row r="46" spans="1:7">
      <c r="A46" s="399"/>
      <c r="B46" s="426" t="s">
        <v>1532</v>
      </c>
      <c r="C46" s="399"/>
      <c r="D46" s="399"/>
      <c r="E46" s="418" t="s">
        <v>1217</v>
      </c>
      <c r="F46" s="399"/>
      <c r="G46" s="399"/>
    </row>
    <row r="47" spans="1:7">
      <c r="A47" s="399"/>
      <c r="B47" s="426" t="s">
        <v>1533</v>
      </c>
      <c r="C47" s="399"/>
      <c r="D47" s="399"/>
      <c r="E47" s="418" t="s">
        <v>1218</v>
      </c>
      <c r="F47" s="399"/>
      <c r="G47" s="399"/>
    </row>
    <row r="48" spans="1:7">
      <c r="A48" s="399"/>
      <c r="B48" s="426" t="s">
        <v>1534</v>
      </c>
      <c r="C48" s="399"/>
      <c r="D48" s="399"/>
      <c r="E48" s="418" t="s">
        <v>1219</v>
      </c>
      <c r="F48" s="399"/>
      <c r="G48" s="399"/>
    </row>
    <row r="49" spans="1:7">
      <c r="A49" s="399"/>
      <c r="B49" s="399"/>
      <c r="C49" s="399"/>
      <c r="D49" s="399"/>
      <c r="E49" s="418" t="s">
        <v>1220</v>
      </c>
      <c r="F49" s="399"/>
      <c r="G49" s="399"/>
    </row>
    <row r="50" spans="1:7">
      <c r="A50" s="399"/>
      <c r="B50" s="399"/>
      <c r="C50" s="399"/>
      <c r="D50" s="399"/>
      <c r="E50" s="418" t="s">
        <v>1221</v>
      </c>
      <c r="F50" s="399"/>
      <c r="G50" s="399"/>
    </row>
    <row r="51" spans="1:7">
      <c r="A51" s="399"/>
      <c r="B51" s="399"/>
      <c r="C51" s="399"/>
      <c r="D51" s="399"/>
      <c r="E51" s="418" t="s">
        <v>1222</v>
      </c>
      <c r="F51" s="399"/>
      <c r="G51" s="399"/>
    </row>
    <row r="52" spans="1:7">
      <c r="A52" s="399"/>
      <c r="B52" s="399"/>
      <c r="C52" s="399">
        <v>6</v>
      </c>
      <c r="D52" s="399" t="s">
        <v>1223</v>
      </c>
      <c r="E52" s="418" t="s">
        <v>1224</v>
      </c>
      <c r="F52" s="399"/>
      <c r="G52" s="399"/>
    </row>
    <row r="53" spans="1:7">
      <c r="A53" s="399"/>
      <c r="B53" s="399"/>
      <c r="C53" s="399"/>
      <c r="D53" s="399"/>
      <c r="E53" s="418" t="s">
        <v>1225</v>
      </c>
      <c r="F53" s="399"/>
      <c r="G53" s="399"/>
    </row>
    <row r="54" spans="1:7">
      <c r="A54" s="399"/>
      <c r="B54" s="399"/>
      <c r="C54" s="399"/>
      <c r="D54" s="399"/>
      <c r="E54" s="418" t="s">
        <v>1226</v>
      </c>
      <c r="F54" s="399"/>
      <c r="G54" s="399"/>
    </row>
    <row r="55" spans="1:7">
      <c r="A55" s="399"/>
      <c r="B55" s="399"/>
      <c r="C55" s="399"/>
      <c r="D55" s="399"/>
      <c r="E55" s="418"/>
      <c r="F55" s="399"/>
      <c r="G55" s="399"/>
    </row>
    <row r="56" spans="1:7" ht="14.25">
      <c r="A56" s="399"/>
      <c r="B56" s="399"/>
      <c r="C56" s="399"/>
      <c r="D56" s="399"/>
      <c r="E56" s="419" t="s">
        <v>1227</v>
      </c>
      <c r="F56" s="399"/>
      <c r="G56" s="399"/>
    </row>
    <row r="57" spans="1:7">
      <c r="A57" s="399"/>
      <c r="B57" s="399"/>
      <c r="C57" s="399"/>
      <c r="D57" s="399"/>
      <c r="E57" s="418" t="s">
        <v>1228</v>
      </c>
      <c r="F57" s="399"/>
      <c r="G57" s="399"/>
    </row>
    <row r="58" spans="1:7">
      <c r="A58" s="399"/>
      <c r="B58" s="399"/>
      <c r="C58" s="399"/>
      <c r="D58" s="399"/>
      <c r="E58" s="418" t="s">
        <v>1229</v>
      </c>
      <c r="F58" s="399"/>
      <c r="G58" s="399"/>
    </row>
    <row r="59" spans="1:7">
      <c r="A59" s="399"/>
      <c r="B59" s="399"/>
      <c r="C59" s="399">
        <v>7</v>
      </c>
      <c r="D59" s="399" t="s">
        <v>1230</v>
      </c>
      <c r="E59" s="418" t="s">
        <v>1231</v>
      </c>
      <c r="F59" s="399"/>
      <c r="G59" s="399"/>
    </row>
    <row r="60" spans="1:7">
      <c r="A60" s="399"/>
      <c r="B60" s="399"/>
      <c r="C60" s="399"/>
      <c r="D60" s="399"/>
      <c r="E60" s="418" t="s">
        <v>1232</v>
      </c>
      <c r="F60" s="399"/>
      <c r="G60" s="399"/>
    </row>
    <row r="61" spans="1:7">
      <c r="A61" s="399"/>
      <c r="B61" s="399"/>
      <c r="C61" s="399"/>
      <c r="D61" s="399"/>
      <c r="E61" s="418" t="s">
        <v>1233</v>
      </c>
      <c r="F61" s="399"/>
      <c r="G61" s="399"/>
    </row>
    <row r="62" spans="1:7">
      <c r="A62" s="399"/>
      <c r="B62" s="399"/>
      <c r="C62" s="399"/>
      <c r="D62" s="399"/>
      <c r="E62" s="418"/>
      <c r="F62" s="399"/>
      <c r="G62" s="399"/>
    </row>
    <row r="63" spans="1:7" ht="14.25">
      <c r="A63" s="399"/>
      <c r="B63" s="399"/>
      <c r="C63" s="399"/>
      <c r="D63" s="399"/>
      <c r="E63" s="419" t="s">
        <v>1234</v>
      </c>
      <c r="F63" s="399"/>
      <c r="G63" s="399"/>
    </row>
    <row r="64" spans="1:7">
      <c r="A64" s="399"/>
      <c r="B64" s="399"/>
      <c r="C64" s="399"/>
      <c r="D64" s="399"/>
      <c r="E64" s="418" t="s">
        <v>1235</v>
      </c>
      <c r="F64" s="399"/>
      <c r="G64" s="399"/>
    </row>
    <row r="65" spans="1:7">
      <c r="A65" s="399"/>
      <c r="B65" s="399"/>
      <c r="C65" s="399"/>
      <c r="D65" s="399"/>
      <c r="E65" s="418" t="s">
        <v>1236</v>
      </c>
      <c r="F65" s="399"/>
      <c r="G65" s="399"/>
    </row>
    <row r="66" spans="1:7">
      <c r="A66" s="399"/>
      <c r="B66" s="399"/>
      <c r="C66" s="399"/>
      <c r="D66" s="399"/>
      <c r="E66" s="418" t="s">
        <v>1237</v>
      </c>
      <c r="F66" s="399"/>
      <c r="G66" s="399"/>
    </row>
    <row r="67" spans="1:7">
      <c r="A67" s="399"/>
      <c r="B67" s="399"/>
      <c r="C67" s="399"/>
      <c r="D67" s="399"/>
      <c r="E67" s="418" t="s">
        <v>1238</v>
      </c>
      <c r="F67" s="399"/>
      <c r="G67" s="399"/>
    </row>
    <row r="68" spans="1:7">
      <c r="A68" s="399"/>
      <c r="B68" s="399"/>
      <c r="C68" s="399"/>
      <c r="D68" s="399"/>
      <c r="E68" s="418" t="s">
        <v>1239</v>
      </c>
      <c r="F68" s="399"/>
      <c r="G68" s="399"/>
    </row>
    <row r="69" spans="1:7">
      <c r="A69" s="399"/>
      <c r="B69" s="399"/>
      <c r="C69" s="399"/>
      <c r="D69" s="399"/>
      <c r="E69" s="418" t="s">
        <v>1240</v>
      </c>
      <c r="F69" s="399"/>
      <c r="G69" s="399"/>
    </row>
    <row r="70" spans="1:7">
      <c r="A70" s="399"/>
      <c r="B70" s="399"/>
      <c r="C70" s="399"/>
      <c r="D70" s="399"/>
      <c r="E70" s="418" t="s">
        <v>1241</v>
      </c>
      <c r="F70" s="399"/>
      <c r="G70" s="399"/>
    </row>
    <row r="71" spans="1:7">
      <c r="A71" s="399"/>
      <c r="B71" s="399"/>
      <c r="C71" s="399"/>
      <c r="D71" s="399"/>
      <c r="E71" s="418" t="s">
        <v>1242</v>
      </c>
      <c r="F71" s="399"/>
      <c r="G71" s="399"/>
    </row>
    <row r="72" spans="1:7">
      <c r="A72" s="399"/>
      <c r="B72" s="399"/>
      <c r="C72" s="399"/>
      <c r="D72" s="399"/>
      <c r="E72" s="418" t="s">
        <v>1243</v>
      </c>
      <c r="F72" s="399"/>
      <c r="G72" s="399"/>
    </row>
    <row r="73" spans="1:7">
      <c r="A73" s="399"/>
      <c r="B73" s="399"/>
      <c r="C73" s="399"/>
      <c r="D73" s="399"/>
      <c r="E73" s="418" t="s">
        <v>1244</v>
      </c>
      <c r="F73" s="399"/>
      <c r="G73" s="399"/>
    </row>
    <row r="74" spans="1:7">
      <c r="A74" s="399"/>
      <c r="B74" s="399"/>
      <c r="C74" s="399"/>
      <c r="D74" s="399"/>
      <c r="E74" s="418" t="s">
        <v>1245</v>
      </c>
      <c r="F74" s="399"/>
      <c r="G74" s="399"/>
    </row>
    <row r="75" spans="1:7">
      <c r="A75" s="399"/>
      <c r="B75" s="399"/>
      <c r="C75" s="399"/>
      <c r="D75" s="399"/>
      <c r="E75" s="418" t="s">
        <v>1246</v>
      </c>
      <c r="F75" s="399"/>
      <c r="G75" s="399"/>
    </row>
    <row r="76" spans="1:7">
      <c r="A76" s="399"/>
      <c r="B76" s="399"/>
      <c r="C76" s="399"/>
      <c r="D76" s="399"/>
      <c r="E76" s="418" t="s">
        <v>1247</v>
      </c>
      <c r="F76" s="399"/>
      <c r="G76" s="399"/>
    </row>
    <row r="77" spans="1:7">
      <c r="A77" s="399"/>
      <c r="B77" s="399"/>
      <c r="C77" s="399"/>
      <c r="D77" s="399"/>
      <c r="E77" s="418" t="s">
        <v>1248</v>
      </c>
      <c r="F77" s="399"/>
      <c r="G77" s="399"/>
    </row>
    <row r="78" spans="1:7">
      <c r="A78" s="399"/>
      <c r="B78" s="399"/>
      <c r="C78" s="399">
        <v>8</v>
      </c>
      <c r="D78" s="399" t="s">
        <v>1249</v>
      </c>
      <c r="E78" s="418" t="s">
        <v>1250</v>
      </c>
      <c r="F78" s="399"/>
      <c r="G78" s="399"/>
    </row>
    <row r="79" spans="1:7">
      <c r="A79" s="399"/>
      <c r="B79" s="399"/>
      <c r="C79" s="399"/>
      <c r="D79" s="399"/>
      <c r="E79" s="418" t="s">
        <v>1251</v>
      </c>
      <c r="F79" s="399"/>
      <c r="G79" s="399"/>
    </row>
    <row r="80" spans="1:7">
      <c r="A80" s="399"/>
      <c r="B80" s="399"/>
      <c r="C80" s="399"/>
      <c r="D80" s="399"/>
      <c r="E80" s="418" t="s">
        <v>1252</v>
      </c>
      <c r="F80" s="399"/>
      <c r="G80" s="399"/>
    </row>
    <row r="81" spans="1:7">
      <c r="A81" s="399"/>
      <c r="B81" s="399"/>
      <c r="C81" s="399"/>
      <c r="D81" s="399"/>
      <c r="E81" s="418"/>
      <c r="F81" s="399"/>
      <c r="G81" s="399"/>
    </row>
    <row r="82" spans="1:7" ht="14.25">
      <c r="A82" s="399"/>
      <c r="B82" s="399"/>
      <c r="C82" s="399"/>
      <c r="D82" s="399"/>
      <c r="E82" s="419" t="s">
        <v>1253</v>
      </c>
      <c r="F82" s="399"/>
      <c r="G82" s="399"/>
    </row>
    <row r="83" spans="1:7">
      <c r="A83" s="399"/>
      <c r="B83" s="399"/>
      <c r="C83" s="399"/>
      <c r="D83" s="399"/>
      <c r="E83" s="418" t="s">
        <v>1254</v>
      </c>
      <c r="F83" s="399"/>
      <c r="G83" s="399"/>
    </row>
    <row r="84" spans="1:7">
      <c r="A84" s="399"/>
      <c r="B84" s="399"/>
      <c r="C84" s="399"/>
      <c r="D84" s="399"/>
      <c r="E84" s="418" t="s">
        <v>1255</v>
      </c>
      <c r="F84" s="399"/>
      <c r="G84" s="399"/>
    </row>
    <row r="85" spans="1:7">
      <c r="A85" s="399"/>
      <c r="B85" s="399"/>
      <c r="C85" s="399"/>
      <c r="D85" s="399"/>
      <c r="E85" s="418" t="s">
        <v>1256</v>
      </c>
      <c r="F85" s="399"/>
      <c r="G85" s="399"/>
    </row>
    <row r="86" spans="1:7">
      <c r="A86" s="399"/>
      <c r="B86" s="399"/>
      <c r="C86" s="399"/>
      <c r="D86" s="399"/>
      <c r="E86" s="418" t="s">
        <v>1257</v>
      </c>
      <c r="F86" s="399"/>
      <c r="G86" s="399"/>
    </row>
    <row r="87" spans="1:7">
      <c r="A87" s="399"/>
      <c r="B87" s="399"/>
      <c r="C87" s="399"/>
      <c r="D87" s="399"/>
      <c r="E87" s="418" t="s">
        <v>1258</v>
      </c>
      <c r="F87" s="399"/>
      <c r="G87" s="399"/>
    </row>
    <row r="88" spans="1:7">
      <c r="A88" s="399"/>
      <c r="B88" s="399"/>
      <c r="C88" s="399"/>
      <c r="D88" s="399"/>
      <c r="E88" s="418" t="s">
        <v>1259</v>
      </c>
      <c r="F88" s="399"/>
      <c r="G88" s="399"/>
    </row>
    <row r="89" spans="1:7">
      <c r="A89" s="399"/>
      <c r="B89" s="399"/>
      <c r="C89" s="399"/>
      <c r="D89" s="399"/>
      <c r="E89" s="418" t="s">
        <v>1260</v>
      </c>
      <c r="F89" s="399"/>
      <c r="G89" s="399"/>
    </row>
    <row r="90" spans="1:7">
      <c r="A90" s="399"/>
      <c r="B90" s="399"/>
      <c r="C90" s="399"/>
      <c r="D90" s="399"/>
      <c r="E90" s="418" t="s">
        <v>1261</v>
      </c>
      <c r="F90" s="399"/>
      <c r="G90" s="399"/>
    </row>
    <row r="91" spans="1:7">
      <c r="A91" s="399"/>
      <c r="B91" s="399"/>
      <c r="C91" s="399"/>
      <c r="D91" s="399"/>
      <c r="E91" s="418" t="s">
        <v>1262</v>
      </c>
      <c r="F91" s="399"/>
      <c r="G91" s="399"/>
    </row>
    <row r="92" spans="1:7">
      <c r="A92" s="399"/>
      <c r="B92" s="399"/>
      <c r="C92" s="399"/>
      <c r="D92" s="399"/>
      <c r="E92" s="418" t="s">
        <v>1263</v>
      </c>
      <c r="F92" s="399"/>
      <c r="G92" s="399"/>
    </row>
    <row r="93" spans="1:7">
      <c r="A93" s="399"/>
      <c r="B93" s="399"/>
      <c r="C93" s="399"/>
      <c r="D93" s="399"/>
      <c r="E93" s="418" t="s">
        <v>1264</v>
      </c>
      <c r="F93" s="399"/>
      <c r="G93" s="399"/>
    </row>
    <row r="94" spans="1:7">
      <c r="A94" s="399"/>
      <c r="B94" s="399"/>
      <c r="C94" s="399"/>
      <c r="D94" s="399"/>
      <c r="E94" s="418" t="s">
        <v>1265</v>
      </c>
      <c r="F94" s="399"/>
      <c r="G94" s="399"/>
    </row>
    <row r="95" spans="1:7">
      <c r="A95" s="399"/>
      <c r="B95" s="399"/>
      <c r="C95" s="399">
        <v>9</v>
      </c>
      <c r="D95" s="399" t="s">
        <v>1266</v>
      </c>
      <c r="E95" s="418" t="s">
        <v>1267</v>
      </c>
      <c r="F95" s="399"/>
      <c r="G95" s="399"/>
    </row>
    <row r="96" spans="1:7">
      <c r="A96" s="399"/>
      <c r="B96" s="399"/>
      <c r="C96" s="399"/>
      <c r="D96" s="399"/>
      <c r="E96" s="418" t="s">
        <v>1268</v>
      </c>
      <c r="F96" s="399"/>
      <c r="G96" s="399"/>
    </row>
    <row r="97" spans="1:7">
      <c r="A97" s="399"/>
      <c r="B97" s="399"/>
      <c r="C97" s="399"/>
      <c r="D97" s="399"/>
      <c r="E97" s="418" t="s">
        <v>1269</v>
      </c>
      <c r="F97" s="399"/>
      <c r="G97" s="399"/>
    </row>
    <row r="98" spans="1:7">
      <c r="A98" s="399"/>
      <c r="B98" s="399"/>
      <c r="C98" s="399"/>
      <c r="D98" s="399"/>
      <c r="E98" s="418"/>
      <c r="F98" s="399"/>
      <c r="G98" s="399"/>
    </row>
    <row r="99" spans="1:7" ht="14.25">
      <c r="A99" s="399"/>
      <c r="B99" s="399"/>
      <c r="C99" s="399"/>
      <c r="D99" s="399"/>
      <c r="E99" s="419" t="s">
        <v>1270</v>
      </c>
      <c r="F99" s="399"/>
      <c r="G99" s="399"/>
    </row>
    <row r="100" spans="1:7">
      <c r="A100" s="399"/>
      <c r="B100" s="399"/>
      <c r="C100" s="399"/>
      <c r="D100" s="399"/>
      <c r="E100" s="418" t="s">
        <v>1271</v>
      </c>
      <c r="F100" s="399"/>
      <c r="G100" s="399"/>
    </row>
    <row r="101" spans="1:7">
      <c r="A101" s="399"/>
      <c r="B101" s="399"/>
      <c r="C101" s="399"/>
      <c r="D101" s="399"/>
      <c r="E101" s="418" t="s">
        <v>1272</v>
      </c>
      <c r="F101" s="399"/>
      <c r="G101" s="399"/>
    </row>
    <row r="102" spans="1:7">
      <c r="A102" s="399"/>
      <c r="B102" s="399"/>
      <c r="C102" s="399">
        <v>10</v>
      </c>
      <c r="D102" s="399" t="s">
        <v>1273</v>
      </c>
      <c r="E102" s="418" t="s">
        <v>1274</v>
      </c>
      <c r="F102" s="399"/>
      <c r="G102" s="399"/>
    </row>
    <row r="103" spans="1:7">
      <c r="A103" s="399"/>
      <c r="B103" s="399"/>
      <c r="C103" s="399"/>
      <c r="D103" s="399"/>
      <c r="E103" s="418" t="s">
        <v>1275</v>
      </c>
      <c r="F103" s="399"/>
      <c r="G103" s="399"/>
    </row>
    <row r="104" spans="1:7">
      <c r="A104" s="399"/>
      <c r="B104" s="399"/>
      <c r="C104" s="399"/>
      <c r="D104" s="399"/>
      <c r="E104" s="418" t="s">
        <v>1276</v>
      </c>
      <c r="F104" s="399"/>
      <c r="G104" s="399"/>
    </row>
    <row r="105" spans="1:7">
      <c r="A105" s="399"/>
      <c r="B105" s="399"/>
      <c r="C105" s="399"/>
      <c r="D105" s="399"/>
      <c r="E105" s="418"/>
      <c r="F105" s="399"/>
      <c r="G105" s="399"/>
    </row>
    <row r="106" spans="1:7" ht="14.25">
      <c r="A106" s="399"/>
      <c r="B106" s="399"/>
      <c r="C106" s="399"/>
      <c r="D106" s="399"/>
      <c r="E106" s="419" t="s">
        <v>1277</v>
      </c>
      <c r="F106" s="399"/>
      <c r="G106" s="399"/>
    </row>
    <row r="107" spans="1:7">
      <c r="A107" s="399"/>
      <c r="B107" s="399"/>
      <c r="C107" s="399"/>
      <c r="D107" s="399"/>
      <c r="E107" s="418" t="s">
        <v>1278</v>
      </c>
      <c r="F107" s="399"/>
      <c r="G107" s="399"/>
    </row>
    <row r="108" spans="1:7">
      <c r="A108" s="399"/>
      <c r="B108" s="399"/>
      <c r="C108" s="399"/>
      <c r="D108" s="399"/>
      <c r="E108" s="418" t="s">
        <v>1279</v>
      </c>
      <c r="F108" s="399"/>
      <c r="G108" s="399"/>
    </row>
    <row r="109" spans="1:7">
      <c r="A109" s="399"/>
      <c r="B109" s="399"/>
      <c r="C109" s="399"/>
      <c r="D109" s="399"/>
      <c r="E109" s="418" t="s">
        <v>1280</v>
      </c>
      <c r="F109" s="399"/>
      <c r="G109" s="399"/>
    </row>
    <row r="110" spans="1:7">
      <c r="A110" s="399"/>
      <c r="B110" s="399"/>
      <c r="C110" s="399"/>
      <c r="D110" s="399"/>
      <c r="E110" s="418" t="s">
        <v>1281</v>
      </c>
      <c r="F110" s="399"/>
      <c r="G110" s="399"/>
    </row>
    <row r="111" spans="1:7">
      <c r="A111" s="399"/>
      <c r="B111" s="399"/>
      <c r="C111" s="399"/>
      <c r="D111" s="399"/>
      <c r="E111" s="418" t="s">
        <v>1282</v>
      </c>
      <c r="F111" s="399"/>
      <c r="G111" s="399"/>
    </row>
    <row r="112" spans="1:7">
      <c r="A112" s="399"/>
      <c r="B112" s="399"/>
      <c r="C112" s="399">
        <v>11</v>
      </c>
      <c r="D112" s="399" t="s">
        <v>2</v>
      </c>
      <c r="E112" s="418" t="s">
        <v>1283</v>
      </c>
      <c r="F112" s="399"/>
      <c r="G112" s="399"/>
    </row>
    <row r="113" spans="1:7">
      <c r="A113" s="399"/>
      <c r="B113" s="399"/>
      <c r="C113" s="399"/>
      <c r="D113" s="399"/>
      <c r="E113" s="418" t="s">
        <v>1284</v>
      </c>
      <c r="F113" s="399"/>
      <c r="G113" s="399"/>
    </row>
    <row r="114" spans="1:7">
      <c r="A114" s="399"/>
      <c r="B114" s="399"/>
      <c r="C114" s="399"/>
      <c r="D114" s="399"/>
      <c r="E114" s="418" t="s">
        <v>1285</v>
      </c>
      <c r="F114" s="399"/>
      <c r="G114" s="399"/>
    </row>
    <row r="115" spans="1:7">
      <c r="A115" s="399"/>
      <c r="B115" s="399"/>
      <c r="C115" s="399"/>
      <c r="D115" s="399"/>
      <c r="E115" s="418"/>
      <c r="F115" s="399"/>
      <c r="G115" s="399"/>
    </row>
    <row r="116" spans="1:7" ht="14.25">
      <c r="A116" s="399"/>
      <c r="B116" s="399"/>
      <c r="C116" s="399"/>
      <c r="D116" s="399"/>
      <c r="E116" s="419" t="s">
        <v>1286</v>
      </c>
      <c r="F116" s="399"/>
      <c r="G116" s="399"/>
    </row>
    <row r="117" spans="1:7">
      <c r="A117" s="399"/>
      <c r="B117" s="399"/>
      <c r="C117" s="399"/>
      <c r="D117" s="399"/>
      <c r="E117" s="418" t="s">
        <v>1287</v>
      </c>
      <c r="F117" s="399"/>
      <c r="G117" s="399"/>
    </row>
    <row r="118" spans="1:7">
      <c r="A118" s="399"/>
      <c r="B118" s="399"/>
      <c r="C118" s="399"/>
      <c r="D118" s="399"/>
      <c r="E118" s="418" t="s">
        <v>1288</v>
      </c>
      <c r="F118" s="399"/>
      <c r="G118" s="399"/>
    </row>
    <row r="119" spans="1:7">
      <c r="A119" s="399"/>
      <c r="B119" s="399"/>
      <c r="C119" s="399"/>
      <c r="D119" s="399"/>
      <c r="E119" s="418" t="s">
        <v>1289</v>
      </c>
      <c r="F119" s="399"/>
      <c r="G119" s="399"/>
    </row>
    <row r="120" spans="1:7">
      <c r="A120" s="399"/>
      <c r="B120" s="399"/>
      <c r="C120" s="399">
        <v>12</v>
      </c>
      <c r="D120" s="399" t="s">
        <v>1290</v>
      </c>
      <c r="E120" s="418" t="s">
        <v>1291</v>
      </c>
      <c r="F120" s="399"/>
      <c r="G120" s="399"/>
    </row>
    <row r="121" spans="1:7">
      <c r="A121" s="399"/>
      <c r="B121" s="399"/>
      <c r="C121" s="399"/>
      <c r="D121" s="399"/>
      <c r="E121" s="418" t="s">
        <v>1292</v>
      </c>
      <c r="F121" s="399"/>
      <c r="G121" s="399"/>
    </row>
    <row r="122" spans="1:7">
      <c r="A122" s="399"/>
      <c r="C122" s="399"/>
      <c r="D122" s="399"/>
      <c r="E122" s="418" t="s">
        <v>1293</v>
      </c>
      <c r="F122" s="399"/>
      <c r="G122" s="399"/>
    </row>
    <row r="123" spans="1:7">
      <c r="A123" s="399"/>
      <c r="C123" s="399"/>
      <c r="D123" s="399"/>
      <c r="E123" s="418"/>
      <c r="F123" s="399"/>
      <c r="G123" s="399"/>
    </row>
    <row r="124" spans="1:7" ht="14.25">
      <c r="A124" s="399"/>
      <c r="C124" s="399"/>
      <c r="D124" s="399"/>
      <c r="E124" s="419" t="s">
        <v>1294</v>
      </c>
      <c r="F124" s="399"/>
      <c r="G124" s="399"/>
    </row>
    <row r="125" spans="1:7">
      <c r="A125" s="399"/>
      <c r="C125" s="399"/>
      <c r="D125" s="399"/>
      <c r="E125" s="418" t="s">
        <v>1295</v>
      </c>
      <c r="F125" s="399"/>
      <c r="G125" s="399"/>
    </row>
    <row r="126" spans="1:7">
      <c r="A126" s="399"/>
      <c r="C126" s="399"/>
      <c r="D126" s="399"/>
      <c r="E126" s="418" t="s">
        <v>1296</v>
      </c>
      <c r="F126" s="399"/>
      <c r="G126" s="399"/>
    </row>
    <row r="127" spans="1:7">
      <c r="A127" s="399"/>
      <c r="C127" s="399"/>
      <c r="D127" s="399"/>
      <c r="E127" s="418" t="s">
        <v>1297</v>
      </c>
      <c r="F127" s="399"/>
      <c r="G127" s="399"/>
    </row>
    <row r="128" spans="1:7">
      <c r="A128" s="399"/>
      <c r="C128" s="399"/>
      <c r="D128" s="399"/>
      <c r="E128" s="418" t="s">
        <v>1298</v>
      </c>
      <c r="F128" s="399"/>
      <c r="G128" s="399"/>
    </row>
    <row r="129" spans="1:7">
      <c r="A129" s="399"/>
      <c r="B129" s="399"/>
      <c r="C129" s="399"/>
      <c r="D129" s="399"/>
      <c r="E129" s="418" t="s">
        <v>1299</v>
      </c>
      <c r="F129" s="399"/>
      <c r="G129" s="399"/>
    </row>
    <row r="130" spans="1:7">
      <c r="A130" s="399"/>
      <c r="B130" s="399"/>
      <c r="C130" s="399"/>
      <c r="D130" s="399"/>
      <c r="E130" s="418" t="s">
        <v>1300</v>
      </c>
      <c r="F130" s="399"/>
      <c r="G130" s="399"/>
    </row>
    <row r="131" spans="1:7">
      <c r="A131" s="399"/>
      <c r="B131" s="399"/>
      <c r="C131" s="399">
        <v>13</v>
      </c>
      <c r="D131" s="399" t="s">
        <v>1301</v>
      </c>
      <c r="E131" s="418" t="s">
        <v>1302</v>
      </c>
      <c r="F131" s="399"/>
      <c r="G131" s="399"/>
    </row>
    <row r="132" spans="1:7">
      <c r="A132" s="399"/>
      <c r="B132" s="399"/>
      <c r="C132" s="399"/>
      <c r="D132" s="399"/>
      <c r="E132" s="418" t="s">
        <v>1303</v>
      </c>
      <c r="F132" s="399"/>
      <c r="G132" s="399"/>
    </row>
    <row r="133" spans="1:7">
      <c r="A133" s="399"/>
      <c r="B133" s="399"/>
      <c r="C133" s="399"/>
      <c r="D133" s="399"/>
      <c r="E133" s="418" t="s">
        <v>1304</v>
      </c>
      <c r="F133" s="399"/>
      <c r="G133" s="399"/>
    </row>
    <row r="134" spans="1:7">
      <c r="A134" s="399"/>
      <c r="B134" s="399"/>
      <c r="C134" s="399"/>
      <c r="D134" s="399"/>
      <c r="E134" s="418"/>
      <c r="F134" s="399"/>
      <c r="G134" s="399"/>
    </row>
    <row r="135" spans="1:7" ht="14.25">
      <c r="A135" s="399"/>
      <c r="B135" s="399"/>
      <c r="C135" s="399"/>
      <c r="D135" s="399"/>
      <c r="E135" s="419" t="s">
        <v>1305</v>
      </c>
      <c r="F135" s="399"/>
      <c r="G135" s="399"/>
    </row>
    <row r="136" spans="1:7">
      <c r="A136" s="399"/>
      <c r="B136" s="399"/>
      <c r="C136" s="399"/>
      <c r="D136" s="399"/>
      <c r="E136" s="418" t="s">
        <v>1306</v>
      </c>
      <c r="F136" s="399"/>
      <c r="G136" s="399"/>
    </row>
    <row r="137" spans="1:7">
      <c r="A137" s="399"/>
      <c r="B137" s="399"/>
      <c r="C137" s="399"/>
      <c r="D137" s="399"/>
      <c r="E137" s="418" t="s">
        <v>1307</v>
      </c>
      <c r="F137" s="399"/>
      <c r="G137" s="399"/>
    </row>
    <row r="138" spans="1:7">
      <c r="A138" s="399"/>
      <c r="B138" s="399"/>
      <c r="C138" s="399"/>
      <c r="D138" s="399"/>
      <c r="E138" s="418" t="s">
        <v>1308</v>
      </c>
      <c r="F138" s="399"/>
      <c r="G138" s="399"/>
    </row>
    <row r="139" spans="1:7">
      <c r="A139" s="399"/>
      <c r="B139" s="399"/>
      <c r="C139" s="399"/>
      <c r="D139" s="399"/>
      <c r="E139" s="418" t="s">
        <v>1309</v>
      </c>
      <c r="F139" s="399"/>
      <c r="G139" s="399"/>
    </row>
    <row r="140" spans="1:7">
      <c r="A140" s="399"/>
      <c r="B140" s="399"/>
      <c r="C140" s="399">
        <v>14</v>
      </c>
      <c r="D140" s="399" t="s">
        <v>1310</v>
      </c>
      <c r="E140" s="418" t="s">
        <v>1311</v>
      </c>
      <c r="F140" s="399"/>
      <c r="G140" s="399"/>
    </row>
    <row r="141" spans="1:7">
      <c r="A141" s="399"/>
      <c r="B141" s="399"/>
      <c r="C141" s="399"/>
      <c r="D141" s="399"/>
      <c r="E141" s="418" t="s">
        <v>1312</v>
      </c>
      <c r="F141" s="399"/>
      <c r="G141" s="399"/>
    </row>
    <row r="142" spans="1:7">
      <c r="A142" s="399"/>
      <c r="B142" s="399"/>
      <c r="C142" s="399"/>
      <c r="D142" s="399"/>
      <c r="E142" s="418" t="s">
        <v>1313</v>
      </c>
      <c r="F142" s="399"/>
      <c r="G142" s="399"/>
    </row>
    <row r="143" spans="1:7">
      <c r="A143" s="399"/>
      <c r="B143" s="399"/>
      <c r="C143" s="399"/>
      <c r="D143" s="399"/>
      <c r="E143" s="418"/>
      <c r="F143" s="399"/>
      <c r="G143" s="399"/>
    </row>
    <row r="144" spans="1:7" ht="14.25">
      <c r="A144" s="399"/>
      <c r="B144" s="399"/>
      <c r="C144" s="399"/>
      <c r="D144" s="399"/>
      <c r="E144" s="419" t="s">
        <v>1314</v>
      </c>
      <c r="F144" s="399"/>
      <c r="G144" s="399"/>
    </row>
    <row r="145" spans="1:7">
      <c r="A145" s="399"/>
      <c r="B145" s="399"/>
      <c r="C145" s="399"/>
      <c r="D145" s="399"/>
      <c r="E145" s="418" t="s">
        <v>1315</v>
      </c>
      <c r="F145" s="399"/>
      <c r="G145" s="399"/>
    </row>
    <row r="146" spans="1:7">
      <c r="A146" s="399"/>
      <c r="B146" s="399"/>
      <c r="C146" s="399">
        <v>15</v>
      </c>
      <c r="D146" s="399" t="s">
        <v>1316</v>
      </c>
      <c r="E146" s="418" t="s">
        <v>1317</v>
      </c>
      <c r="F146" s="399"/>
      <c r="G146" s="399"/>
    </row>
    <row r="147" spans="1:7">
      <c r="A147" s="399"/>
      <c r="B147" s="399"/>
      <c r="C147" s="399"/>
      <c r="D147" s="399"/>
      <c r="E147" s="418" t="s">
        <v>1318</v>
      </c>
      <c r="F147" s="399"/>
      <c r="G147" s="399"/>
    </row>
    <row r="148" spans="1:7">
      <c r="A148" s="399"/>
      <c r="B148" s="399"/>
      <c r="C148" s="399"/>
      <c r="D148" s="399"/>
      <c r="E148" s="418" t="s">
        <v>1319</v>
      </c>
      <c r="F148" s="399"/>
      <c r="G148" s="399"/>
    </row>
    <row r="149" spans="1:7">
      <c r="A149" s="399"/>
      <c r="B149" s="399"/>
      <c r="C149" s="399"/>
      <c r="D149" s="399"/>
      <c r="E149" s="418"/>
      <c r="F149" s="399"/>
      <c r="G149" s="399"/>
    </row>
    <row r="150" spans="1:7" ht="14.25">
      <c r="A150" s="399"/>
      <c r="B150" s="399"/>
      <c r="C150" s="399"/>
      <c r="D150" s="399"/>
      <c r="E150" s="419" t="s">
        <v>1320</v>
      </c>
      <c r="F150" s="399"/>
      <c r="G150" s="399"/>
    </row>
    <row r="151" spans="1:7">
      <c r="A151" s="399"/>
      <c r="B151" s="399"/>
      <c r="C151" s="399"/>
      <c r="D151" s="399"/>
      <c r="E151" s="418" t="s">
        <v>1321</v>
      </c>
      <c r="F151" s="399"/>
      <c r="G151" s="399"/>
    </row>
    <row r="152" spans="1:7">
      <c r="A152" s="399"/>
      <c r="B152" s="399"/>
      <c r="C152" s="399"/>
      <c r="D152" s="399"/>
      <c r="E152" s="418" t="s">
        <v>1322</v>
      </c>
      <c r="F152" s="399"/>
      <c r="G152" s="399"/>
    </row>
    <row r="153" spans="1:7">
      <c r="A153" s="399"/>
      <c r="B153" s="399"/>
      <c r="C153" s="399"/>
      <c r="D153" s="399"/>
      <c r="E153" s="418" t="s">
        <v>1323</v>
      </c>
      <c r="F153" s="399"/>
      <c r="G153" s="399"/>
    </row>
    <row r="154" spans="1:7">
      <c r="A154" s="399"/>
      <c r="B154" s="399"/>
      <c r="C154" s="399"/>
      <c r="D154" s="399"/>
      <c r="E154" s="418" t="s">
        <v>1324</v>
      </c>
      <c r="F154" s="399"/>
      <c r="G154" s="399"/>
    </row>
    <row r="155" spans="1:7">
      <c r="A155" s="399"/>
      <c r="B155" s="399"/>
      <c r="C155" s="399"/>
      <c r="D155" s="399"/>
      <c r="E155" s="418" t="s">
        <v>1325</v>
      </c>
      <c r="F155" s="399"/>
      <c r="G155" s="399"/>
    </row>
    <row r="156" spans="1:7">
      <c r="A156" s="399"/>
      <c r="B156" s="399"/>
      <c r="C156" s="399"/>
      <c r="D156" s="399"/>
      <c r="E156" s="418" t="s">
        <v>1326</v>
      </c>
      <c r="F156" s="399"/>
      <c r="G156" s="399"/>
    </row>
    <row r="157" spans="1:7">
      <c r="A157" s="399"/>
      <c r="B157" s="380"/>
      <c r="C157" s="399">
        <v>16</v>
      </c>
      <c r="D157" s="399" t="s">
        <v>6</v>
      </c>
      <c r="E157" s="418" t="s">
        <v>1327</v>
      </c>
      <c r="F157" s="399"/>
      <c r="G157" s="399"/>
    </row>
    <row r="158" spans="1:7">
      <c r="A158" s="399"/>
      <c r="B158" s="380"/>
      <c r="C158" s="399"/>
      <c r="D158" s="399"/>
      <c r="E158" s="418" t="s">
        <v>1328</v>
      </c>
      <c r="F158" s="399"/>
      <c r="G158" s="399"/>
    </row>
    <row r="159" spans="1:7">
      <c r="A159" s="399"/>
      <c r="B159" s="380"/>
      <c r="C159" s="399"/>
      <c r="D159" s="399"/>
      <c r="E159" s="418" t="s">
        <v>1329</v>
      </c>
      <c r="F159" s="399"/>
      <c r="G159" s="399"/>
    </row>
    <row r="160" spans="1:7">
      <c r="A160" s="399"/>
      <c r="B160" s="380"/>
      <c r="C160" s="399"/>
      <c r="D160" s="399"/>
      <c r="E160" s="418"/>
      <c r="F160" s="399"/>
      <c r="G160" s="399"/>
    </row>
    <row r="161" spans="1:7" ht="14.25">
      <c r="A161" s="399"/>
      <c r="B161" s="380"/>
      <c r="C161" s="399"/>
      <c r="D161" s="399"/>
      <c r="E161" s="419" t="s">
        <v>1330</v>
      </c>
      <c r="F161" s="399"/>
      <c r="G161" s="399"/>
    </row>
    <row r="162" spans="1:7">
      <c r="A162" s="399"/>
      <c r="B162" s="380"/>
      <c r="C162" s="399"/>
      <c r="D162" s="399"/>
      <c r="E162" s="418" t="s">
        <v>1331</v>
      </c>
      <c r="F162" s="399"/>
      <c r="G162" s="399"/>
    </row>
    <row r="163" spans="1:7">
      <c r="A163" s="399"/>
      <c r="B163" s="380"/>
      <c r="C163" s="399"/>
      <c r="D163" s="399"/>
      <c r="E163" s="418" t="s">
        <v>1332</v>
      </c>
      <c r="F163" s="399"/>
      <c r="G163" s="399"/>
    </row>
    <row r="164" spans="1:7">
      <c r="A164" s="399"/>
      <c r="B164" s="380"/>
      <c r="C164" s="399"/>
      <c r="D164" s="399"/>
      <c r="E164" s="418" t="s">
        <v>1333</v>
      </c>
      <c r="F164" s="399"/>
      <c r="G164" s="399"/>
    </row>
    <row r="165" spans="1:7">
      <c r="A165" s="399"/>
      <c r="B165" s="380"/>
      <c r="C165" s="399"/>
      <c r="D165" s="399"/>
      <c r="E165" s="418" t="s">
        <v>1334</v>
      </c>
      <c r="F165" s="399"/>
      <c r="G165" s="399"/>
    </row>
    <row r="166" spans="1:7">
      <c r="A166" s="399"/>
      <c r="B166" s="380"/>
      <c r="C166" s="399">
        <v>17</v>
      </c>
      <c r="D166" s="399" t="s">
        <v>1335</v>
      </c>
      <c r="E166" s="418" t="s">
        <v>1336</v>
      </c>
      <c r="F166" s="399"/>
      <c r="G166" s="399"/>
    </row>
    <row r="167" spans="1:7">
      <c r="A167" s="399"/>
      <c r="C167" s="399"/>
      <c r="D167" s="399"/>
      <c r="E167" s="418" t="s">
        <v>1337</v>
      </c>
      <c r="F167" s="399"/>
      <c r="G167" s="399"/>
    </row>
    <row r="168" spans="1:7">
      <c r="A168" s="399"/>
      <c r="C168" s="399"/>
      <c r="D168" s="399"/>
      <c r="E168" s="418" t="s">
        <v>1338</v>
      </c>
      <c r="F168" s="399"/>
      <c r="G168" s="399"/>
    </row>
    <row r="169" spans="1:7">
      <c r="A169" s="399"/>
      <c r="C169" s="399"/>
      <c r="D169" s="399"/>
      <c r="E169" s="418"/>
      <c r="F169" s="399"/>
      <c r="G169" s="399"/>
    </row>
    <row r="170" spans="1:7" ht="14.25">
      <c r="A170" s="399"/>
      <c r="C170" s="399"/>
      <c r="D170" s="399"/>
      <c r="E170" s="419" t="s">
        <v>1339</v>
      </c>
      <c r="F170" s="399"/>
      <c r="G170" s="399"/>
    </row>
    <row r="171" spans="1:7">
      <c r="A171" s="399"/>
      <c r="C171" s="399"/>
      <c r="D171" s="399"/>
      <c r="E171" s="418" t="s">
        <v>1340</v>
      </c>
      <c r="F171" s="399"/>
      <c r="G171" s="399"/>
    </row>
    <row r="172" spans="1:7">
      <c r="A172" s="399"/>
      <c r="C172" s="399"/>
      <c r="D172" s="399"/>
      <c r="E172" s="418" t="s">
        <v>1341</v>
      </c>
      <c r="F172" s="399"/>
      <c r="G172" s="399"/>
    </row>
    <row r="173" spans="1:7">
      <c r="E173" s="418" t="s">
        <v>1342</v>
      </c>
    </row>
    <row r="174" spans="1:7">
      <c r="E174" s="418" t="s">
        <v>1343</v>
      </c>
    </row>
    <row r="175" spans="1:7" ht="14.25">
      <c r="E175" s="400"/>
    </row>
    <row r="177" spans="5:5">
      <c r="E177" s="421" t="s">
        <v>1499</v>
      </c>
    </row>
    <row r="179" spans="5:5" ht="15.75">
      <c r="E179" s="427" t="s">
        <v>1510</v>
      </c>
    </row>
    <row r="180" spans="5:5">
      <c r="E180" s="428" t="s">
        <v>1535</v>
      </c>
    </row>
    <row r="181" spans="5:5">
      <c r="E181" s="428" t="s">
        <v>1536</v>
      </c>
    </row>
    <row r="182" spans="5:5">
      <c r="E182" s="429"/>
    </row>
    <row r="183" spans="5:5" ht="15.75">
      <c r="E183" s="427" t="s">
        <v>1511</v>
      </c>
    </row>
    <row r="184" spans="5:5">
      <c r="E184" s="428" t="s">
        <v>1537</v>
      </c>
    </row>
    <row r="185" spans="5:5">
      <c r="E185" s="429"/>
    </row>
    <row r="186" spans="5:5" ht="15.75">
      <c r="E186" s="427" t="s">
        <v>1512</v>
      </c>
    </row>
    <row r="187" spans="5:5">
      <c r="E187" s="428" t="s">
        <v>1538</v>
      </c>
    </row>
    <row r="188" spans="5:5">
      <c r="E188" s="428" t="s">
        <v>1539</v>
      </c>
    </row>
    <row r="189" spans="5:5">
      <c r="E189" s="428" t="s">
        <v>1540</v>
      </c>
    </row>
    <row r="190" spans="5:5">
      <c r="E190" s="428" t="s">
        <v>1541</v>
      </c>
    </row>
    <row r="191" spans="5:5">
      <c r="E191" s="428" t="s">
        <v>1542</v>
      </c>
    </row>
    <row r="192" spans="5:5">
      <c r="E192" s="428" t="s">
        <v>1543</v>
      </c>
    </row>
    <row r="193" spans="5:5">
      <c r="E193" s="428" t="s">
        <v>1544</v>
      </c>
    </row>
    <row r="194" spans="5:5">
      <c r="E194" s="428" t="s">
        <v>1545</v>
      </c>
    </row>
    <row r="195" spans="5:5">
      <c r="E195" s="428" t="s">
        <v>1546</v>
      </c>
    </row>
    <row r="196" spans="5:5">
      <c r="E196" s="429"/>
    </row>
    <row r="197" spans="5:5" ht="15.75">
      <c r="E197" s="427" t="s">
        <v>1513</v>
      </c>
    </row>
    <row r="198" spans="5:5">
      <c r="E198" s="428" t="s">
        <v>1547</v>
      </c>
    </row>
    <row r="199" spans="5:5">
      <c r="E199" s="428" t="s">
        <v>1548</v>
      </c>
    </row>
    <row r="200" spans="5:5">
      <c r="E200" s="428" t="s">
        <v>1549</v>
      </c>
    </row>
    <row r="201" spans="5:5">
      <c r="E201" s="429"/>
    </row>
    <row r="202" spans="5:5" ht="15.75">
      <c r="E202" s="427" t="s">
        <v>1514</v>
      </c>
    </row>
    <row r="203" spans="5:5">
      <c r="E203" s="428" t="s">
        <v>1550</v>
      </c>
    </row>
    <row r="204" spans="5:5">
      <c r="E204" s="428" t="s">
        <v>1551</v>
      </c>
    </row>
    <row r="205" spans="5:5">
      <c r="E205" s="428" t="s">
        <v>1552</v>
      </c>
    </row>
    <row r="206" spans="5:5">
      <c r="E206" s="428" t="s">
        <v>1553</v>
      </c>
    </row>
    <row r="207" spans="5:5">
      <c r="E207" s="428" t="s">
        <v>1554</v>
      </c>
    </row>
    <row r="208" spans="5:5">
      <c r="E208" s="428" t="s">
        <v>1555</v>
      </c>
    </row>
    <row r="209" spans="5:5">
      <c r="E209" s="429"/>
    </row>
    <row r="210" spans="5:5" ht="15.75">
      <c r="E210" s="427" t="s">
        <v>1515</v>
      </c>
    </row>
    <row r="211" spans="5:5">
      <c r="E211" s="428" t="s">
        <v>1556</v>
      </c>
    </row>
    <row r="212" spans="5:5">
      <c r="E212" s="428" t="s">
        <v>1557</v>
      </c>
    </row>
    <row r="213" spans="5:5">
      <c r="E213" s="428" t="s">
        <v>1558</v>
      </c>
    </row>
    <row r="214" spans="5:5">
      <c r="E214" s="429"/>
    </row>
    <row r="215" spans="5:5" ht="15.75">
      <c r="E215" s="427" t="s">
        <v>1516</v>
      </c>
    </row>
    <row r="216" spans="5:5">
      <c r="E216" s="428" t="s">
        <v>1556</v>
      </c>
    </row>
    <row r="217" spans="5:5">
      <c r="E217" s="428" t="s">
        <v>1557</v>
      </c>
    </row>
    <row r="218" spans="5:5">
      <c r="E218" s="429"/>
    </row>
    <row r="219" spans="5:5" ht="15.75">
      <c r="E219" s="427" t="s">
        <v>1517</v>
      </c>
    </row>
    <row r="220" spans="5:5">
      <c r="E220" s="428" t="s">
        <v>1556</v>
      </c>
    </row>
    <row r="221" spans="5:5">
      <c r="E221" s="428" t="s">
        <v>1557</v>
      </c>
    </row>
    <row r="222" spans="5:5">
      <c r="E222" s="428" t="s">
        <v>1559</v>
      </c>
    </row>
    <row r="223" spans="5:5">
      <c r="E223" s="429"/>
    </row>
    <row r="224" spans="5:5" ht="15.75">
      <c r="E224" s="427" t="s">
        <v>1518</v>
      </c>
    </row>
    <row r="225" spans="5:5">
      <c r="E225" s="428" t="s">
        <v>1556</v>
      </c>
    </row>
    <row r="226" spans="5:5">
      <c r="E226" s="428" t="s">
        <v>1557</v>
      </c>
    </row>
    <row r="227" spans="5:5">
      <c r="E227" s="429"/>
    </row>
    <row r="228" spans="5:5" ht="15.75">
      <c r="E228" s="427" t="s">
        <v>1519</v>
      </c>
    </row>
    <row r="229" spans="5:5">
      <c r="E229" s="428" t="s">
        <v>1560</v>
      </c>
    </row>
    <row r="230" spans="5:5">
      <c r="E230" s="428" t="s">
        <v>1561</v>
      </c>
    </row>
    <row r="231" spans="5:5">
      <c r="E231" s="428" t="s">
        <v>1562</v>
      </c>
    </row>
    <row r="232" spans="5:5">
      <c r="E232" s="428" t="s">
        <v>1563</v>
      </c>
    </row>
    <row r="233" spans="5:5">
      <c r="E233" s="429"/>
    </row>
    <row r="234" spans="5:5" ht="15.75">
      <c r="E234" s="427" t="s">
        <v>1520</v>
      </c>
    </row>
    <row r="235" spans="5:5">
      <c r="E235" s="428" t="s">
        <v>1617</v>
      </c>
    </row>
    <row r="236" spans="5:5">
      <c r="E236" s="428" t="s">
        <v>1564</v>
      </c>
    </row>
    <row r="237" spans="5:5">
      <c r="E237" s="428" t="s">
        <v>1565</v>
      </c>
    </row>
    <row r="238" spans="5:5">
      <c r="E238" s="428" t="s">
        <v>1566</v>
      </c>
    </row>
    <row r="239" spans="5:5">
      <c r="E239" s="428" t="s">
        <v>1567</v>
      </c>
    </row>
    <row r="240" spans="5:5">
      <c r="E240" s="429"/>
    </row>
    <row r="241" spans="5:5" ht="15.75">
      <c r="E241" s="427" t="s">
        <v>1521</v>
      </c>
    </row>
    <row r="242" spans="5:5">
      <c r="E242" s="428" t="s">
        <v>1568</v>
      </c>
    </row>
    <row r="243" spans="5:5">
      <c r="E243" s="428" t="s">
        <v>1569</v>
      </c>
    </row>
    <row r="244" spans="5:5">
      <c r="E244" s="428" t="s">
        <v>1570</v>
      </c>
    </row>
    <row r="245" spans="5:5">
      <c r="E245" s="428" t="s">
        <v>1571</v>
      </c>
    </row>
    <row r="246" spans="5:5">
      <c r="E246" s="428" t="s">
        <v>1572</v>
      </c>
    </row>
    <row r="247" spans="5:5">
      <c r="E247" s="429"/>
    </row>
    <row r="248" spans="5:5" ht="15.75">
      <c r="E248" s="427" t="s">
        <v>1522</v>
      </c>
    </row>
    <row r="249" spans="5:5">
      <c r="E249" s="428" t="s">
        <v>1573</v>
      </c>
    </row>
    <row r="250" spans="5:5">
      <c r="E250" s="428" t="s">
        <v>1574</v>
      </c>
    </row>
    <row r="251" spans="5:5">
      <c r="E251" s="428" t="s">
        <v>1575</v>
      </c>
    </row>
    <row r="252" spans="5:5">
      <c r="E252" s="429"/>
    </row>
    <row r="253" spans="5:5" ht="15.75">
      <c r="E253" s="427" t="s">
        <v>1523</v>
      </c>
    </row>
    <row r="254" spans="5:5">
      <c r="E254" s="428" t="s">
        <v>1576</v>
      </c>
    </row>
    <row r="255" spans="5:5">
      <c r="E255" s="428" t="s">
        <v>1577</v>
      </c>
    </row>
    <row r="256" spans="5:5">
      <c r="E256" s="428" t="s">
        <v>1578</v>
      </c>
    </row>
    <row r="257" spans="5:5">
      <c r="E257" s="429"/>
    </row>
    <row r="258" spans="5:5" ht="15.75">
      <c r="E258" s="427" t="s">
        <v>1524</v>
      </c>
    </row>
    <row r="259" spans="5:5">
      <c r="E259" s="428" t="s">
        <v>1579</v>
      </c>
    </row>
    <row r="260" spans="5:5">
      <c r="E260" s="428" t="s">
        <v>1580</v>
      </c>
    </row>
    <row r="261" spans="5:5">
      <c r="E261" s="428" t="s">
        <v>1618</v>
      </c>
    </row>
    <row r="262" spans="5:5">
      <c r="E262" s="428" t="s">
        <v>1581</v>
      </c>
    </row>
    <row r="263" spans="5:5">
      <c r="E263" s="429"/>
    </row>
    <row r="264" spans="5:5" ht="15.75">
      <c r="E264" s="427" t="s">
        <v>1525</v>
      </c>
    </row>
    <row r="265" spans="5:5">
      <c r="E265" s="428" t="s">
        <v>1582</v>
      </c>
    </row>
    <row r="266" spans="5:5">
      <c r="E266" s="428" t="s">
        <v>1583</v>
      </c>
    </row>
    <row r="267" spans="5:5">
      <c r="E267" s="429"/>
    </row>
    <row r="268" spans="5:5" ht="15.75">
      <c r="E268" s="427" t="s">
        <v>1526</v>
      </c>
    </row>
    <row r="269" spans="5:5">
      <c r="E269" s="428" t="s">
        <v>1584</v>
      </c>
    </row>
    <row r="270" spans="5:5">
      <c r="E270" s="428" t="s">
        <v>1585</v>
      </c>
    </row>
    <row r="271" spans="5:5">
      <c r="E271" s="428" t="s">
        <v>1586</v>
      </c>
    </row>
    <row r="272" spans="5:5">
      <c r="E272" s="429"/>
    </row>
    <row r="273" spans="5:5" ht="15.75">
      <c r="E273" s="427" t="s">
        <v>1527</v>
      </c>
    </row>
    <row r="274" spans="5:5">
      <c r="E274" s="428" t="s">
        <v>1587</v>
      </c>
    </row>
    <row r="275" spans="5:5">
      <c r="E275" s="428" t="s">
        <v>1588</v>
      </c>
    </row>
    <row r="276" spans="5:5">
      <c r="E276" s="428" t="s">
        <v>1589</v>
      </c>
    </row>
    <row r="277" spans="5:5">
      <c r="E277" s="428" t="s">
        <v>1590</v>
      </c>
    </row>
    <row r="278" spans="5:5">
      <c r="E278" s="428" t="s">
        <v>1591</v>
      </c>
    </row>
    <row r="279" spans="5:5">
      <c r="E279" s="428" t="s">
        <v>1592</v>
      </c>
    </row>
    <row r="280" spans="5:5">
      <c r="E280" s="428" t="s">
        <v>1593</v>
      </c>
    </row>
    <row r="281" spans="5:5">
      <c r="E281" s="429"/>
    </row>
    <row r="282" spans="5:5" ht="15.75">
      <c r="E282" s="427" t="s">
        <v>1528</v>
      </c>
    </row>
    <row r="283" spans="5:5">
      <c r="E283" s="428" t="s">
        <v>1594</v>
      </c>
    </row>
    <row r="284" spans="5:5">
      <c r="E284" s="428" t="s">
        <v>1595</v>
      </c>
    </row>
    <row r="285" spans="5:5">
      <c r="E285" s="428" t="s">
        <v>1596</v>
      </c>
    </row>
    <row r="286" spans="5:5">
      <c r="E286" s="428" t="s">
        <v>1597</v>
      </c>
    </row>
    <row r="287" spans="5:5">
      <c r="E287" s="429"/>
    </row>
    <row r="288" spans="5:5" ht="15.75">
      <c r="E288" s="427" t="s">
        <v>1529</v>
      </c>
    </row>
    <row r="289" spans="5:5">
      <c r="E289" s="428" t="s">
        <v>1594</v>
      </c>
    </row>
    <row r="290" spans="5:5">
      <c r="E290" s="428" t="s">
        <v>1595</v>
      </c>
    </row>
    <row r="291" spans="5:5">
      <c r="E291" s="428" t="s">
        <v>1596</v>
      </c>
    </row>
    <row r="292" spans="5:5">
      <c r="E292" s="429"/>
    </row>
    <row r="293" spans="5:5" ht="15.75">
      <c r="E293" s="427" t="s">
        <v>1530</v>
      </c>
    </row>
    <row r="294" spans="5:5">
      <c r="E294" s="428" t="s">
        <v>1598</v>
      </c>
    </row>
    <row r="295" spans="5:5">
      <c r="E295" s="428" t="s">
        <v>1599</v>
      </c>
    </row>
    <row r="296" spans="5:5">
      <c r="E296" s="428" t="s">
        <v>1600</v>
      </c>
    </row>
    <row r="297" spans="5:5">
      <c r="E297" s="428" t="s">
        <v>1601</v>
      </c>
    </row>
    <row r="298" spans="5:5">
      <c r="E298" s="429"/>
    </row>
    <row r="299" spans="5:5" ht="15.75">
      <c r="E299" s="427" t="s">
        <v>1531</v>
      </c>
    </row>
    <row r="300" spans="5:5">
      <c r="E300" s="428" t="s">
        <v>1602</v>
      </c>
    </row>
    <row r="301" spans="5:5">
      <c r="E301" s="428" t="s">
        <v>1603</v>
      </c>
    </row>
    <row r="302" spans="5:5">
      <c r="E302" s="428" t="s">
        <v>1604</v>
      </c>
    </row>
    <row r="303" spans="5:5">
      <c r="E303" s="428" t="s">
        <v>1605</v>
      </c>
    </row>
    <row r="304" spans="5:5">
      <c r="E304" s="429"/>
    </row>
    <row r="305" spans="5:5" ht="15.75">
      <c r="E305" s="427" t="s">
        <v>1532</v>
      </c>
    </row>
    <row r="306" spans="5:5">
      <c r="E306" s="428" t="s">
        <v>1606</v>
      </c>
    </row>
    <row r="307" spans="5:5">
      <c r="E307" s="428" t="s">
        <v>1607</v>
      </c>
    </row>
    <row r="308" spans="5:5">
      <c r="E308" s="428" t="s">
        <v>1608</v>
      </c>
    </row>
    <row r="309" spans="5:5">
      <c r="E309" s="428" t="s">
        <v>1609</v>
      </c>
    </row>
    <row r="310" spans="5:5">
      <c r="E310" s="428" t="s">
        <v>1610</v>
      </c>
    </row>
    <row r="311" spans="5:5">
      <c r="E311" s="428" t="s">
        <v>1611</v>
      </c>
    </row>
    <row r="312" spans="5:5">
      <c r="E312" s="429"/>
    </row>
    <row r="313" spans="5:5" ht="15.75">
      <c r="E313" s="427" t="s">
        <v>1533</v>
      </c>
    </row>
    <row r="314" spans="5:5">
      <c r="E314" s="428" t="s">
        <v>1612</v>
      </c>
    </row>
    <row r="315" spans="5:5">
      <c r="E315" s="428" t="s">
        <v>1613</v>
      </c>
    </row>
    <row r="316" spans="5:5">
      <c r="E316" s="428" t="s">
        <v>1614</v>
      </c>
    </row>
    <row r="317" spans="5:5">
      <c r="E317" s="429"/>
    </row>
    <row r="318" spans="5:5" ht="15.75">
      <c r="E318" s="427" t="s">
        <v>1534</v>
      </c>
    </row>
    <row r="319" spans="5:5">
      <c r="E319" s="428" t="s">
        <v>1615</v>
      </c>
    </row>
    <row r="320" spans="5:5">
      <c r="E320" s="428" t="s">
        <v>1616</v>
      </c>
    </row>
    <row r="321" spans="5:5" ht="14.25">
      <c r="E321" s="400"/>
    </row>
    <row r="322" spans="5:5" ht="14.25">
      <c r="E322" s="400"/>
    </row>
    <row r="323" spans="5:5" ht="14.25">
      <c r="E323" s="400"/>
    </row>
    <row r="324" spans="5:5" ht="14.25">
      <c r="E324" s="400"/>
    </row>
    <row r="325" spans="5:5" ht="14.25">
      <c r="E325" s="400"/>
    </row>
    <row r="326" spans="5:5" ht="14.25">
      <c r="E326" s="400"/>
    </row>
    <row r="327" spans="5:5" ht="14.25">
      <c r="E327" s="400"/>
    </row>
    <row r="328" spans="5:5" ht="14.25">
      <c r="E328" s="400"/>
    </row>
    <row r="329" spans="5:5" ht="14.25">
      <c r="E329" s="400"/>
    </row>
    <row r="330" spans="5:5" ht="14.25">
      <c r="E330" s="400"/>
    </row>
    <row r="331" spans="5:5" ht="14.25">
      <c r="E331" s="400"/>
    </row>
    <row r="332" spans="5:5" ht="14.25">
      <c r="E332" s="400"/>
    </row>
    <row r="333" spans="5:5" ht="14.25">
      <c r="E333" s="400"/>
    </row>
    <row r="334" spans="5:5" ht="14.25">
      <c r="E334" s="400"/>
    </row>
    <row r="335" spans="5:5" ht="14.25">
      <c r="E335" s="400"/>
    </row>
    <row r="336" spans="5:5" ht="14.25">
      <c r="E336" s="400"/>
    </row>
    <row r="337" spans="5:5" ht="14.25">
      <c r="E337" s="400"/>
    </row>
    <row r="338" spans="5:5" ht="14.25">
      <c r="E338" s="400"/>
    </row>
    <row r="339" spans="5:5" ht="14.25">
      <c r="E339" s="400"/>
    </row>
    <row r="340" spans="5:5" ht="14.25">
      <c r="E340" s="400"/>
    </row>
    <row r="341" spans="5:5" ht="14.25">
      <c r="E341" s="400"/>
    </row>
    <row r="342" spans="5:5" ht="14.25">
      <c r="E342" s="400"/>
    </row>
    <row r="343" spans="5:5" ht="14.25">
      <c r="E343" s="400"/>
    </row>
    <row r="344" spans="5:5" ht="14.25">
      <c r="E344" s="400"/>
    </row>
    <row r="345" spans="5:5" ht="14.25">
      <c r="E345" s="400"/>
    </row>
    <row r="346" spans="5:5" ht="14.25">
      <c r="E346" s="400"/>
    </row>
    <row r="347" spans="5:5">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D182"/>
  <sheetViews>
    <sheetView topLeftCell="A165" workbookViewId="0">
      <selection activeCell="A181" sqref="A181"/>
    </sheetView>
  </sheetViews>
  <sheetFormatPr baseColWidth="10" defaultRowHeight="15"/>
  <cols>
    <col min="1" max="1" width="141.140625" style="381" customWidth="1"/>
  </cols>
  <sheetData>
    <row r="1" spans="1:1">
      <c r="A1" s="370" t="s">
        <v>217</v>
      </c>
    </row>
    <row r="2" spans="1:1" s="372" customFormat="1">
      <c r="A2" s="371"/>
    </row>
    <row r="3" spans="1:1">
      <c r="A3" s="373" t="s">
        <v>218</v>
      </c>
    </row>
    <row r="4" spans="1:1" ht="28.5">
      <c r="A4" s="374" t="s">
        <v>219</v>
      </c>
    </row>
    <row r="5" spans="1:1" ht="28.5">
      <c r="A5" s="374" t="s">
        <v>220</v>
      </c>
    </row>
    <row r="6" spans="1:1">
      <c r="A6" s="374" t="s">
        <v>221</v>
      </c>
    </row>
    <row r="7" spans="1:1">
      <c r="A7" s="374" t="s">
        <v>222</v>
      </c>
    </row>
    <row r="8" spans="1:1">
      <c r="A8" s="374" t="s">
        <v>223</v>
      </c>
    </row>
    <row r="9" spans="1:1">
      <c r="A9" s="374"/>
    </row>
    <row r="10" spans="1:1">
      <c r="A10" s="373" t="s">
        <v>224</v>
      </c>
    </row>
    <row r="11" spans="1:1" ht="28.5">
      <c r="A11" s="375" t="s">
        <v>225</v>
      </c>
    </row>
    <row r="12" spans="1:1">
      <c r="A12" s="374" t="s">
        <v>226</v>
      </c>
    </row>
    <row r="13" spans="1:1">
      <c r="A13" s="374" t="s">
        <v>227</v>
      </c>
    </row>
    <row r="14" spans="1:1" ht="28.5">
      <c r="A14" s="375" t="s">
        <v>228</v>
      </c>
    </row>
    <row r="15" spans="1:1" ht="28.5">
      <c r="A15" s="374" t="s">
        <v>229</v>
      </c>
    </row>
    <row r="16" spans="1:1">
      <c r="A16" s="374"/>
    </row>
    <row r="17" spans="1:1">
      <c r="A17" s="373" t="s">
        <v>230</v>
      </c>
    </row>
    <row r="18" spans="1:1">
      <c r="A18" s="374" t="s">
        <v>231</v>
      </c>
    </row>
    <row r="19" spans="1:1">
      <c r="A19" s="374" t="s">
        <v>232</v>
      </c>
    </row>
    <row r="20" spans="1:1">
      <c r="A20" s="374" t="s">
        <v>233</v>
      </c>
    </row>
    <row r="21" spans="1:1">
      <c r="A21" s="374"/>
    </row>
    <row r="22" spans="1:1">
      <c r="A22" s="373" t="s">
        <v>234</v>
      </c>
    </row>
    <row r="23" spans="1:1" ht="28.5">
      <c r="A23" s="374" t="s">
        <v>235</v>
      </c>
    </row>
    <row r="24" spans="1:1" ht="28.5">
      <c r="A24" s="374" t="s">
        <v>236</v>
      </c>
    </row>
    <row r="25" spans="1:1">
      <c r="A25" s="374"/>
    </row>
    <row r="26" spans="1:1">
      <c r="A26" s="373" t="s">
        <v>237</v>
      </c>
    </row>
    <row r="27" spans="1:1" ht="28.5">
      <c r="A27" s="374" t="s">
        <v>238</v>
      </c>
    </row>
    <row r="28" spans="1:1">
      <c r="A28" s="374"/>
    </row>
    <row r="29" spans="1:1">
      <c r="A29" s="373" t="s">
        <v>239</v>
      </c>
    </row>
    <row r="30" spans="1:1">
      <c r="A30" s="374" t="s">
        <v>240</v>
      </c>
    </row>
    <row r="31" spans="1:1">
      <c r="A31" s="374" t="s">
        <v>241</v>
      </c>
    </row>
    <row r="32" spans="1:1">
      <c r="A32" s="374" t="s">
        <v>242</v>
      </c>
    </row>
    <row r="33" spans="1:1">
      <c r="A33" s="374"/>
    </row>
    <row r="34" spans="1:1">
      <c r="A34" s="373" t="s">
        <v>243</v>
      </c>
    </row>
    <row r="35" spans="1:1" ht="28.5">
      <c r="A35" s="374" t="s">
        <v>244</v>
      </c>
    </row>
    <row r="36" spans="1:1">
      <c r="A36" s="374" t="s">
        <v>245</v>
      </c>
    </row>
    <row r="37" spans="1:1">
      <c r="A37" s="374" t="s">
        <v>246</v>
      </c>
    </row>
    <row r="38" spans="1:1">
      <c r="A38" s="374" t="s">
        <v>247</v>
      </c>
    </row>
    <row r="39" spans="1:1">
      <c r="A39" s="374" t="s">
        <v>248</v>
      </c>
    </row>
    <row r="40" spans="1:1">
      <c r="A40" s="374" t="s">
        <v>249</v>
      </c>
    </row>
    <row r="41" spans="1:1">
      <c r="A41" s="374"/>
    </row>
    <row r="42" spans="1:1">
      <c r="A42" s="370" t="s">
        <v>250</v>
      </c>
    </row>
    <row r="43" spans="1:1" s="372" customFormat="1">
      <c r="A43" s="376"/>
    </row>
    <row r="44" spans="1:1">
      <c r="A44" s="373" t="s">
        <v>251</v>
      </c>
    </row>
    <row r="45" spans="1:1" ht="28.5">
      <c r="A45" s="374" t="s">
        <v>252</v>
      </c>
    </row>
    <row r="46" spans="1:1" ht="42.75">
      <c r="A46" s="374" t="s">
        <v>253</v>
      </c>
    </row>
    <row r="47" spans="1:1">
      <c r="A47" s="374"/>
    </row>
    <row r="48" spans="1:1">
      <c r="A48" s="373" t="s">
        <v>254</v>
      </c>
    </row>
    <row r="49" spans="1:1" ht="28.5">
      <c r="A49" s="374" t="s">
        <v>255</v>
      </c>
    </row>
    <row r="50" spans="1:1">
      <c r="A50" s="374" t="s">
        <v>256</v>
      </c>
    </row>
    <row r="51" spans="1:1" ht="28.5">
      <c r="A51" s="374" t="s">
        <v>257</v>
      </c>
    </row>
    <row r="52" spans="1:1">
      <c r="A52" s="374"/>
    </row>
    <row r="53" spans="1:1">
      <c r="A53" s="373" t="s">
        <v>258</v>
      </c>
    </row>
    <row r="54" spans="1:1" ht="28.5">
      <c r="A54" s="374" t="s">
        <v>259</v>
      </c>
    </row>
    <row r="55" spans="1:1">
      <c r="A55" s="374" t="s">
        <v>260</v>
      </c>
    </row>
    <row r="56" spans="1:1">
      <c r="A56" s="374"/>
    </row>
    <row r="57" spans="1:1">
      <c r="A57" s="373" t="s">
        <v>261</v>
      </c>
    </row>
    <row r="58" spans="1:1">
      <c r="A58" s="374" t="s">
        <v>262</v>
      </c>
    </row>
    <row r="59" spans="1:1">
      <c r="A59" s="374" t="s">
        <v>263</v>
      </c>
    </row>
    <row r="60" spans="1:1">
      <c r="A60" s="374" t="s">
        <v>264</v>
      </c>
    </row>
    <row r="61" spans="1:1">
      <c r="A61" s="374"/>
    </row>
    <row r="62" spans="1:1">
      <c r="A62" s="373" t="s">
        <v>265</v>
      </c>
    </row>
    <row r="63" spans="1:1">
      <c r="A63" s="374" t="s">
        <v>266</v>
      </c>
    </row>
    <row r="64" spans="1:1">
      <c r="A64" s="374" t="s">
        <v>267</v>
      </c>
    </row>
    <row r="65" spans="1:1" ht="28.5">
      <c r="A65" s="374" t="s">
        <v>268</v>
      </c>
    </row>
    <row r="66" spans="1:1">
      <c r="A66" s="374" t="s">
        <v>269</v>
      </c>
    </row>
    <row r="67" spans="1:1">
      <c r="A67" s="374"/>
    </row>
    <row r="68" spans="1:1">
      <c r="A68" s="370" t="s">
        <v>270</v>
      </c>
    </row>
    <row r="69" spans="1:1" s="372" customFormat="1">
      <c r="A69" s="377"/>
    </row>
    <row r="70" spans="1:1">
      <c r="A70" s="373" t="s">
        <v>271</v>
      </c>
    </row>
    <row r="71" spans="1:1" ht="28.5">
      <c r="A71" s="374" t="s">
        <v>272</v>
      </c>
    </row>
    <row r="72" spans="1:1">
      <c r="A72" s="374" t="s">
        <v>273</v>
      </c>
    </row>
    <row r="73" spans="1:1">
      <c r="A73" s="374" t="s">
        <v>274</v>
      </c>
    </row>
    <row r="74" spans="1:1">
      <c r="A74" s="374" t="s">
        <v>275</v>
      </c>
    </row>
    <row r="75" spans="1:1">
      <c r="A75" s="374" t="s">
        <v>276</v>
      </c>
    </row>
    <row r="76" spans="1:1" ht="28.5">
      <c r="A76" s="374" t="s">
        <v>277</v>
      </c>
    </row>
    <row r="77" spans="1:1" ht="28.5">
      <c r="A77" s="374" t="s">
        <v>278</v>
      </c>
    </row>
    <row r="78" spans="1:1" ht="28.5">
      <c r="A78" s="374" t="s">
        <v>279</v>
      </c>
    </row>
    <row r="79" spans="1:1" ht="28.5">
      <c r="A79" s="374" t="s">
        <v>280</v>
      </c>
    </row>
    <row r="80" spans="1:1" ht="28.5">
      <c r="A80" s="374" t="s">
        <v>281</v>
      </c>
    </row>
    <row r="81" spans="1:1" ht="28.5">
      <c r="A81" s="374" t="s">
        <v>282</v>
      </c>
    </row>
    <row r="82" spans="1:1" ht="28.5">
      <c r="A82" s="374" t="s">
        <v>283</v>
      </c>
    </row>
    <row r="83" spans="1:1">
      <c r="A83" s="374"/>
    </row>
    <row r="84" spans="1:1">
      <c r="A84" s="373" t="s">
        <v>284</v>
      </c>
    </row>
    <row r="85" spans="1:1">
      <c r="A85" s="374" t="s">
        <v>285</v>
      </c>
    </row>
    <row r="86" spans="1:1">
      <c r="A86" s="374" t="s">
        <v>286</v>
      </c>
    </row>
    <row r="87" spans="1:1">
      <c r="A87" s="374" t="s">
        <v>287</v>
      </c>
    </row>
    <row r="88" spans="1:1">
      <c r="A88" s="374" t="s">
        <v>288</v>
      </c>
    </row>
    <row r="89" spans="1:1">
      <c r="A89" s="374"/>
    </row>
    <row r="90" spans="1:1">
      <c r="A90" s="373" t="s">
        <v>289</v>
      </c>
    </row>
    <row r="91" spans="1:1">
      <c r="A91" s="374" t="s">
        <v>290</v>
      </c>
    </row>
    <row r="92" spans="1:1">
      <c r="A92" s="374" t="s">
        <v>291</v>
      </c>
    </row>
    <row r="93" spans="1:1">
      <c r="A93" s="374" t="s">
        <v>292</v>
      </c>
    </row>
    <row r="94" spans="1:1">
      <c r="A94" s="374" t="s">
        <v>293</v>
      </c>
    </row>
    <row r="95" spans="1:1">
      <c r="A95" s="374" t="s">
        <v>294</v>
      </c>
    </row>
    <row r="96" spans="1:1">
      <c r="A96" s="374"/>
    </row>
    <row r="97" spans="1:1">
      <c r="A97" s="373" t="s">
        <v>295</v>
      </c>
    </row>
    <row r="98" spans="1:1">
      <c r="A98" s="374" t="s">
        <v>296</v>
      </c>
    </row>
    <row r="99" spans="1:1">
      <c r="A99" s="374" t="s">
        <v>297</v>
      </c>
    </row>
    <row r="100" spans="1:1">
      <c r="A100" s="374" t="s">
        <v>298</v>
      </c>
    </row>
    <row r="101" spans="1:1">
      <c r="A101" s="374" t="s">
        <v>299</v>
      </c>
    </row>
    <row r="102" spans="1:1">
      <c r="A102" s="374"/>
    </row>
    <row r="103" spans="1:1">
      <c r="A103" s="373" t="s">
        <v>300</v>
      </c>
    </row>
    <row r="104" spans="1:1">
      <c r="A104" s="378" t="s">
        <v>301</v>
      </c>
    </row>
    <row r="105" spans="1:1">
      <c r="A105" s="378" t="s">
        <v>302</v>
      </c>
    </row>
    <row r="106" spans="1:1">
      <c r="A106" s="378" t="s">
        <v>303</v>
      </c>
    </row>
    <row r="107" spans="1:1">
      <c r="A107" s="378" t="s">
        <v>304</v>
      </c>
    </row>
    <row r="108" spans="1:1">
      <c r="A108" s="378" t="s">
        <v>305</v>
      </c>
    </row>
    <row r="109" spans="1:1">
      <c r="A109" s="378" t="s">
        <v>306</v>
      </c>
    </row>
    <row r="110" spans="1:1">
      <c r="A110" s="378"/>
    </row>
    <row r="111" spans="1:1">
      <c r="A111" s="379" t="s">
        <v>307</v>
      </c>
    </row>
    <row r="112" spans="1:1" s="372" customFormat="1">
      <c r="A112" s="376"/>
    </row>
    <row r="113" spans="1:1">
      <c r="A113" s="373" t="s">
        <v>308</v>
      </c>
    </row>
    <row r="114" spans="1:1" ht="42.75">
      <c r="A114" s="374" t="s">
        <v>309</v>
      </c>
    </row>
    <row r="115" spans="1:1" ht="28.5">
      <c r="A115" s="374" t="s">
        <v>310</v>
      </c>
    </row>
    <row r="116" spans="1:1" ht="42.75">
      <c r="A116" s="374" t="s">
        <v>311</v>
      </c>
    </row>
    <row r="117" spans="1:1">
      <c r="A117" s="374" t="s">
        <v>312</v>
      </c>
    </row>
    <row r="118" spans="1:1" ht="28.5">
      <c r="A118" s="374" t="s">
        <v>313</v>
      </c>
    </row>
    <row r="119" spans="1:1">
      <c r="A119" s="374"/>
    </row>
    <row r="120" spans="1:1">
      <c r="A120" s="373" t="s">
        <v>314</v>
      </c>
    </row>
    <row r="121" spans="1:1" ht="28.5">
      <c r="A121" s="374" t="s">
        <v>315</v>
      </c>
    </row>
    <row r="122" spans="1:1">
      <c r="A122" s="374" t="s">
        <v>316</v>
      </c>
    </row>
    <row r="123" spans="1:1">
      <c r="A123" s="374" t="s">
        <v>317</v>
      </c>
    </row>
    <row r="124" spans="1:1" ht="28.5">
      <c r="A124" s="374" t="s">
        <v>318</v>
      </c>
    </row>
    <row r="125" spans="1:1" ht="28.5">
      <c r="A125" s="374" t="s">
        <v>319</v>
      </c>
    </row>
    <row r="126" spans="1:1">
      <c r="A126" s="374"/>
    </row>
    <row r="127" spans="1:1">
      <c r="A127" s="373" t="s">
        <v>320</v>
      </c>
    </row>
    <row r="128" spans="1:1" ht="42.75">
      <c r="A128" s="374" t="s">
        <v>321</v>
      </c>
    </row>
    <row r="129" spans="1:1" ht="28.5">
      <c r="A129" s="374" t="s">
        <v>322</v>
      </c>
    </row>
    <row r="130" spans="1:1" ht="57">
      <c r="A130" s="374" t="s">
        <v>323</v>
      </c>
    </row>
    <row r="131" spans="1:1" ht="28.5">
      <c r="A131" s="374" t="s">
        <v>324</v>
      </c>
    </row>
    <row r="132" spans="1:1">
      <c r="A132" s="374"/>
    </row>
    <row r="133" spans="1:1">
      <c r="A133" s="373" t="s">
        <v>325</v>
      </c>
    </row>
    <row r="134" spans="1:1" ht="57">
      <c r="A134" s="374" t="s">
        <v>326</v>
      </c>
    </row>
    <row r="135" spans="1:1">
      <c r="A135" s="374" t="s">
        <v>327</v>
      </c>
    </row>
    <row r="136" spans="1:1">
      <c r="A136" s="374" t="s">
        <v>328</v>
      </c>
    </row>
    <row r="137" spans="1:1" ht="28.5">
      <c r="A137" s="374" t="s">
        <v>329</v>
      </c>
    </row>
    <row r="138" spans="1:1" ht="28.5">
      <c r="A138" s="374" t="s">
        <v>330</v>
      </c>
    </row>
    <row r="139" spans="1:1">
      <c r="A139" s="374"/>
    </row>
    <row r="140" spans="1:1">
      <c r="A140" s="373" t="s">
        <v>331</v>
      </c>
    </row>
    <row r="141" spans="1:1" ht="28.5">
      <c r="A141" s="374" t="s">
        <v>332</v>
      </c>
    </row>
    <row r="142" spans="1:1">
      <c r="A142" s="374"/>
    </row>
    <row r="143" spans="1:1">
      <c r="A143" s="373" t="s">
        <v>333</v>
      </c>
    </row>
    <row r="144" spans="1:1">
      <c r="A144" s="374" t="s">
        <v>334</v>
      </c>
    </row>
    <row r="145" spans="1:4" ht="28.5">
      <c r="A145" s="374" t="s">
        <v>335</v>
      </c>
    </row>
    <row r="146" spans="1:4" ht="28.5">
      <c r="A146" s="374" t="s">
        <v>336</v>
      </c>
    </row>
    <row r="147" spans="1:4">
      <c r="A147" s="374"/>
    </row>
    <row r="148" spans="1:4">
      <c r="A148" s="370" t="s">
        <v>337</v>
      </c>
    </row>
    <row r="149" spans="1:4" s="372" customFormat="1">
      <c r="A149" s="376"/>
    </row>
    <row r="150" spans="1:4">
      <c r="A150" s="373" t="s">
        <v>338</v>
      </c>
    </row>
    <row r="151" spans="1:4">
      <c r="A151" s="374" t="s">
        <v>339</v>
      </c>
    </row>
    <row r="152" spans="1:4" ht="28.5">
      <c r="A152" s="374" t="s">
        <v>340</v>
      </c>
      <c r="D152" t="s">
        <v>341</v>
      </c>
    </row>
    <row r="153" spans="1:4" ht="28.5">
      <c r="A153" s="374" t="s">
        <v>342</v>
      </c>
    </row>
    <row r="154" spans="1:4" ht="28.5">
      <c r="A154" s="374" t="s">
        <v>343</v>
      </c>
    </row>
    <row r="155" spans="1:4" ht="28.5">
      <c r="A155" s="374" t="s">
        <v>344</v>
      </c>
    </row>
    <row r="156" spans="1:4">
      <c r="A156" s="374"/>
    </row>
    <row r="157" spans="1:4">
      <c r="A157" s="373" t="s">
        <v>345</v>
      </c>
    </row>
    <row r="158" spans="1:4" ht="28.5">
      <c r="A158" s="374" t="s">
        <v>346</v>
      </c>
    </row>
    <row r="159" spans="1:4">
      <c r="A159" s="380" t="s">
        <v>347</v>
      </c>
    </row>
    <row r="160" spans="1:4" ht="28.5">
      <c r="A160" s="380" t="s">
        <v>348</v>
      </c>
    </row>
    <row r="161" spans="1:1">
      <c r="A161" s="380"/>
    </row>
    <row r="162" spans="1:1">
      <c r="A162" s="373" t="s">
        <v>349</v>
      </c>
    </row>
    <row r="163" spans="1:1">
      <c r="A163" s="374" t="s">
        <v>350</v>
      </c>
    </row>
    <row r="164" spans="1:1" ht="28.5">
      <c r="A164" s="374" t="s">
        <v>351</v>
      </c>
    </row>
    <row r="165" spans="1:1">
      <c r="A165" s="374" t="s">
        <v>352</v>
      </c>
    </row>
    <row r="166" spans="1:1">
      <c r="A166" s="374"/>
    </row>
    <row r="167" spans="1:1">
      <c r="A167" s="373" t="s">
        <v>353</v>
      </c>
    </row>
    <row r="168" spans="1:1" ht="28.5">
      <c r="A168" s="374" t="s">
        <v>354</v>
      </c>
    </row>
    <row r="169" spans="1:1">
      <c r="A169" s="374" t="s">
        <v>355</v>
      </c>
    </row>
    <row r="170" spans="1:1" ht="28.5">
      <c r="A170" s="374" t="s">
        <v>356</v>
      </c>
    </row>
    <row r="171" spans="1:1" ht="28.5">
      <c r="A171" s="374" t="s">
        <v>357</v>
      </c>
    </row>
    <row r="172" spans="1:1">
      <c r="A172" s="374"/>
    </row>
    <row r="173" spans="1:1">
      <c r="A173" s="373" t="s">
        <v>358</v>
      </c>
    </row>
    <row r="174" spans="1:1" ht="28.5">
      <c r="A174" s="374" t="s">
        <v>359</v>
      </c>
    </row>
    <row r="175" spans="1:1">
      <c r="A175" s="374" t="s">
        <v>360</v>
      </c>
    </row>
    <row r="176" spans="1:1">
      <c r="A176" s="374" t="s">
        <v>361</v>
      </c>
    </row>
    <row r="177" spans="1:1">
      <c r="A177" s="374" t="s">
        <v>362</v>
      </c>
    </row>
    <row r="178" spans="1:1">
      <c r="A178" s="374" t="s">
        <v>363</v>
      </c>
    </row>
    <row r="179" spans="1:1">
      <c r="A179" s="374"/>
    </row>
    <row r="180" spans="1:1">
      <c r="A180" s="373" t="s">
        <v>364</v>
      </c>
    </row>
    <row r="181" spans="1:1" ht="28.5">
      <c r="A181" s="374" t="s">
        <v>365</v>
      </c>
    </row>
    <row r="182" spans="1:1" ht="28.5">
      <c r="A182" s="374" t="s">
        <v>366</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A1:A24"/>
  <sheetViews>
    <sheetView topLeftCell="A18" workbookViewId="0">
      <selection activeCell="A24" sqref="A24"/>
    </sheetView>
  </sheetViews>
  <sheetFormatPr baseColWidth="10" defaultRowHeight="15"/>
  <cols>
    <col min="1" max="1" width="143.42578125" customWidth="1"/>
  </cols>
  <sheetData>
    <row r="1" spans="1:1" ht="15.75">
      <c r="A1" s="382" t="s">
        <v>217</v>
      </c>
    </row>
    <row r="2" spans="1:1" ht="71.25" customHeight="1">
      <c r="A2" s="383" t="s">
        <v>367</v>
      </c>
    </row>
    <row r="3" spans="1:1" ht="66" customHeight="1">
      <c r="A3" s="384" t="s">
        <v>368</v>
      </c>
    </row>
    <row r="4" spans="1:1" ht="80.25" customHeight="1">
      <c r="A4" s="385" t="s">
        <v>369</v>
      </c>
    </row>
    <row r="5" spans="1:1">
      <c r="A5" s="384"/>
    </row>
    <row r="6" spans="1:1" ht="15.75">
      <c r="A6" s="382" t="s">
        <v>250</v>
      </c>
    </row>
    <row r="7" spans="1:1" ht="54.75" customHeight="1">
      <c r="A7" s="385" t="s">
        <v>370</v>
      </c>
    </row>
    <row r="8" spans="1:1" ht="69" customHeight="1">
      <c r="A8" s="385" t="s">
        <v>371</v>
      </c>
    </row>
    <row r="9" spans="1:1" ht="101.25" customHeight="1">
      <c r="A9" s="385" t="s">
        <v>372</v>
      </c>
    </row>
    <row r="10" spans="1:1">
      <c r="A10" s="384"/>
    </row>
    <row r="11" spans="1:1" ht="15.75">
      <c r="A11" s="382" t="s">
        <v>270</v>
      </c>
    </row>
    <row r="12" spans="1:1" ht="59.25" customHeight="1">
      <c r="A12" s="384" t="s">
        <v>373</v>
      </c>
    </row>
    <row r="13" spans="1:1" ht="63.75" customHeight="1">
      <c r="A13" s="384" t="s">
        <v>374</v>
      </c>
    </row>
    <row r="14" spans="1:1" ht="89.25" customHeight="1">
      <c r="A14" s="384" t="s">
        <v>375</v>
      </c>
    </row>
    <row r="16" spans="1:1" ht="15.75">
      <c r="A16" s="382" t="s">
        <v>307</v>
      </c>
    </row>
    <row r="17" spans="1:1" ht="60.75" customHeight="1">
      <c r="A17" s="384" t="s">
        <v>376</v>
      </c>
    </row>
    <row r="18" spans="1:1" ht="72" customHeight="1">
      <c r="A18" s="384" t="s">
        <v>377</v>
      </c>
    </row>
    <row r="19" spans="1:1" ht="87.75" customHeight="1">
      <c r="A19" s="384" t="s">
        <v>378</v>
      </c>
    </row>
    <row r="21" spans="1:1" ht="15.75">
      <c r="A21" s="382" t="s">
        <v>337</v>
      </c>
    </row>
    <row r="22" spans="1:1" ht="49.5" customHeight="1">
      <c r="A22" s="384" t="s">
        <v>379</v>
      </c>
    </row>
    <row r="23" spans="1:1" ht="63" customHeight="1">
      <c r="A23" s="384" t="s">
        <v>380</v>
      </c>
    </row>
    <row r="24" spans="1:1" ht="69" customHeight="1">
      <c r="A24" s="384" t="s">
        <v>381</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249977111117893"/>
  </sheetPr>
  <dimension ref="A4:D14"/>
  <sheetViews>
    <sheetView workbookViewId="0">
      <selection activeCell="D21" sqref="D21"/>
    </sheetView>
  </sheetViews>
  <sheetFormatPr baseColWidth="10" defaultColWidth="11.42578125" defaultRowHeight="14.25"/>
  <cols>
    <col min="1" max="1" width="21.28515625" style="381" customWidth="1"/>
    <col min="2" max="2" width="20.42578125" style="381" customWidth="1"/>
    <col min="3" max="3" width="33.28515625" style="381" customWidth="1"/>
    <col min="4" max="4" width="70" style="381" customWidth="1"/>
    <col min="5" max="16384" width="11.42578125" style="381"/>
  </cols>
  <sheetData>
    <row r="4" spans="1:4">
      <c r="A4" s="381" t="s">
        <v>1473</v>
      </c>
      <c r="B4" s="381" t="s">
        <v>1476</v>
      </c>
      <c r="C4" s="381" t="s">
        <v>1477</v>
      </c>
      <c r="D4" s="381" t="s">
        <v>1480</v>
      </c>
    </row>
    <row r="5" spans="1:4">
      <c r="A5" s="381" t="s">
        <v>1791</v>
      </c>
      <c r="B5" s="381" t="s">
        <v>1475</v>
      </c>
      <c r="C5" s="381" t="s">
        <v>1478</v>
      </c>
      <c r="D5" s="381" t="s">
        <v>1481</v>
      </c>
    </row>
    <row r="6" spans="1:4">
      <c r="A6" s="381" t="s">
        <v>1474</v>
      </c>
      <c r="B6" s="381" t="s">
        <v>18</v>
      </c>
      <c r="C6" s="381" t="s">
        <v>1479</v>
      </c>
      <c r="D6" s="381" t="s">
        <v>1488</v>
      </c>
    </row>
    <row r="7" spans="1:4">
      <c r="A7" s="381" t="s">
        <v>18</v>
      </c>
      <c r="C7" s="381" t="s">
        <v>18</v>
      </c>
      <c r="D7" s="381" t="s">
        <v>1482</v>
      </c>
    </row>
    <row r="8" spans="1:4">
      <c r="D8" s="381" t="s">
        <v>1483</v>
      </c>
    </row>
    <row r="10" spans="1:4">
      <c r="D10" s="381" t="s">
        <v>1484</v>
      </c>
    </row>
    <row r="11" spans="1:4">
      <c r="D11" s="381" t="s">
        <v>1485</v>
      </c>
    </row>
    <row r="12" spans="1:4">
      <c r="D12" s="381" t="s">
        <v>1486</v>
      </c>
    </row>
    <row r="13" spans="1:4">
      <c r="D13" s="381" t="s">
        <v>1487</v>
      </c>
    </row>
    <row r="14" spans="1:4">
      <c r="D14" s="381" t="s">
        <v>18</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3300"/>
  </sheetPr>
  <dimension ref="B2:B34"/>
  <sheetViews>
    <sheetView topLeftCell="A2" workbookViewId="0">
      <selection activeCell="B17" sqref="B17"/>
    </sheetView>
  </sheetViews>
  <sheetFormatPr baseColWidth="10" defaultRowHeight="12"/>
  <cols>
    <col min="1" max="1" width="11.42578125" style="423"/>
    <col min="2" max="2" width="66.7109375" style="423" bestFit="1" customWidth="1"/>
    <col min="3" max="257" width="11.42578125" style="423"/>
    <col min="258" max="258" width="66.7109375" style="423" bestFit="1" customWidth="1"/>
    <col min="259" max="513" width="11.42578125" style="423"/>
    <col min="514" max="514" width="66.7109375" style="423" bestFit="1" customWidth="1"/>
    <col min="515" max="769" width="11.42578125" style="423"/>
    <col min="770" max="770" width="66.7109375" style="423" bestFit="1" customWidth="1"/>
    <col min="771" max="1025" width="11.42578125" style="423"/>
    <col min="1026" max="1026" width="66.7109375" style="423" bestFit="1" customWidth="1"/>
    <col min="1027" max="1281" width="11.42578125" style="423"/>
    <col min="1282" max="1282" width="66.7109375" style="423" bestFit="1" customWidth="1"/>
    <col min="1283" max="1537" width="11.42578125" style="423"/>
    <col min="1538" max="1538" width="66.7109375" style="423" bestFit="1" customWidth="1"/>
    <col min="1539" max="1793" width="11.42578125" style="423"/>
    <col min="1794" max="1794" width="66.7109375" style="423" bestFit="1" customWidth="1"/>
    <col min="1795" max="2049" width="11.42578125" style="423"/>
    <col min="2050" max="2050" width="66.7109375" style="423" bestFit="1" customWidth="1"/>
    <col min="2051" max="2305" width="11.42578125" style="423"/>
    <col min="2306" max="2306" width="66.7109375" style="423" bestFit="1" customWidth="1"/>
    <col min="2307" max="2561" width="11.42578125" style="423"/>
    <col min="2562" max="2562" width="66.7109375" style="423" bestFit="1" customWidth="1"/>
    <col min="2563" max="2817" width="11.42578125" style="423"/>
    <col min="2818" max="2818" width="66.7109375" style="423" bestFit="1" customWidth="1"/>
    <col min="2819" max="3073" width="11.42578125" style="423"/>
    <col min="3074" max="3074" width="66.7109375" style="423" bestFit="1" customWidth="1"/>
    <col min="3075" max="3329" width="11.42578125" style="423"/>
    <col min="3330" max="3330" width="66.7109375" style="423" bestFit="1" customWidth="1"/>
    <col min="3331" max="3585" width="11.42578125" style="423"/>
    <col min="3586" max="3586" width="66.7109375" style="423" bestFit="1" customWidth="1"/>
    <col min="3587" max="3841" width="11.42578125" style="423"/>
    <col min="3842" max="3842" width="66.7109375" style="423" bestFit="1" customWidth="1"/>
    <col min="3843" max="4097" width="11.42578125" style="423"/>
    <col min="4098" max="4098" width="66.7109375" style="423" bestFit="1" customWidth="1"/>
    <col min="4099" max="4353" width="11.42578125" style="423"/>
    <col min="4354" max="4354" width="66.7109375" style="423" bestFit="1" customWidth="1"/>
    <col min="4355" max="4609" width="11.42578125" style="423"/>
    <col min="4610" max="4610" width="66.7109375" style="423" bestFit="1" customWidth="1"/>
    <col min="4611" max="4865" width="11.42578125" style="423"/>
    <col min="4866" max="4866" width="66.7109375" style="423" bestFit="1" customWidth="1"/>
    <col min="4867" max="5121" width="11.42578125" style="423"/>
    <col min="5122" max="5122" width="66.7109375" style="423" bestFit="1" customWidth="1"/>
    <col min="5123" max="5377" width="11.42578125" style="423"/>
    <col min="5378" max="5378" width="66.7109375" style="423" bestFit="1" customWidth="1"/>
    <col min="5379" max="5633" width="11.42578125" style="423"/>
    <col min="5634" max="5634" width="66.7109375" style="423" bestFit="1" customWidth="1"/>
    <col min="5635" max="5889" width="11.42578125" style="423"/>
    <col min="5890" max="5890" width="66.7109375" style="423" bestFit="1" customWidth="1"/>
    <col min="5891" max="6145" width="11.42578125" style="423"/>
    <col min="6146" max="6146" width="66.7109375" style="423" bestFit="1" customWidth="1"/>
    <col min="6147" max="6401" width="11.42578125" style="423"/>
    <col min="6402" max="6402" width="66.7109375" style="423" bestFit="1" customWidth="1"/>
    <col min="6403" max="6657" width="11.42578125" style="423"/>
    <col min="6658" max="6658" width="66.7109375" style="423" bestFit="1" customWidth="1"/>
    <col min="6659" max="6913" width="11.42578125" style="423"/>
    <col min="6914" max="6914" width="66.7109375" style="423" bestFit="1" customWidth="1"/>
    <col min="6915" max="7169" width="11.42578125" style="423"/>
    <col min="7170" max="7170" width="66.7109375" style="423" bestFit="1" customWidth="1"/>
    <col min="7171" max="7425" width="11.42578125" style="423"/>
    <col min="7426" max="7426" width="66.7109375" style="423" bestFit="1" customWidth="1"/>
    <col min="7427" max="7681" width="11.42578125" style="423"/>
    <col min="7682" max="7682" width="66.7109375" style="423" bestFit="1" customWidth="1"/>
    <col min="7683" max="7937" width="11.42578125" style="423"/>
    <col min="7938" max="7938" width="66.7109375" style="423" bestFit="1" customWidth="1"/>
    <col min="7939" max="8193" width="11.42578125" style="423"/>
    <col min="8194" max="8194" width="66.7109375" style="423" bestFit="1" customWidth="1"/>
    <col min="8195" max="8449" width="11.42578125" style="423"/>
    <col min="8450" max="8450" width="66.7109375" style="423" bestFit="1" customWidth="1"/>
    <col min="8451" max="8705" width="11.42578125" style="423"/>
    <col min="8706" max="8706" width="66.7109375" style="423" bestFit="1" customWidth="1"/>
    <col min="8707" max="8961" width="11.42578125" style="423"/>
    <col min="8962" max="8962" width="66.7109375" style="423" bestFit="1" customWidth="1"/>
    <col min="8963" max="9217" width="11.42578125" style="423"/>
    <col min="9218" max="9218" width="66.7109375" style="423" bestFit="1" customWidth="1"/>
    <col min="9219" max="9473" width="11.42578125" style="423"/>
    <col min="9474" max="9474" width="66.7109375" style="423" bestFit="1" customWidth="1"/>
    <col min="9475" max="9729" width="11.42578125" style="423"/>
    <col min="9730" max="9730" width="66.7109375" style="423" bestFit="1" customWidth="1"/>
    <col min="9731" max="9985" width="11.42578125" style="423"/>
    <col min="9986" max="9986" width="66.7109375" style="423" bestFit="1" customWidth="1"/>
    <col min="9987" max="10241" width="11.42578125" style="423"/>
    <col min="10242" max="10242" width="66.7109375" style="423" bestFit="1" customWidth="1"/>
    <col min="10243" max="10497" width="11.42578125" style="423"/>
    <col min="10498" max="10498" width="66.7109375" style="423" bestFit="1" customWidth="1"/>
    <col min="10499" max="10753" width="11.42578125" style="423"/>
    <col min="10754" max="10754" width="66.7109375" style="423" bestFit="1" customWidth="1"/>
    <col min="10755" max="11009" width="11.42578125" style="423"/>
    <col min="11010" max="11010" width="66.7109375" style="423" bestFit="1" customWidth="1"/>
    <col min="11011" max="11265" width="11.42578125" style="423"/>
    <col min="11266" max="11266" width="66.7109375" style="423" bestFit="1" customWidth="1"/>
    <col min="11267" max="11521" width="11.42578125" style="423"/>
    <col min="11522" max="11522" width="66.7109375" style="423" bestFit="1" customWidth="1"/>
    <col min="11523" max="11777" width="11.42578125" style="423"/>
    <col min="11778" max="11778" width="66.7109375" style="423" bestFit="1" customWidth="1"/>
    <col min="11779" max="12033" width="11.42578125" style="423"/>
    <col min="12034" max="12034" width="66.7109375" style="423" bestFit="1" customWidth="1"/>
    <col min="12035" max="12289" width="11.42578125" style="423"/>
    <col min="12290" max="12290" width="66.7109375" style="423" bestFit="1" customWidth="1"/>
    <col min="12291" max="12545" width="11.42578125" style="423"/>
    <col min="12546" max="12546" width="66.7109375" style="423" bestFit="1" customWidth="1"/>
    <col min="12547" max="12801" width="11.42578125" style="423"/>
    <col min="12802" max="12802" width="66.7109375" style="423" bestFit="1" customWidth="1"/>
    <col min="12803" max="13057" width="11.42578125" style="423"/>
    <col min="13058" max="13058" width="66.7109375" style="423" bestFit="1" customWidth="1"/>
    <col min="13059" max="13313" width="11.42578125" style="423"/>
    <col min="13314" max="13314" width="66.7109375" style="423" bestFit="1" customWidth="1"/>
    <col min="13315" max="13569" width="11.42578125" style="423"/>
    <col min="13570" max="13570" width="66.7109375" style="423" bestFit="1" customWidth="1"/>
    <col min="13571" max="13825" width="11.42578125" style="423"/>
    <col min="13826" max="13826" width="66.7109375" style="423" bestFit="1" customWidth="1"/>
    <col min="13827" max="14081" width="11.42578125" style="423"/>
    <col min="14082" max="14082" width="66.7109375" style="423" bestFit="1" customWidth="1"/>
    <col min="14083" max="14337" width="11.42578125" style="423"/>
    <col min="14338" max="14338" width="66.7109375" style="423" bestFit="1" customWidth="1"/>
    <col min="14339" max="14593" width="11.42578125" style="423"/>
    <col min="14594" max="14594" width="66.7109375" style="423" bestFit="1" customWidth="1"/>
    <col min="14595" max="14849" width="11.42578125" style="423"/>
    <col min="14850" max="14850" width="66.7109375" style="423" bestFit="1" customWidth="1"/>
    <col min="14851" max="15105" width="11.42578125" style="423"/>
    <col min="15106" max="15106" width="66.7109375" style="423" bestFit="1" customWidth="1"/>
    <col min="15107" max="15361" width="11.42578125" style="423"/>
    <col min="15362" max="15362" width="66.7109375" style="423" bestFit="1" customWidth="1"/>
    <col min="15363" max="15617" width="11.42578125" style="423"/>
    <col min="15618" max="15618" width="66.7109375" style="423" bestFit="1" customWidth="1"/>
    <col min="15619" max="15873" width="11.42578125" style="423"/>
    <col min="15874" max="15874" width="66.7109375" style="423" bestFit="1" customWidth="1"/>
    <col min="15875" max="16129" width="11.42578125" style="423"/>
    <col min="16130" max="16130" width="66.7109375" style="423" bestFit="1" customWidth="1"/>
    <col min="16131" max="16384" width="11.42578125" style="423"/>
  </cols>
  <sheetData>
    <row r="2" spans="2:2">
      <c r="B2" s="435" t="s">
        <v>1640</v>
      </c>
    </row>
    <row r="4" spans="2:2" ht="15">
      <c r="B4" s="434" t="s">
        <v>1625</v>
      </c>
    </row>
    <row r="5" spans="2:2" ht="15">
      <c r="B5" s="434" t="s">
        <v>1626</v>
      </c>
    </row>
    <row r="6" spans="2:2" ht="12" customHeight="1">
      <c r="B6" s="434" t="s">
        <v>1627</v>
      </c>
    </row>
    <row r="7" spans="2:2" ht="12" customHeight="1">
      <c r="B7" s="434" t="s">
        <v>1628</v>
      </c>
    </row>
    <row r="8" spans="2:2" ht="15">
      <c r="B8" s="434" t="s">
        <v>1629</v>
      </c>
    </row>
    <row r="9" spans="2:2" ht="15">
      <c r="B9" s="434" t="s">
        <v>1630</v>
      </c>
    </row>
    <row r="10" spans="2:2" ht="15">
      <c r="B10" s="434" t="s">
        <v>1641</v>
      </c>
    </row>
    <row r="11" spans="2:2" ht="15">
      <c r="B11" s="434" t="s">
        <v>1631</v>
      </c>
    </row>
    <row r="12" spans="2:2" ht="15">
      <c r="B12" s="434" t="s">
        <v>1632</v>
      </c>
    </row>
    <row r="13" spans="2:2" ht="15">
      <c r="B13" s="434" t="s">
        <v>1633</v>
      </c>
    </row>
    <row r="14" spans="2:2" ht="12" customHeight="1">
      <c r="B14" s="434" t="s">
        <v>1634</v>
      </c>
    </row>
    <row r="15" spans="2:2" ht="12.75" customHeight="1">
      <c r="B15" s="434" t="s">
        <v>1635</v>
      </c>
    </row>
    <row r="16" spans="2:2" ht="12" customHeight="1">
      <c r="B16" s="434" t="s">
        <v>1636</v>
      </c>
    </row>
    <row r="17" spans="2:2" ht="12.75" customHeight="1">
      <c r="B17" s="434" t="s">
        <v>1637</v>
      </c>
    </row>
    <row r="18" spans="2:2" ht="15">
      <c r="B18" s="434" t="s">
        <v>1638</v>
      </c>
    </row>
    <row r="19" spans="2:2" ht="15">
      <c r="B19" s="434" t="s">
        <v>1639</v>
      </c>
    </row>
    <row r="22" spans="2:2">
      <c r="B22" s="435" t="s">
        <v>1624</v>
      </c>
    </row>
    <row r="24" spans="2:2">
      <c r="B24" s="424" t="s">
        <v>1501</v>
      </c>
    </row>
    <row r="25" spans="2:2">
      <c r="B25" s="424" t="s">
        <v>1502</v>
      </c>
    </row>
    <row r="26" spans="2:2">
      <c r="B26" s="424" t="s">
        <v>1503</v>
      </c>
    </row>
    <row r="27" spans="2:2">
      <c r="B27" s="424" t="s">
        <v>1504</v>
      </c>
    </row>
    <row r="28" spans="2:2">
      <c r="B28" s="424" t="s">
        <v>1505</v>
      </c>
    </row>
    <row r="29" spans="2:2">
      <c r="B29" s="425" t="s">
        <v>1506</v>
      </c>
    </row>
    <row r="30" spans="2:2">
      <c r="B30" s="425" t="s">
        <v>1507</v>
      </c>
    </row>
    <row r="31" spans="2:2">
      <c r="B31" s="425" t="s">
        <v>1508</v>
      </c>
    </row>
    <row r="32" spans="2:2">
      <c r="B32" s="425" t="s">
        <v>1509</v>
      </c>
    </row>
    <row r="34" spans="2:2">
      <c r="B34" s="423" t="s">
        <v>1475</v>
      </c>
    </row>
  </sheetData>
  <sheetProtection algorithmName="SHA-512" hashValue="4/4Z5JNGUOo6IAkLgwGJGG/61HPA7DAfRTp8tzNgSiJ+rMlZkIcesxGPAtQLsZps7IwEQR1778uTIxynJRB/+g==" saltValue="XNksPALUz/wTEEWUb3MW2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2"/>
  <sheetViews>
    <sheetView tabSelected="1" view="pageBreakPreview" topLeftCell="A31" zoomScale="70" zoomScaleNormal="100" zoomScaleSheetLayoutView="70" workbookViewId="0">
      <selection activeCell="U8" sqref="U8"/>
    </sheetView>
  </sheetViews>
  <sheetFormatPr baseColWidth="10" defaultRowHeight="15"/>
  <cols>
    <col min="9" max="10" width="11.42578125" customWidth="1"/>
    <col min="11" max="12" width="11.42578125" hidden="1" customWidth="1"/>
    <col min="13" max="13" width="0" hidden="1" customWidth="1"/>
  </cols>
  <sheetData>
    <row r="1" spans="1:13">
      <c r="A1" s="920"/>
      <c r="B1" s="920"/>
      <c r="C1" s="920"/>
      <c r="D1" s="920"/>
      <c r="E1" s="920"/>
      <c r="F1" s="920"/>
      <c r="G1" s="920"/>
      <c r="H1" s="920"/>
      <c r="I1" s="920"/>
      <c r="J1" s="920"/>
      <c r="K1" s="920"/>
      <c r="L1" s="920"/>
      <c r="M1" s="920"/>
    </row>
    <row r="2" spans="1:13">
      <c r="A2" s="920"/>
      <c r="B2" s="920"/>
      <c r="C2" s="920"/>
      <c r="D2" s="920"/>
      <c r="E2" s="920"/>
      <c r="F2" s="920"/>
      <c r="G2" s="920"/>
      <c r="H2" s="920"/>
      <c r="I2" s="920"/>
      <c r="J2" s="920"/>
      <c r="K2" s="920"/>
      <c r="L2" s="920"/>
      <c r="M2" s="920"/>
    </row>
    <row r="3" spans="1:13">
      <c r="A3" s="920"/>
      <c r="B3" s="920"/>
      <c r="C3" s="920"/>
      <c r="D3" s="920"/>
      <c r="E3" s="920"/>
      <c r="F3" s="920"/>
      <c r="G3" s="920"/>
      <c r="H3" s="920"/>
      <c r="I3" s="920"/>
      <c r="J3" s="920"/>
      <c r="K3" s="920"/>
      <c r="L3" s="920"/>
      <c r="M3" s="920"/>
    </row>
    <row r="4" spans="1:13">
      <c r="A4" s="920"/>
      <c r="B4" s="920"/>
      <c r="C4" s="920"/>
      <c r="D4" s="920"/>
      <c r="E4" s="920"/>
      <c r="F4" s="920"/>
      <c r="G4" s="920"/>
      <c r="H4" s="920"/>
      <c r="I4" s="920"/>
      <c r="J4" s="920"/>
      <c r="K4" s="920"/>
      <c r="L4" s="920"/>
      <c r="M4" s="920"/>
    </row>
    <row r="5" spans="1:13">
      <c r="A5" s="920"/>
      <c r="B5" s="920"/>
      <c r="C5" s="920"/>
      <c r="D5" s="920"/>
      <c r="E5" s="920"/>
      <c r="F5" s="920"/>
      <c r="G5" s="920"/>
      <c r="H5" s="920"/>
      <c r="I5" s="920"/>
      <c r="J5" s="920"/>
      <c r="K5" s="920"/>
      <c r="L5" s="920"/>
      <c r="M5" s="920"/>
    </row>
    <row r="6" spans="1:13">
      <c r="A6" s="920"/>
      <c r="B6" s="920"/>
      <c r="C6" s="920"/>
      <c r="D6" s="920"/>
      <c r="E6" s="920"/>
      <c r="F6" s="920"/>
      <c r="G6" s="920"/>
      <c r="H6" s="920"/>
      <c r="I6" s="920"/>
      <c r="J6" s="920"/>
      <c r="K6" s="920"/>
      <c r="L6" s="920"/>
      <c r="M6" s="920"/>
    </row>
    <row r="7" spans="1:13" ht="18">
      <c r="A7" s="920"/>
      <c r="B7" s="920"/>
      <c r="C7" s="920"/>
      <c r="D7" s="920"/>
      <c r="E7" s="920"/>
      <c r="F7" s="920"/>
      <c r="G7" s="920"/>
      <c r="H7" s="920"/>
      <c r="I7" s="920"/>
      <c r="J7" s="920"/>
      <c r="K7" s="920"/>
      <c r="L7" s="920"/>
      <c r="M7" s="920"/>
    </row>
    <row r="8" spans="1:13" s="88" customFormat="1" ht="56.25" customHeight="1">
      <c r="A8" s="621" t="s">
        <v>1934</v>
      </c>
      <c r="B8" s="621"/>
      <c r="C8" s="921" t="s">
        <v>1939</v>
      </c>
      <c r="D8" s="922"/>
      <c r="E8" s="922"/>
      <c r="F8" s="922"/>
      <c r="G8" s="922"/>
      <c r="H8" s="922"/>
      <c r="I8" s="922"/>
      <c r="J8" s="922"/>
      <c r="K8" s="922"/>
      <c r="L8" s="922"/>
      <c r="M8" s="922"/>
    </row>
    <row r="9" spans="1:13" s="88" customFormat="1" ht="15" customHeight="1">
      <c r="A9" s="621" t="s">
        <v>51</v>
      </c>
      <c r="B9" s="621"/>
      <c r="C9" s="919" t="s">
        <v>1935</v>
      </c>
      <c r="D9" s="919"/>
      <c r="E9" s="919"/>
      <c r="F9" s="919"/>
      <c r="G9" s="919"/>
      <c r="H9" s="919"/>
      <c r="I9" s="919"/>
      <c r="J9" s="919"/>
      <c r="K9" s="919"/>
      <c r="L9" s="919"/>
      <c r="M9" s="919"/>
    </row>
    <row r="10" spans="1:13" s="88" customFormat="1" ht="15" customHeight="1">
      <c r="A10" s="621" t="s">
        <v>1</v>
      </c>
      <c r="B10" s="621"/>
      <c r="C10" s="919" t="s">
        <v>1936</v>
      </c>
      <c r="D10" s="919"/>
      <c r="E10" s="919"/>
      <c r="F10" s="919"/>
      <c r="G10" s="919"/>
      <c r="H10" s="919"/>
      <c r="I10" s="919"/>
      <c r="J10" s="919"/>
      <c r="K10" s="919"/>
      <c r="L10" s="919"/>
      <c r="M10" s="919"/>
    </row>
    <row r="11" spans="1:13" s="88" customFormat="1" ht="15" customHeight="1">
      <c r="A11" s="621" t="s">
        <v>29</v>
      </c>
      <c r="B11" s="621"/>
      <c r="C11" s="919" t="s">
        <v>1933</v>
      </c>
      <c r="D11" s="919"/>
      <c r="E11" s="919"/>
      <c r="F11" s="919"/>
      <c r="G11" s="919"/>
      <c r="H11" s="919"/>
      <c r="I11" s="919"/>
      <c r="J11" s="919"/>
      <c r="K11" s="919"/>
      <c r="L11" s="919"/>
      <c r="M11" s="919"/>
    </row>
    <row r="12" spans="1:13" s="88" customFormat="1" ht="12.75" customHeight="1">
      <c r="A12" s="621" t="s">
        <v>50</v>
      </c>
      <c r="B12" s="621"/>
      <c r="C12" s="919" t="s">
        <v>1933</v>
      </c>
      <c r="D12" s="919"/>
      <c r="E12" s="919"/>
      <c r="F12" s="919"/>
      <c r="G12" s="919"/>
      <c r="H12" s="919"/>
      <c r="I12" s="919"/>
      <c r="J12" s="919"/>
      <c r="K12" s="919"/>
      <c r="L12" s="919"/>
      <c r="M12" s="919"/>
    </row>
  </sheetData>
  <mergeCells count="13">
    <mergeCell ref="H7:M7"/>
    <mergeCell ref="A7:G7"/>
    <mergeCell ref="A1:G2"/>
    <mergeCell ref="H1:M2"/>
    <mergeCell ref="A3:G4"/>
    <mergeCell ref="H3:M4"/>
    <mergeCell ref="A5:G6"/>
    <mergeCell ref="H5:M6"/>
    <mergeCell ref="C12:M12"/>
    <mergeCell ref="C8:M8"/>
    <mergeCell ref="C9:M9"/>
    <mergeCell ref="C10:M10"/>
    <mergeCell ref="C11:M11"/>
  </mergeCells>
  <pageMargins left="0.7" right="0.7" top="0.75" bottom="0.75" header="0.3" footer="0.3"/>
  <pageSetup paperSize="9" scale="77" orientation="portrait" horizontalDpi="0"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16"/>
  <sheetViews>
    <sheetView view="pageBreakPreview" zoomScale="70" zoomScaleNormal="100" zoomScaleSheetLayoutView="70" workbookViewId="0">
      <selection activeCell="P11" sqref="P11"/>
    </sheetView>
  </sheetViews>
  <sheetFormatPr baseColWidth="10" defaultRowHeight="15"/>
  <cols>
    <col min="8" max="8" width="18.42578125" customWidth="1"/>
    <col min="9" max="9" width="20" customWidth="1"/>
    <col min="10" max="10" width="24.5703125" customWidth="1"/>
  </cols>
  <sheetData>
    <row r="1" spans="1:13">
      <c r="A1" s="920"/>
      <c r="B1" s="920"/>
      <c r="C1" s="920"/>
      <c r="D1" s="920"/>
      <c r="E1" s="920"/>
      <c r="F1" s="920"/>
      <c r="G1" s="920"/>
      <c r="H1" s="920"/>
      <c r="I1" s="920"/>
      <c r="J1" s="920"/>
      <c r="K1" s="920"/>
      <c r="L1" s="920"/>
      <c r="M1" s="920"/>
    </row>
    <row r="2" spans="1:13">
      <c r="A2" s="920"/>
      <c r="B2" s="920"/>
      <c r="C2" s="920"/>
      <c r="D2" s="920"/>
      <c r="E2" s="920"/>
      <c r="F2" s="920"/>
      <c r="G2" s="920"/>
      <c r="H2" s="920"/>
      <c r="I2" s="920"/>
      <c r="J2" s="920"/>
      <c r="K2" s="920"/>
      <c r="L2" s="920"/>
      <c r="M2" s="920"/>
    </row>
    <row r="3" spans="1:13">
      <c r="A3" s="920"/>
      <c r="B3" s="920"/>
      <c r="C3" s="920"/>
      <c r="D3" s="920"/>
      <c r="E3" s="920"/>
      <c r="F3" s="920"/>
      <c r="G3" s="920"/>
      <c r="H3" s="920"/>
      <c r="I3" s="920"/>
      <c r="J3" s="920"/>
      <c r="K3" s="920"/>
      <c r="L3" s="920"/>
      <c r="M3" s="920"/>
    </row>
    <row r="4" spans="1:13">
      <c r="A4" s="920"/>
      <c r="B4" s="920"/>
      <c r="C4" s="920"/>
      <c r="D4" s="920"/>
      <c r="E4" s="920"/>
      <c r="F4" s="920"/>
      <c r="G4" s="920"/>
      <c r="H4" s="920"/>
      <c r="I4" s="920"/>
      <c r="J4" s="920"/>
      <c r="K4" s="920"/>
      <c r="L4" s="920"/>
      <c r="M4" s="920"/>
    </row>
    <row r="5" spans="1:13">
      <c r="A5" s="920"/>
      <c r="B5" s="920"/>
      <c r="C5" s="920"/>
      <c r="D5" s="920"/>
      <c r="E5" s="920"/>
      <c r="F5" s="920"/>
      <c r="G5" s="920"/>
      <c r="H5" s="920"/>
      <c r="I5" s="920"/>
      <c r="J5" s="920"/>
      <c r="K5" s="920"/>
      <c r="L5" s="920"/>
      <c r="M5" s="920"/>
    </row>
    <row r="6" spans="1:13">
      <c r="A6" s="920"/>
      <c r="B6" s="920"/>
      <c r="C6" s="920"/>
      <c r="D6" s="920"/>
      <c r="E6" s="920"/>
      <c r="F6" s="920"/>
      <c r="G6" s="920"/>
      <c r="H6" s="920"/>
      <c r="I6" s="920"/>
      <c r="J6" s="920"/>
      <c r="K6" s="920"/>
      <c r="L6" s="920"/>
      <c r="M6" s="920"/>
    </row>
    <row r="7" spans="1:13" ht="18">
      <c r="A7" s="920"/>
      <c r="B7" s="920"/>
      <c r="C7" s="920"/>
      <c r="D7" s="920"/>
      <c r="E7" s="920"/>
      <c r="F7" s="920"/>
      <c r="G7" s="920"/>
      <c r="H7" s="920"/>
      <c r="I7" s="920"/>
      <c r="J7" s="920"/>
      <c r="K7" s="920"/>
      <c r="L7" s="920"/>
      <c r="M7" s="920"/>
    </row>
    <row r="8" spans="1:13" s="88" customFormat="1" ht="36" customHeight="1">
      <c r="A8" s="621" t="s">
        <v>1934</v>
      </c>
      <c r="B8" s="621"/>
      <c r="C8" s="919" t="s">
        <v>1938</v>
      </c>
      <c r="D8" s="919"/>
      <c r="E8" s="919"/>
      <c r="F8" s="919"/>
      <c r="G8" s="919"/>
      <c r="H8" s="919"/>
      <c r="I8" s="919"/>
      <c r="J8" s="919"/>
      <c r="K8" s="919"/>
      <c r="L8" s="919"/>
      <c r="M8" s="919"/>
    </row>
    <row r="9" spans="1:13" s="88" customFormat="1" ht="15" customHeight="1">
      <c r="A9" s="621" t="s">
        <v>51</v>
      </c>
      <c r="B9" s="621"/>
      <c r="C9" s="919" t="s">
        <v>1937</v>
      </c>
      <c r="D9" s="919"/>
      <c r="E9" s="919"/>
      <c r="F9" s="919"/>
      <c r="G9" s="919"/>
      <c r="H9" s="919"/>
      <c r="I9" s="919"/>
      <c r="J9" s="919"/>
      <c r="K9" s="919"/>
      <c r="L9" s="919"/>
      <c r="M9" s="919"/>
    </row>
    <row r="10" spans="1:13" s="88" customFormat="1" ht="15" customHeight="1">
      <c r="A10" s="621" t="s">
        <v>1</v>
      </c>
      <c r="B10" s="621"/>
      <c r="C10" s="919" t="s">
        <v>1936</v>
      </c>
      <c r="D10" s="919"/>
      <c r="E10" s="919"/>
      <c r="F10" s="919"/>
      <c r="G10" s="919"/>
      <c r="H10" s="919"/>
      <c r="I10" s="919"/>
      <c r="J10" s="919"/>
      <c r="K10" s="919"/>
      <c r="L10" s="919"/>
      <c r="M10" s="919"/>
    </row>
    <row r="11" spans="1:13" s="88" customFormat="1" ht="15" customHeight="1">
      <c r="A11" s="621" t="s">
        <v>29</v>
      </c>
      <c r="B11" s="621"/>
      <c r="C11" s="919" t="s">
        <v>1936</v>
      </c>
      <c r="D11" s="919"/>
      <c r="E11" s="919"/>
      <c r="F11" s="919"/>
      <c r="G11" s="919"/>
      <c r="H11" s="919"/>
      <c r="I11" s="919"/>
      <c r="J11" s="919"/>
      <c r="K11" s="919"/>
      <c r="L11" s="919"/>
      <c r="M11" s="919"/>
    </row>
    <row r="12" spans="1:13" s="88" customFormat="1" ht="12.75" customHeight="1">
      <c r="A12" s="621" t="s">
        <v>50</v>
      </c>
      <c r="B12" s="621"/>
      <c r="C12" s="919" t="s">
        <v>1932</v>
      </c>
      <c r="D12" s="919"/>
      <c r="E12" s="919"/>
      <c r="F12" s="919"/>
      <c r="G12" s="919"/>
      <c r="H12" s="919"/>
      <c r="I12" s="919"/>
      <c r="J12" s="919"/>
      <c r="K12" s="919"/>
      <c r="L12" s="919"/>
      <c r="M12" s="919"/>
    </row>
    <row r="14" spans="1:13">
      <c r="A14" s="622"/>
    </row>
    <row r="15" spans="1:13">
      <c r="A15" s="623"/>
    </row>
    <row r="16" spans="1:13">
      <c r="A16" s="623"/>
    </row>
  </sheetData>
  <mergeCells count="13">
    <mergeCell ref="A1:G2"/>
    <mergeCell ref="H1:M2"/>
    <mergeCell ref="A3:G4"/>
    <mergeCell ref="H3:M4"/>
    <mergeCell ref="A5:G6"/>
    <mergeCell ref="H5:M6"/>
    <mergeCell ref="C12:M12"/>
    <mergeCell ref="A7:G7"/>
    <mergeCell ref="H7:M7"/>
    <mergeCell ref="C8:M8"/>
    <mergeCell ref="C9:M9"/>
    <mergeCell ref="C10:M10"/>
    <mergeCell ref="C11:M11"/>
  </mergeCells>
  <pageMargins left="0.70866141732283472" right="0.70866141732283472" top="0.74803149606299213" bottom="0.74803149606299213" header="0.31496062992125984" footer="0.31496062992125984"/>
  <pageSetup scale="69"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16</vt:i4>
      </vt:variant>
    </vt:vector>
  </HeadingPairs>
  <TitlesOfParts>
    <vt:vector size="54" baseType="lpstr">
      <vt:lpstr>Resumen por Administración</vt:lpstr>
      <vt:lpstr>Presupuesto (2)</vt:lpstr>
      <vt:lpstr>Generador (2) Calle 10 de Mayo</vt:lpstr>
      <vt:lpstr>GI -1</vt:lpstr>
      <vt:lpstr>GI - 2</vt:lpstr>
      <vt:lpstr>GI - 2 (2)</vt:lpstr>
      <vt:lpstr>ACARREO DE GRAVA</vt:lpstr>
      <vt:lpstr>Situación actual</vt:lpstr>
      <vt:lpstr>Situación s-proyecto</vt:lpstr>
      <vt:lpstr>Descripcion del Proyecto</vt:lpstr>
      <vt:lpstr>Situación c-proyecto</vt:lpstr>
      <vt:lpstr>Responsables de Info</vt:lpstr>
      <vt:lpstr>Indicador de resultados</vt:lpstr>
      <vt:lpstr>Hoja1</vt:lpstr>
      <vt:lpstr>Indicador PED titulo</vt:lpstr>
      <vt:lpstr>Indicador PED subtitulo</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MACROLOCALIZACIÓN</vt:lpstr>
      <vt:lpstr>MICROLOCALIZACIÓN</vt:lpstr>
      <vt:lpstr>'ACARREO DE GRAVA'!Área_de_impresión</vt:lpstr>
      <vt:lpstr>'Descripcion del Proyecto'!Área_de_impresión</vt:lpstr>
      <vt:lpstr>'GI -1'!Área_de_impresión</vt:lpstr>
      <vt:lpstr>'Indicador de resultados'!Área_de_impresión</vt:lpstr>
      <vt:lpstr>MACROLOCALIZACIÓN!Área_de_impresión</vt:lpstr>
      <vt:lpstr>MICROLOCALIZACIÓN!Área_de_impresión</vt:lpstr>
      <vt:lpstr>'Presupuesto (2)'!Área_de_impresión</vt:lpstr>
      <vt:lpstr>'Responsables de Info'!Área_de_impresión</vt:lpstr>
      <vt:lpstr>'Resumen por Administración'!Área_de_impresión</vt:lpstr>
      <vt:lpstr>'Situación actual'!Área_de_impresión</vt:lpstr>
      <vt:lpstr>'Situación c-proyecto'!Área_de_impresión</vt:lpstr>
      <vt:lpstr>'Situación s-proyecto'!Área_de_impresión</vt:lpstr>
      <vt:lpstr>'Descripcion del Proyecto'!Títulos_a_imprimir</vt:lpstr>
      <vt:lpstr>'Generador (2) Calle 10 de Mayo'!Títulos_a_imprimir</vt:lpstr>
      <vt:lpstr>'Presupuesto (2)'!Títulos_a_imprimir</vt:lpstr>
      <vt:lpstr>'Situación actual'!Títulos_a_imprimir</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ING. ARQ. PEDRO GTZ</cp:lastModifiedBy>
  <cp:lastPrinted>2023-09-06T19:55:27Z</cp:lastPrinted>
  <dcterms:created xsi:type="dcterms:W3CDTF">2017-02-23T21:34:43Z</dcterms:created>
  <dcterms:modified xsi:type="dcterms:W3CDTF">2023-09-28T17:41:43Z</dcterms:modified>
</cp:coreProperties>
</file>